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28920" yWindow="-120" windowWidth="21840" windowHeight="13740" activeTab="4"/>
  </bookViews>
  <sheets>
    <sheet name="Planilha Orçamentária" sheetId="3" r:id="rId1"/>
    <sheet name="MEMÓRIA" sheetId="2" r:id="rId2"/>
    <sheet name="Cotação" sheetId="6" r:id="rId3"/>
    <sheet name="CHDU" sheetId="9" r:id="rId4"/>
    <sheet name="CRONO" sheetId="11" r:id="rId5"/>
    <sheet name="BDI"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xlfn_IFERROR">NA()</definedName>
    <definedName name="__xlnm_Print_Area_1" localSheetId="1">#REF!</definedName>
    <definedName name="__xlnm_Print_Area_1">#REF!</definedName>
    <definedName name="__xlnm_Print_Area_2" localSheetId="1">#REF!</definedName>
    <definedName name="__xlnm_Print_Area_2">#REF!</definedName>
    <definedName name="__xlnm_Print_Titles_1" localSheetId="1">#REF!</definedName>
    <definedName name="__xlnm_Print_Titles_1">#REF!</definedName>
    <definedName name="__xlnm_Print_Titles_2">#REF!</definedName>
    <definedName name="_Fill" localSheetId="5" hidden="1">#REF!</definedName>
    <definedName name="_Fill" localSheetId="1" hidden="1">#REF!</definedName>
    <definedName name="_Fill" hidden="1">#REF!</definedName>
    <definedName name="_xlnm._FilterDatabase" localSheetId="2" hidden="1">Cotação!$A$2:$J$56</definedName>
    <definedName name="_xlnm._FilterDatabase" localSheetId="0" hidden="1">'Planilha Orçamentária'!$A$9:$H$194</definedName>
    <definedName name="_Key1" localSheetId="5" hidden="1">#REF!</definedName>
    <definedName name="_Key1" localSheetId="1" hidden="1">#REF!</definedName>
    <definedName name="_Key1" hidden="1">#REF!</definedName>
    <definedName name="_Key2" localSheetId="5" hidden="1">#REF!</definedName>
    <definedName name="_Key2" localSheetId="1" hidden="1">#REF!</definedName>
    <definedName name="_Key2" hidden="1">#REF!</definedName>
    <definedName name="_Order1" hidden="1">255</definedName>
    <definedName name="_Order2" hidden="1">255</definedName>
    <definedName name="amanha" localSheetId="5" hidden="1">#REF!</definedName>
    <definedName name="amanha" localSheetId="1" hidden="1">#REF!</definedName>
    <definedName name="amanha" hidden="1">#REF!</definedName>
    <definedName name="Anexo" localSheetId="5">[1]ANEXO!$D$1:$E$65536</definedName>
    <definedName name="Anexo" localSheetId="1">[2]ANEXO!$D:$E</definedName>
    <definedName name="Anexo">[2]ANEXO!$D:$E</definedName>
    <definedName name="_xlnm.Print_Area" localSheetId="5">BDI!$A$1:$O$28</definedName>
    <definedName name="_xlnm.Print_Area" localSheetId="2">Cotação!$A$1:$J$57</definedName>
    <definedName name="_xlnm.Print_Area" localSheetId="4">CRONO!$A$2:$P$47</definedName>
    <definedName name="_xlnm.Print_Area" localSheetId="1">MEMÓRIA!$A$1:$O$539</definedName>
    <definedName name="_xlnm.Print_Area" localSheetId="0">'Planilha Orçamentária'!$A$1:$H$194</definedName>
    <definedName name="bend" localSheetId="5">#REF!</definedName>
    <definedName name="bend" localSheetId="1">#REF!</definedName>
    <definedName name="bend">#REF!</definedName>
    <definedName name="CURVA" localSheetId="5">#REF!</definedName>
    <definedName name="CURVA" localSheetId="1">#REF!</definedName>
    <definedName name="CURVA">#REF!</definedName>
    <definedName name="dadad" localSheetId="5">#REF!</definedName>
    <definedName name="dadad" localSheetId="1">#REF!</definedName>
    <definedName name="dadad">#REF!</definedName>
    <definedName name="DESNIVEL" localSheetId="5" hidden="1">{#N/A,#N/A,FALSE,"RESUMO-BB1";#N/A,#N/A,FALSE,"MOD-A01-R - BB1";#N/A,#N/A,FALSE,"URB-BB1"}</definedName>
    <definedName name="DESNIVEL" localSheetId="1" hidden="1">{#N/A,#N/A,FALSE,"RESUMO-BB1";#N/A,#N/A,FALSE,"MOD-A01-R - BB1";#N/A,#N/A,FALSE,"URB-BB1"}</definedName>
    <definedName name="DESNIVEL" hidden="1">{#N/A,#N/A,FALSE,"RESUMO-BB1";#N/A,#N/A,FALSE,"MOD-A01-R - BB1";#N/A,#N/A,FALSE,"URB-BB1"}</definedName>
    <definedName name="DESONERACAO" localSheetId="5" hidden="1">IF(OR([3]BDI!Import.Desoneracao="DESONERADO",[3]BDI!Import.Desoneracao="SIM"),"SIM","NÃO")</definedName>
    <definedName name="dfre" localSheetId="5" hidden="1">{"'INDICE'!$A$1:$K$78"}</definedName>
    <definedName name="dfre" localSheetId="1" hidden="1">{"'INDICE'!$A$1:$K$78"}</definedName>
    <definedName name="dfre" hidden="1">{"'INDICE'!$A$1:$K$78"}</definedName>
    <definedName name="DISCIPLINA" localSheetId="5">#REF!</definedName>
    <definedName name="DISCIPLINA" localSheetId="1">#REF!</definedName>
    <definedName name="DISCIPLINA">#REF!</definedName>
    <definedName name="EDIF_JAN_2014" localSheetId="5">[4]EDIF_SET_2013!$A$1:$D$2750</definedName>
    <definedName name="EDIF_JAN_2014" localSheetId="1">[5]EDIF_SET_2013!$A$1:$D$2750</definedName>
    <definedName name="EDIF_JAN_2014">[5]EDIF_SET_2013!$A$1:$D$2750</definedName>
    <definedName name="EDIF_SET_2013" localSheetId="5">[4]EDIF_SET_2013!$A$1:$D$2750</definedName>
    <definedName name="EDIF_SET_2013" localSheetId="1">[5]EDIF_SET_2013!$A$1:$D$2750</definedName>
    <definedName name="EDIF_SET_2013">[5]EDIF_SET_2013!$A$1:$D$2750</definedName>
    <definedName name="edr" localSheetId="5">[6]EDIF_SET_2013!$A$1:$D$2750</definedName>
    <definedName name="edr" localSheetId="1">[7]EDIF_SET_2013!$A$1:$D$2750</definedName>
    <definedName name="edr">[7]EDIF_SET_2013!$A$1:$D$2750</definedName>
    <definedName name="EQUI" localSheetId="5" hidden="1">{"'INDICE'!$A$1:$K$78"}</definedName>
    <definedName name="EQUI" localSheetId="1" hidden="1">{"'INDICE'!$A$1:$K$78"}</definedName>
    <definedName name="EQUI" hidden="1">{"'INDICE'!$A$1:$K$78"}</definedName>
    <definedName name="Excel_BuiltIn_Print_Area_1_1" localSheetId="5">#N/A</definedName>
    <definedName name="Excel_BuiltIn_Print_Area_1_1" localSheetId="1">#REF!</definedName>
    <definedName name="Excel_BuiltIn_Print_Area_1_1">#REF!</definedName>
    <definedName name="FASE" localSheetId="5">#REF!</definedName>
    <definedName name="FASE" localSheetId="1">#REF!</definedName>
    <definedName name="FASE">#REF!</definedName>
    <definedName name="HH_PRANCHA" localSheetId="5">#REF!</definedName>
    <definedName name="HH_PRANCHA" localSheetId="1">#REF!</definedName>
    <definedName name="HH_PRANCHA">#REF!</definedName>
    <definedName name="HOJE" localSheetId="5">#REF!</definedName>
    <definedName name="HOJE" localSheetId="1">#REF!</definedName>
    <definedName name="HOJE">#REF!</definedName>
    <definedName name="Home" localSheetId="5">#REF!</definedName>
    <definedName name="Home" localSheetId="1">#REF!</definedName>
    <definedName name="Home">#REF!</definedName>
    <definedName name="HTML_CodePage" hidden="1">1252</definedName>
    <definedName name="HTML_Control" localSheetId="5" hidden="1">{"'INDICE'!$A$1:$K$78"}</definedName>
    <definedName name="HTML_Control" localSheetId="1" hidden="1">{"'INDICE'!$A$1:$K$78"}</definedName>
    <definedName name="HTML_Control" hidden="1">{"'INDICE'!$A$1:$K$78"}</definedName>
    <definedName name="HTML_Description" hidden="1">""</definedName>
    <definedName name="HTML_Email" hidden="1">"jonas@engevix-sp.com.br"</definedName>
    <definedName name="HTML_Header" hidden="1">"INDICE"</definedName>
    <definedName name="HTML_LastUpdate" hidden="1">"16/09/2000"</definedName>
    <definedName name="HTML_LineAfter" hidden="1">FALSE</definedName>
    <definedName name="HTML_LineBefore" hidden="1">FALSE</definedName>
    <definedName name="HTML_Name" hidden="1">"Engevix"</definedName>
    <definedName name="HTML_OBDlg2" hidden="1">TRUE</definedName>
    <definedName name="HTML_OBDlg4" hidden="1">TRUE</definedName>
    <definedName name="HTML_OS" hidden="1">0</definedName>
    <definedName name="HTML_PathFile" hidden="1">"P:\3-Pro\3462_00\3-Suprimentos\Lista de Materiais Geral\WEB PREÇOS\Lista de Quantitativos última revisão.htm"</definedName>
    <definedName name="HTML_Title" hidden="1">"Lista de Quantitativos_revint14"</definedName>
    <definedName name="INFRA_JAN_2014" localSheetId="5">[4]INFRA_SET_2013!$A$1:$D$706</definedName>
    <definedName name="INFRA_JAN_2014" localSheetId="1">[5]INFRA_SET_2013!$A$1:$D$706</definedName>
    <definedName name="INFRA_JAN_2014">[5]INFRA_SET_2013!$A$1:$D$706</definedName>
    <definedName name="INFRA_SET_2013" localSheetId="5">[4]INFRA_SET_2013!$A$1:$D$706</definedName>
    <definedName name="INFRA_SET_2013" localSheetId="1">[5]INFRA_SET_2013!$A$1:$D$706</definedName>
    <definedName name="INFRA_SET_2013">[5]INFRA_SET_2013!$A$1:$D$706</definedName>
    <definedName name="list" localSheetId="5" hidden="1">#REF!</definedName>
    <definedName name="list" localSheetId="1" hidden="1">#REF!</definedName>
    <definedName name="list" hidden="1">#REF!</definedName>
    <definedName name="Nucleo" localSheetId="5">[8]EDIF_SET_2013!$A$1:$D$2750</definedName>
    <definedName name="Nucleo" localSheetId="1">[9]EDIF_SET_2013!$A$1:$D$2750</definedName>
    <definedName name="Nucleo">[9]EDIF_SET_2013!$A$1:$D$2750</definedName>
    <definedName name="PET" localSheetId="5" hidden="1">{"'INDICE'!$A$1:$K$78"}</definedName>
    <definedName name="PET" localSheetId="1" hidden="1">{"'INDICE'!$A$1:$K$78"}</definedName>
    <definedName name="PET" hidden="1">{"'INDICE'!$A$1:$K$78"}</definedName>
    <definedName name="PROJHH" localSheetId="5">'[10]MODIFICADA-CLHG'!$B$10:$V$53</definedName>
    <definedName name="PROJHH" localSheetId="1">'[11]MODIFICADA-CLHG'!$B$10:$V$53</definedName>
    <definedName name="PROJHH">'[12]MODIFICADA-CLHG'!$B$10:$V$53</definedName>
    <definedName name="RESUMO" localSheetId="5">#REF!</definedName>
    <definedName name="RESUMO" localSheetId="1">#REF!</definedName>
    <definedName name="RESUMO">#REF!</definedName>
    <definedName name="SHARED_FORMULA_0_19_0_19_0" localSheetId="1">#REF!+1</definedName>
    <definedName name="SHARED_FORMULA_0_19_0_19_0">#REF!+1</definedName>
    <definedName name="SHARED_FORMULA_6_101_6_101_4" localSheetId="1">ROUND(#REF!*#REF!,2)</definedName>
    <definedName name="SHARED_FORMULA_6_101_6_101_4">ROUND(#REF!*#REF!,2)</definedName>
    <definedName name="SHARED_FORMULA_6_123_6_123_4" localSheetId="1">ROUND(#REF!*#REF!,2)</definedName>
    <definedName name="SHARED_FORMULA_6_123_6_123_4">ROUND(#REF!*#REF!,2)</definedName>
    <definedName name="SHARED_FORMULA_6_131_6_131_3" localSheetId="1">#REF!*#REF!</definedName>
    <definedName name="SHARED_FORMULA_6_131_6_131_3">#REF!*#REF!</definedName>
    <definedName name="SHARED_FORMULA_6_15_6_15_4" localSheetId="1">ROUND(#REF!*#REF!,2)</definedName>
    <definedName name="SHARED_FORMULA_6_15_6_15_4">ROUND(#REF!*#REF!,2)</definedName>
    <definedName name="SHARED_FORMULA_6_155_6_155_3" localSheetId="1">#REF!*#REF!</definedName>
    <definedName name="SHARED_FORMULA_6_155_6_155_3">#REF!*#REF!</definedName>
    <definedName name="SHARED_FORMULA_6_192_6_192_3" localSheetId="1">#REF!*#REF!</definedName>
    <definedName name="SHARED_FORMULA_6_192_6_192_3">#REF!*#REF!</definedName>
    <definedName name="SHARED_FORMULA_6_212_6_212_3">#REF!*#REF!</definedName>
    <definedName name="SHARED_FORMULA_6_221_6_221_3">#REF!*#REF!</definedName>
    <definedName name="SHARED_FORMULA_6_238_6_238_3">#REF!*#REF!</definedName>
    <definedName name="SHARED_FORMULA_6_247_6_247_3">#REF!*#REF!</definedName>
    <definedName name="SHARED_FORMULA_6_292_6_292_3">#REF!*#REF!</definedName>
    <definedName name="SHARED_FORMULA_6_311_6_311_3">#REF!*#REF!</definedName>
    <definedName name="SHARED_FORMULA_6_324_6_324_3">#REF!*#REF!</definedName>
    <definedName name="SHARED_FORMULA_6_334_6_334_3">#REF!*#REF!</definedName>
    <definedName name="SHARED_FORMULA_6_354_6_354_3">#REF!*#REF!</definedName>
    <definedName name="SHARED_FORMULA_6_369_6_369_3">#REF!*#REF!</definedName>
    <definedName name="SHARED_FORMULA_6_43_6_43_3">#REF!*#REF!</definedName>
    <definedName name="SHARED_FORMULA_6_473_6_473_3">#REF!*#REF!</definedName>
    <definedName name="SHARED_FORMULA_6_481_6_481_3">#REF!*#REF!</definedName>
    <definedName name="SHARED_FORMULA_6_496_6_496_3">#REF!*#REF!</definedName>
    <definedName name="SHARED_FORMULA_6_543_6_543_3">#REF!*#REF!</definedName>
    <definedName name="SHARED_FORMULA_6_600_6_600_3">#REF!*#REF!</definedName>
    <definedName name="SHARED_FORMULA_6_67_6_67_3">#REF!*#REF!</definedName>
    <definedName name="SHARED_FORMULA_6_77_6_77_3">#REF!*#REF!</definedName>
    <definedName name="SHARED_FORMULA_6_93_6_93_4" localSheetId="1">ROUND(#REF!*#REF!,2)</definedName>
    <definedName name="SHARED_FORMULA_6_93_6_93_4">ROUND(#REF!*#REF!,2)</definedName>
    <definedName name="SHARED_FORMULA_7_130_7_130_3" localSheetId="1">#REF!/#REF!*100</definedName>
    <definedName name="SHARED_FORMULA_7_130_7_130_3">#REF!/#REF!*100</definedName>
    <definedName name="SHARED_FORMULA_7_154_7_154_3" localSheetId="1">#REF!/#REF!*100</definedName>
    <definedName name="SHARED_FORMULA_7_154_7_154_3">#REF!/#REF!*100</definedName>
    <definedName name="SHARED_FORMULA_7_192_7_192_3">#REF!/#REF!*100</definedName>
    <definedName name="SHARED_FORMULA_7_212_7_212_3">#REF!/#REF!*100</definedName>
    <definedName name="SHARED_FORMULA_7_238_7_238_3">#REF!/#REF!*100</definedName>
    <definedName name="SHARED_FORMULA_7_247_7_247_3">#REF!/#REF!*100</definedName>
    <definedName name="SHARED_FORMULA_7_292_7_292_3">#REF!/#REF!*100</definedName>
    <definedName name="SHARED_FORMULA_7_311_7_311_3">#REF!/#REF!*100</definedName>
    <definedName name="SHARED_FORMULA_7_324_7_324_3">#REF!/#REF!*100</definedName>
    <definedName name="SHARED_FORMULA_7_334_7_334_3">#REF!/#REF!*100</definedName>
    <definedName name="SHARED_FORMULA_7_354_7_354_3">#REF!/#REF!*100</definedName>
    <definedName name="SHARED_FORMULA_7_369_7_369_3">#REF!/#REF!*100</definedName>
    <definedName name="SHARED_FORMULA_7_401_7_401_3">#REF!/#REF!*100</definedName>
    <definedName name="SHARED_FORMULA_7_43_7_43_3">#REF!/#REF!*100</definedName>
    <definedName name="SHARED_FORMULA_7_433_7_433_3">#REF!/#REF!*100</definedName>
    <definedName name="SHARED_FORMULA_7_465_7_465_3">#REF!/#REF!*100</definedName>
    <definedName name="SHARED_FORMULA_7_473_7_473_3">#REF!/#REF!*100</definedName>
    <definedName name="SHARED_FORMULA_7_496_7_496_3">#REF!/#REF!*100</definedName>
    <definedName name="SHARED_FORMULA_7_539_7_539_3">#REF!/#REF!*100</definedName>
    <definedName name="SHARED_FORMULA_7_547_7_547_3">#REF!/#REF!*100</definedName>
    <definedName name="SHARED_FORMULA_7_601_7_601_3">#REF!/#REF!*100</definedName>
    <definedName name="SHARED_FORMULA_7_66_7_66_3">#REF!/#REF!*100</definedName>
    <definedName name="SHARED_FORMULA_7_76_7_76_3">#REF!/#REF!*100</definedName>
    <definedName name="SHARED_FORMULA_8_19_8_19_0">#REF!*#REF!</definedName>
    <definedName name="SIURB" localSheetId="5">'[13]siurb set13'!$A$1:$D$706</definedName>
    <definedName name="SIURB" localSheetId="1">'[14]siurb set13'!$A$1:$D$706</definedName>
    <definedName name="SIURB">'[14]siurb set13'!$A$1:$D$706</definedName>
    <definedName name="TIPOORCAMENTO" hidden="1">IF(VALUE([15]MENU!$O$3)=2,"Licitado","Proposto")</definedName>
    <definedName name="_xlnm.Print_Titles" localSheetId="1">MEMÓRIA!$1:$9</definedName>
    <definedName name="today" localSheetId="5">#REF!</definedName>
    <definedName name="today" localSheetId="1">#REF!</definedName>
    <definedName name="today">#REF!</definedName>
    <definedName name="Viabilidade" localSheetId="5">#REF!</definedName>
    <definedName name="Viabilidade" localSheetId="1">#REF!</definedName>
    <definedName name="Viabilidade">#REF!</definedName>
    <definedName name="WWWW" localSheetId="5" hidden="1">#REF!</definedName>
    <definedName name="WWWW" localSheetId="1" hidden="1">#REF!</definedName>
    <definedName name="WWWW" hidden="1">#REF!</definedName>
  </definedNames>
  <calcPr calcId="125725"/>
</workbook>
</file>

<file path=xl/calcChain.xml><?xml version="1.0" encoding="utf-8"?>
<calcChain xmlns="http://schemas.openxmlformats.org/spreadsheetml/2006/main">
  <c r="H194" i="3"/>
  <c r="H193"/>
  <c r="H133" l="1"/>
  <c r="H134"/>
  <c r="H87"/>
  <c r="H88"/>
  <c r="H103"/>
  <c r="H119"/>
  <c r="H28"/>
  <c r="H29"/>
  <c r="H30"/>
  <c r="M431" i="2" l="1"/>
  <c r="G416"/>
  <c r="M419" s="1"/>
  <c r="G425" l="1"/>
  <c r="G424"/>
  <c r="L520"/>
  <c r="L519"/>
  <c r="L515"/>
  <c r="M513" s="1"/>
  <c r="L511"/>
  <c r="M509" s="1"/>
  <c r="N509" s="1"/>
  <c r="H507"/>
  <c r="M505" s="1"/>
  <c r="N505" s="1"/>
  <c r="F499"/>
  <c r="F503" s="1"/>
  <c r="L503" s="1"/>
  <c r="M501" s="1"/>
  <c r="N501" s="1"/>
  <c r="L495"/>
  <c r="M493" s="1"/>
  <c r="N493" s="1"/>
  <c r="L491"/>
  <c r="M489" s="1"/>
  <c r="N489" s="1"/>
  <c r="L487"/>
  <c r="M485" s="1"/>
  <c r="N485" s="1"/>
  <c r="L483"/>
  <c r="M481" s="1"/>
  <c r="N481" s="1"/>
  <c r="C3" i="12"/>
  <c r="M517" i="2" l="1"/>
  <c r="F176" i="3"/>
  <c r="H176" s="1"/>
  <c r="F177"/>
  <c r="H177" s="1"/>
  <c r="N513" i="2"/>
  <c r="F182" i="3"/>
  <c r="H182" s="1"/>
  <c r="F178"/>
  <c r="H178" s="1"/>
  <c r="F184"/>
  <c r="H184" s="1"/>
  <c r="F181"/>
  <c r="H181" s="1"/>
  <c r="F186"/>
  <c r="H186" s="1"/>
  <c r="F175"/>
  <c r="H175" s="1"/>
  <c r="L499" i="2"/>
  <c r="M497" s="1"/>
  <c r="J57" i="6"/>
  <c r="N517" i="2" l="1"/>
  <c r="F180" i="3"/>
  <c r="H180" s="1"/>
  <c r="N497" i="2"/>
  <c r="F179" i="3"/>
  <c r="H179" s="1"/>
  <c r="B384" i="2" l="1"/>
  <c r="B376"/>
  <c r="B374"/>
  <c r="B354"/>
  <c r="C5" i="11" l="1"/>
  <c r="C3"/>
  <c r="C1" i="2" l="1"/>
  <c r="D331" l="1"/>
  <c r="N337"/>
  <c r="B345"/>
  <c r="B343"/>
  <c r="B341"/>
  <c r="B339"/>
  <c r="B337"/>
  <c r="B335"/>
  <c r="B333"/>
  <c r="D327"/>
  <c r="D323"/>
  <c r="D313"/>
  <c r="D279"/>
  <c r="D277"/>
  <c r="D259"/>
  <c r="D158"/>
  <c r="D29" i="3" l="1"/>
  <c r="B35" i="11" l="1"/>
  <c r="B33"/>
  <c r="B31"/>
  <c r="B29"/>
  <c r="B27"/>
  <c r="B25"/>
  <c r="B23"/>
  <c r="B21"/>
  <c r="B19"/>
  <c r="B17"/>
  <c r="B15"/>
  <c r="B13"/>
  <c r="B11"/>
  <c r="B9"/>
  <c r="D411" i="2"/>
  <c r="D409"/>
  <c r="D407"/>
  <c r="D405"/>
  <c r="D403"/>
  <c r="D399"/>
  <c r="D397"/>
  <c r="D393"/>
  <c r="D391"/>
  <c r="D384"/>
  <c r="D376"/>
  <c r="D374"/>
  <c r="D370"/>
  <c r="D368"/>
  <c r="D364"/>
  <c r="D362"/>
  <c r="D354"/>
  <c r="D291"/>
  <c r="D289"/>
  <c r="B411"/>
  <c r="B409"/>
  <c r="B407"/>
  <c r="B405"/>
  <c r="B403"/>
  <c r="B401"/>
  <c r="B399"/>
  <c r="B397"/>
  <c r="B395"/>
  <c r="B393"/>
  <c r="B391"/>
  <c r="B389"/>
  <c r="B387"/>
  <c r="B370"/>
  <c r="B368"/>
  <c r="B366"/>
  <c r="B364"/>
  <c r="B362"/>
  <c r="B360"/>
  <c r="B358"/>
  <c r="B356"/>
  <c r="B352"/>
  <c r="B350"/>
  <c r="B331"/>
  <c r="B329"/>
  <c r="B327"/>
  <c r="B325"/>
  <c r="B323"/>
  <c r="B321"/>
  <c r="B319"/>
  <c r="B317"/>
  <c r="B315"/>
  <c r="B313"/>
  <c r="B311"/>
  <c r="B309"/>
  <c r="B307"/>
  <c r="B305"/>
  <c r="B303"/>
  <c r="B301"/>
  <c r="B299"/>
  <c r="B297"/>
  <c r="B295"/>
  <c r="B293"/>
  <c r="B291"/>
  <c r="B289"/>
  <c r="B287"/>
  <c r="B285"/>
  <c r="B283"/>
  <c r="B281"/>
  <c r="B279"/>
  <c r="B277"/>
  <c r="B275"/>
  <c r="B273"/>
  <c r="B271"/>
  <c r="B269"/>
  <c r="B267"/>
  <c r="B265"/>
  <c r="B263"/>
  <c r="B261"/>
  <c r="B259"/>
  <c r="B257"/>
  <c r="B255"/>
  <c r="B253"/>
  <c r="B251"/>
  <c r="B249"/>
  <c r="B247"/>
  <c r="B245"/>
  <c r="B243"/>
  <c r="B241"/>
  <c r="L60"/>
  <c r="N60" s="1"/>
  <c r="L56"/>
  <c r="N56" s="1"/>
  <c r="K60"/>
  <c r="K58"/>
  <c r="K56"/>
  <c r="D60"/>
  <c r="C60"/>
  <c r="C58"/>
  <c r="C56"/>
  <c r="B60"/>
  <c r="B58"/>
  <c r="B56"/>
  <c r="E14" i="3"/>
  <c r="M46" i="2" l="1"/>
  <c r="F105" i="3"/>
  <c r="H105" s="1"/>
  <c r="H12" i="2"/>
  <c r="B53" i="6"/>
  <c r="F104" i="3" l="1"/>
  <c r="H104" s="1"/>
  <c r="D28"/>
  <c r="D56" i="2" s="1"/>
  <c r="N58" l="1"/>
  <c r="J5" i="6"/>
  <c r="J6"/>
  <c r="J7"/>
  <c r="J8"/>
  <c r="J9"/>
  <c r="J10"/>
  <c r="J11"/>
  <c r="J12"/>
  <c r="J13"/>
  <c r="J14"/>
  <c r="J15"/>
  <c r="J16"/>
  <c r="J17"/>
  <c r="J18"/>
  <c r="J19"/>
  <c r="J20"/>
  <c r="J21"/>
  <c r="J22"/>
  <c r="J23"/>
  <c r="J24"/>
  <c r="J25"/>
  <c r="J26"/>
  <c r="J27"/>
  <c r="J28"/>
  <c r="J29"/>
  <c r="J30"/>
  <c r="J31"/>
  <c r="J32"/>
  <c r="J33"/>
  <c r="J34"/>
  <c r="J35"/>
  <c r="J36"/>
  <c r="J37"/>
  <c r="J38"/>
  <c r="J4"/>
  <c r="J55" l="1"/>
  <c r="J56"/>
  <c r="J54"/>
  <c r="J41"/>
  <c r="J42"/>
  <c r="J43"/>
  <c r="J44"/>
  <c r="J45"/>
  <c r="J46"/>
  <c r="J47"/>
  <c r="J48"/>
  <c r="J49"/>
  <c r="J50"/>
  <c r="J51"/>
  <c r="J52"/>
  <c r="J40"/>
  <c r="H124" i="3" s="1"/>
  <c r="F49"/>
  <c r="H49" s="1"/>
  <c r="M160" i="2"/>
  <c r="F57" i="3" s="1"/>
  <c r="H57" s="1"/>
  <c r="E162" i="2" l="1"/>
  <c r="N160"/>
  <c r="N127"/>
  <c r="G130" l="1"/>
  <c r="K125"/>
  <c r="D125"/>
  <c r="M52"/>
  <c r="M50"/>
  <c r="F141" i="3" l="1"/>
  <c r="H141" s="1"/>
  <c r="F56" i="6"/>
  <c r="F55"/>
  <c r="F54"/>
  <c r="F52"/>
  <c r="F51"/>
  <c r="F50"/>
  <c r="F49"/>
  <c r="F48"/>
  <c r="F47"/>
  <c r="F46"/>
  <c r="F45"/>
  <c r="F44"/>
  <c r="F43"/>
  <c r="F42"/>
  <c r="F41"/>
  <c r="F40"/>
  <c r="F38"/>
  <c r="F37"/>
  <c r="F36"/>
  <c r="F35"/>
  <c r="F34"/>
  <c r="F33"/>
  <c r="F32"/>
  <c r="F31"/>
  <c r="F30"/>
  <c r="F29"/>
  <c r="F28"/>
  <c r="F27"/>
  <c r="F26"/>
  <c r="F25"/>
  <c r="F24"/>
  <c r="F23"/>
  <c r="F22"/>
  <c r="F21"/>
  <c r="F20"/>
  <c r="F19"/>
  <c r="F18"/>
  <c r="F17"/>
  <c r="F16"/>
  <c r="F15"/>
  <c r="F14"/>
  <c r="F13"/>
  <c r="F12"/>
  <c r="F11"/>
  <c r="F10"/>
  <c r="F9"/>
  <c r="F8"/>
  <c r="F7"/>
  <c r="F6"/>
  <c r="F5"/>
  <c r="F4"/>
  <c r="F137" i="3"/>
  <c r="H137" s="1"/>
  <c r="F136"/>
  <c r="H136" s="1"/>
  <c r="F131"/>
  <c r="H131" s="1"/>
  <c r="F130"/>
  <c r="H130" s="1"/>
  <c r="F126"/>
  <c r="H126" s="1"/>
  <c r="F125"/>
  <c r="H125" s="1"/>
  <c r="F122"/>
  <c r="H122" s="1"/>
  <c r="F121"/>
  <c r="H121" s="1"/>
  <c r="F120"/>
  <c r="H120" s="1"/>
  <c r="F101"/>
  <c r="H101" s="1"/>
  <c r="F100"/>
  <c r="H100" s="1"/>
  <c r="F99"/>
  <c r="H99" s="1"/>
  <c r="F98"/>
  <c r="H98" s="1"/>
  <c r="F97"/>
  <c r="H97" s="1"/>
  <c r="F96"/>
  <c r="H96" s="1"/>
  <c r="F95"/>
  <c r="H95" s="1"/>
  <c r="F91"/>
  <c r="H91" s="1"/>
  <c r="F90"/>
  <c r="H90" s="1"/>
  <c r="F89"/>
  <c r="H89" s="1"/>
  <c r="F70"/>
  <c r="H70" s="1"/>
  <c r="F69"/>
  <c r="H69" s="1"/>
  <c r="M447" i="2"/>
  <c r="N447" s="1"/>
  <c r="N301"/>
  <c r="F117" i="3"/>
  <c r="H117" s="1"/>
  <c r="F188"/>
  <c r="F171"/>
  <c r="H171" s="1"/>
  <c r="F162"/>
  <c r="H162" s="1"/>
  <c r="F158"/>
  <c r="H158" s="1"/>
  <c r="F155"/>
  <c r="H155" s="1"/>
  <c r="F154"/>
  <c r="H154" s="1"/>
  <c r="F153"/>
  <c r="H153" s="1"/>
  <c r="F152"/>
  <c r="H152" s="1"/>
  <c r="F151"/>
  <c r="H151" s="1"/>
  <c r="F150"/>
  <c r="H150" s="1"/>
  <c r="F149"/>
  <c r="H149" s="1"/>
  <c r="F148"/>
  <c r="H148" s="1"/>
  <c r="F147"/>
  <c r="H147" s="1"/>
  <c r="F146"/>
  <c r="H146" s="1"/>
  <c r="F145"/>
  <c r="H145" s="1"/>
  <c r="F144"/>
  <c r="H144" s="1"/>
  <c r="F143"/>
  <c r="H143" s="1"/>
  <c r="F140"/>
  <c r="H140" s="1"/>
  <c r="F139"/>
  <c r="H139" s="1"/>
  <c r="F138"/>
  <c r="H138" s="1"/>
  <c r="F135"/>
  <c r="H135" s="1"/>
  <c r="F132"/>
  <c r="H132" s="1"/>
  <c r="F129"/>
  <c r="H129" s="1"/>
  <c r="F128"/>
  <c r="H128" s="1"/>
  <c r="F127"/>
  <c r="H127" s="1"/>
  <c r="F118"/>
  <c r="H118" s="1"/>
  <c r="F116"/>
  <c r="H116" s="1"/>
  <c r="F115"/>
  <c r="H115" s="1"/>
  <c r="F114"/>
  <c r="H114" s="1"/>
  <c r="F113"/>
  <c r="H113" s="1"/>
  <c r="F112"/>
  <c r="H112" s="1"/>
  <c r="F111"/>
  <c r="H111" s="1"/>
  <c r="F110"/>
  <c r="H110" s="1"/>
  <c r="F109"/>
  <c r="H109" s="1"/>
  <c r="F108"/>
  <c r="H108" s="1"/>
  <c r="F107"/>
  <c r="H107" s="1"/>
  <c r="F106"/>
  <c r="H106" s="1"/>
  <c r="F102"/>
  <c r="H102" s="1"/>
  <c r="F94"/>
  <c r="H94" s="1"/>
  <c r="F93"/>
  <c r="H93" s="1"/>
  <c r="F92"/>
  <c r="H92" s="1"/>
  <c r="F86"/>
  <c r="H86" s="1"/>
  <c r="F85"/>
  <c r="H85" s="1"/>
  <c r="F84"/>
  <c r="H84" s="1"/>
  <c r="F83"/>
  <c r="H83" s="1"/>
  <c r="F82"/>
  <c r="H82" s="1"/>
  <c r="F81"/>
  <c r="H81" s="1"/>
  <c r="F80"/>
  <c r="H80" s="1"/>
  <c r="F79"/>
  <c r="H79" s="1"/>
  <c r="F78"/>
  <c r="H78" s="1"/>
  <c r="F77"/>
  <c r="H77" s="1"/>
  <c r="F76"/>
  <c r="H76" s="1"/>
  <c r="F75"/>
  <c r="H75" s="1"/>
  <c r="F74"/>
  <c r="H74" s="1"/>
  <c r="F73"/>
  <c r="H73" s="1"/>
  <c r="F72"/>
  <c r="H72" s="1"/>
  <c r="F71"/>
  <c r="H71" s="1"/>
  <c r="F64"/>
  <c r="H64" s="1"/>
  <c r="F56"/>
  <c r="H56" s="1"/>
  <c r="F42"/>
  <c r="H42" s="1"/>
  <c r="F41"/>
  <c r="H41" s="1"/>
  <c r="F40"/>
  <c r="H40" s="1"/>
  <c r="F39"/>
  <c r="H39" s="1"/>
  <c r="F38"/>
  <c r="H38" s="1"/>
  <c r="F37"/>
  <c r="H37" s="1"/>
  <c r="F36"/>
  <c r="H36" s="1"/>
  <c r="F35"/>
  <c r="H35" s="1"/>
  <c r="F34"/>
  <c r="H34" s="1"/>
  <c r="F33"/>
  <c r="H33" s="1"/>
  <c r="F32"/>
  <c r="H32" s="1"/>
  <c r="F27"/>
  <c r="H27" s="1"/>
  <c r="F26"/>
  <c r="H26" s="1"/>
  <c r="F25"/>
  <c r="H25" s="1"/>
  <c r="M48" i="2"/>
  <c r="N48" s="1"/>
  <c r="F22" i="3"/>
  <c r="H22" s="1"/>
  <c r="F21"/>
  <c r="H21" s="1"/>
  <c r="F20"/>
  <c r="H20" s="1"/>
  <c r="N54" i="2"/>
  <c r="L538"/>
  <c r="M536" s="1"/>
  <c r="N536" s="1"/>
  <c r="L534"/>
  <c r="M532" s="1"/>
  <c r="N532" s="1"/>
  <c r="F530"/>
  <c r="L530" s="1"/>
  <c r="M528" s="1"/>
  <c r="L528"/>
  <c r="D528"/>
  <c r="N523"/>
  <c r="I476"/>
  <c r="I477" s="1"/>
  <c r="M474" s="1"/>
  <c r="N474" s="1"/>
  <c r="N471"/>
  <c r="I468"/>
  <c r="I469" s="1"/>
  <c r="M466" s="1"/>
  <c r="N466" s="1"/>
  <c r="M461"/>
  <c r="F168" i="3" s="1"/>
  <c r="H168" s="1"/>
  <c r="G458" i="2"/>
  <c r="I458" s="1"/>
  <c r="I459" s="1"/>
  <c r="M456" s="1"/>
  <c r="N456" s="1"/>
  <c r="I453"/>
  <c r="I452"/>
  <c r="N434"/>
  <c r="I425"/>
  <c r="I424"/>
  <c r="N419"/>
  <c r="I416"/>
  <c r="I417" s="1"/>
  <c r="M414" s="1"/>
  <c r="N414" s="1"/>
  <c r="N411"/>
  <c r="N409"/>
  <c r="N407"/>
  <c r="N405"/>
  <c r="N403"/>
  <c r="N401"/>
  <c r="N399"/>
  <c r="N397"/>
  <c r="N395"/>
  <c r="N393"/>
  <c r="N391"/>
  <c r="N389"/>
  <c r="N387"/>
  <c r="N384"/>
  <c r="N382"/>
  <c r="N380"/>
  <c r="N378"/>
  <c r="N376"/>
  <c r="N374"/>
  <c r="N372"/>
  <c r="N370"/>
  <c r="N368"/>
  <c r="N366"/>
  <c r="N364"/>
  <c r="N362"/>
  <c r="N360"/>
  <c r="N358"/>
  <c r="N356"/>
  <c r="N354"/>
  <c r="N352"/>
  <c r="N350"/>
  <c r="N347"/>
  <c r="N345"/>
  <c r="N343"/>
  <c r="N341"/>
  <c r="N339"/>
  <c r="N335"/>
  <c r="N333"/>
  <c r="N331"/>
  <c r="N329"/>
  <c r="N327"/>
  <c r="N325"/>
  <c r="N323"/>
  <c r="N321"/>
  <c r="N319"/>
  <c r="N317"/>
  <c r="N315"/>
  <c r="N313"/>
  <c r="N311"/>
  <c r="N309"/>
  <c r="N307"/>
  <c r="N305"/>
  <c r="N303"/>
  <c r="N299"/>
  <c r="N297"/>
  <c r="N295"/>
  <c r="N293"/>
  <c r="N291"/>
  <c r="N289"/>
  <c r="N287"/>
  <c r="N285"/>
  <c r="N283"/>
  <c r="N281"/>
  <c r="N279"/>
  <c r="N277"/>
  <c r="N275"/>
  <c r="N273"/>
  <c r="N271"/>
  <c r="N269"/>
  <c r="N267"/>
  <c r="N265"/>
  <c r="N263"/>
  <c r="N261"/>
  <c r="N259"/>
  <c r="N257"/>
  <c r="N255"/>
  <c r="N253"/>
  <c r="N251"/>
  <c r="N249"/>
  <c r="N247"/>
  <c r="N245"/>
  <c r="N243"/>
  <c r="N241"/>
  <c r="J228"/>
  <c r="J229" s="1"/>
  <c r="N226"/>
  <c r="J223"/>
  <c r="J222"/>
  <c r="J221"/>
  <c r="J216"/>
  <c r="J215"/>
  <c r="J214"/>
  <c r="J209"/>
  <c r="J208"/>
  <c r="M203"/>
  <c r="N203" s="1"/>
  <c r="J200"/>
  <c r="J201" s="1"/>
  <c r="J196"/>
  <c r="J195"/>
  <c r="J191"/>
  <c r="J190"/>
  <c r="J186"/>
  <c r="J185"/>
  <c r="J184"/>
  <c r="J180"/>
  <c r="J179"/>
  <c r="J178"/>
  <c r="J174"/>
  <c r="J173"/>
  <c r="J172"/>
  <c r="J171"/>
  <c r="K169"/>
  <c r="N158"/>
  <c r="F156"/>
  <c r="J156" s="1"/>
  <c r="M154" s="1"/>
  <c r="N154" s="1"/>
  <c r="K154"/>
  <c r="D154"/>
  <c r="F152"/>
  <c r="J152" s="1"/>
  <c r="K149"/>
  <c r="D149"/>
  <c r="K143"/>
  <c r="D143"/>
  <c r="M139"/>
  <c r="N139" s="1"/>
  <c r="K139"/>
  <c r="G135"/>
  <c r="G137" s="1"/>
  <c r="M134" s="1"/>
  <c r="N134" s="1"/>
  <c r="K134"/>
  <c r="D134"/>
  <c r="G132"/>
  <c r="M129" s="1"/>
  <c r="N129" s="1"/>
  <c r="K129"/>
  <c r="D129"/>
  <c r="I123"/>
  <c r="F123"/>
  <c r="F122"/>
  <c r="K108"/>
  <c r="D108"/>
  <c r="F104"/>
  <c r="E104"/>
  <c r="E103"/>
  <c r="I100"/>
  <c r="F105" s="1"/>
  <c r="I99"/>
  <c r="E105" s="1"/>
  <c r="K97"/>
  <c r="D97"/>
  <c r="N93"/>
  <c r="N90"/>
  <c r="N87"/>
  <c r="N84"/>
  <c r="K84"/>
  <c r="D84"/>
  <c r="N81"/>
  <c r="K81"/>
  <c r="D81"/>
  <c r="N78"/>
  <c r="K78"/>
  <c r="D78"/>
  <c r="N75"/>
  <c r="K75"/>
  <c r="D75"/>
  <c r="N72"/>
  <c r="N69"/>
  <c r="K69"/>
  <c r="N66"/>
  <c r="K66"/>
  <c r="N63"/>
  <c r="K63"/>
  <c r="D63"/>
  <c r="N52"/>
  <c r="N50"/>
  <c r="F23" i="3"/>
  <c r="H23" s="1"/>
  <c r="K46" i="2"/>
  <c r="D46"/>
  <c r="N44"/>
  <c r="K44"/>
  <c r="D44"/>
  <c r="N42"/>
  <c r="K42"/>
  <c r="D42"/>
  <c r="N40"/>
  <c r="K40"/>
  <c r="D40"/>
  <c r="M35"/>
  <c r="N35" s="1"/>
  <c r="M31"/>
  <c r="N31" s="1"/>
  <c r="M27"/>
  <c r="N27" s="1"/>
  <c r="K27"/>
  <c r="I25"/>
  <c r="M23" s="1"/>
  <c r="N23" s="1"/>
  <c r="C23"/>
  <c r="I21"/>
  <c r="M19" s="1"/>
  <c r="N19" s="1"/>
  <c r="I17"/>
  <c r="M15" s="1"/>
  <c r="M11"/>
  <c r="N11" s="1"/>
  <c r="K11"/>
  <c r="H123" i="3" l="1"/>
  <c r="E23" i="11" s="1"/>
  <c r="N46" i="2"/>
  <c r="N461"/>
  <c r="F165" i="3"/>
  <c r="H165" s="1"/>
  <c r="I454" i="2"/>
  <c r="M450" s="1"/>
  <c r="N450" s="1"/>
  <c r="I426"/>
  <c r="M428" s="1"/>
  <c r="J187"/>
  <c r="N15"/>
  <c r="F13" i="3"/>
  <c r="H13" s="1"/>
  <c r="F14"/>
  <c r="H14" s="1"/>
  <c r="F51"/>
  <c r="H51" s="1"/>
  <c r="F167"/>
  <c r="H167" s="1"/>
  <c r="J192" i="2"/>
  <c r="F15" i="3"/>
  <c r="H15" s="1"/>
  <c r="F24"/>
  <c r="H24" s="1"/>
  <c r="F52"/>
  <c r="H52" s="1"/>
  <c r="F157"/>
  <c r="H157" s="1"/>
  <c r="F16"/>
  <c r="H16" s="1"/>
  <c r="F170"/>
  <c r="H170" s="1"/>
  <c r="J181" i="2"/>
  <c r="F17" i="3"/>
  <c r="H17" s="1"/>
  <c r="J224" i="2"/>
  <c r="M219" s="1"/>
  <c r="F18" i="3"/>
  <c r="H18" s="1"/>
  <c r="F55"/>
  <c r="H55" s="1"/>
  <c r="F172"/>
  <c r="H172" s="1"/>
  <c r="F190"/>
  <c r="H190" s="1"/>
  <c r="F106" i="2"/>
  <c r="F191" i="3"/>
  <c r="H191" s="1"/>
  <c r="F11"/>
  <c r="H11" s="1"/>
  <c r="F50"/>
  <c r="H50" s="1"/>
  <c r="F60"/>
  <c r="H60" s="1"/>
  <c r="H142"/>
  <c r="J25" i="11" s="1"/>
  <c r="H68" i="3"/>
  <c r="D21" i="11" s="1"/>
  <c r="H188" i="3"/>
  <c r="E106" i="2"/>
  <c r="J197"/>
  <c r="J217"/>
  <c r="M212" s="1"/>
  <c r="J175"/>
  <c r="J210"/>
  <c r="M206" s="1"/>
  <c r="N528"/>
  <c r="G147"/>
  <c r="M147" s="1"/>
  <c r="M143" s="1"/>
  <c r="M149"/>
  <c r="H189" i="3" l="1"/>
  <c r="H19"/>
  <c r="K23" i="11"/>
  <c r="J23"/>
  <c r="I23"/>
  <c r="H23"/>
  <c r="G23"/>
  <c r="L23"/>
  <c r="F23"/>
  <c r="N25"/>
  <c r="M25"/>
  <c r="L25"/>
  <c r="K25"/>
  <c r="H21"/>
  <c r="J21"/>
  <c r="G21"/>
  <c r="L21"/>
  <c r="F21"/>
  <c r="K21"/>
  <c r="E21"/>
  <c r="I21"/>
  <c r="H10" i="3"/>
  <c r="M422" i="2"/>
  <c r="F166" i="3"/>
  <c r="H166" s="1"/>
  <c r="H12"/>
  <c r="C11" i="11" s="1"/>
  <c r="H169" i="3"/>
  <c r="M29" i="11" s="1"/>
  <c r="O29" s="1"/>
  <c r="N143" i="2"/>
  <c r="F53" i="3"/>
  <c r="H53" s="1"/>
  <c r="N149" i="2"/>
  <c r="F54" i="3"/>
  <c r="H54" s="1"/>
  <c r="N206" i="2"/>
  <c r="F61" i="3"/>
  <c r="H61" s="1"/>
  <c r="N212" i="2"/>
  <c r="F62" i="3"/>
  <c r="H62" s="1"/>
  <c r="N219" i="2"/>
  <c r="F63" i="3"/>
  <c r="H63" s="1"/>
  <c r="N428" i="2"/>
  <c r="F160" i="3"/>
  <c r="H160" s="1"/>
  <c r="H187"/>
  <c r="N33" i="11" s="1"/>
  <c r="O33" s="1"/>
  <c r="N104" i="2"/>
  <c r="H117" s="1"/>
  <c r="H109"/>
  <c r="H111" s="1"/>
  <c r="M169"/>
  <c r="C9" i="11" l="1"/>
  <c r="O9" s="1"/>
  <c r="F159" i="3"/>
  <c r="H159" s="1"/>
  <c r="O25" i="11"/>
  <c r="C13"/>
  <c r="F13" s="1"/>
  <c r="O23"/>
  <c r="O21"/>
  <c r="D11"/>
  <c r="C35"/>
  <c r="N422" i="2"/>
  <c r="F59" i="3"/>
  <c r="H59" s="1"/>
  <c r="M231" i="2"/>
  <c r="F65" i="3" s="1"/>
  <c r="H65" s="1"/>
  <c r="H173"/>
  <c r="C31" i="11" s="1"/>
  <c r="O31" s="1"/>
  <c r="M108" i="2"/>
  <c r="F45" i="3" s="1"/>
  <c r="H45" s="1"/>
  <c r="H118" i="2"/>
  <c r="H119" s="1"/>
  <c r="M97"/>
  <c r="H31" i="3"/>
  <c r="C15" i="11" s="1"/>
  <c r="N169" i="2"/>
  <c r="G439" l="1"/>
  <c r="I439" s="1"/>
  <c r="I440" s="1"/>
  <c r="N431"/>
  <c r="F161" i="3"/>
  <c r="H161" s="1"/>
  <c r="J13" i="11"/>
  <c r="E13"/>
  <c r="H13"/>
  <c r="I13"/>
  <c r="K13"/>
  <c r="D13"/>
  <c r="G13"/>
  <c r="C37"/>
  <c r="M35"/>
  <c r="G35"/>
  <c r="L35"/>
  <c r="F35"/>
  <c r="K35"/>
  <c r="E35"/>
  <c r="J35"/>
  <c r="D35"/>
  <c r="I35"/>
  <c r="N35"/>
  <c r="H35"/>
  <c r="O11"/>
  <c r="D15"/>
  <c r="E15"/>
  <c r="G122" i="2"/>
  <c r="K122" s="1"/>
  <c r="M114"/>
  <c r="M125" s="1"/>
  <c r="N108"/>
  <c r="N97"/>
  <c r="F44" i="3"/>
  <c r="H44" s="1"/>
  <c r="M237" i="2"/>
  <c r="M234"/>
  <c r="N231"/>
  <c r="G123"/>
  <c r="K123" s="1"/>
  <c r="M437" l="1"/>
  <c r="G444"/>
  <c r="I444" s="1"/>
  <c r="I445" s="1"/>
  <c r="M442" s="1"/>
  <c r="O13" i="11"/>
  <c r="N37"/>
  <c r="O15"/>
  <c r="O35"/>
  <c r="C40"/>
  <c r="C43" s="1"/>
  <c r="N125" i="2"/>
  <c r="F48" i="3"/>
  <c r="H48" s="1"/>
  <c r="M116" i="2"/>
  <c r="N234"/>
  <c r="F66" i="3"/>
  <c r="H66" s="1"/>
  <c r="N237" i="2"/>
  <c r="F67" i="3"/>
  <c r="H67" s="1"/>
  <c r="N114" i="2"/>
  <c r="F46" i="3"/>
  <c r="H46" s="1"/>
  <c r="F164" l="1"/>
  <c r="H164" s="1"/>
  <c r="N442" i="2"/>
  <c r="F163" i="3"/>
  <c r="H163" s="1"/>
  <c r="N437" i="2"/>
  <c r="N40" i="11"/>
  <c r="N43" s="1"/>
  <c r="N45" s="1"/>
  <c r="C45"/>
  <c r="H58" i="3"/>
  <c r="D19" i="11" s="1"/>
  <c r="N116" i="2"/>
  <c r="F47" i="3"/>
  <c r="H47" s="1"/>
  <c r="H156" l="1"/>
  <c r="H27" i="11" s="1"/>
  <c r="M27" s="1"/>
  <c r="M37" s="1"/>
  <c r="M40" s="1"/>
  <c r="M43" s="1"/>
  <c r="H19"/>
  <c r="G19"/>
  <c r="F19"/>
  <c r="E19"/>
  <c r="E37" s="1"/>
  <c r="D37"/>
  <c r="H43" i="3"/>
  <c r="H192" l="1"/>
  <c r="M45" i="11"/>
  <c r="L27"/>
  <c r="L37" s="1"/>
  <c r="K27"/>
  <c r="K37" s="1"/>
  <c r="I27"/>
  <c r="J27"/>
  <c r="J37" s="1"/>
  <c r="O19"/>
  <c r="D40"/>
  <c r="D43" s="1"/>
  <c r="F17"/>
  <c r="E40"/>
  <c r="E43" s="1"/>
  <c r="O27" l="1"/>
  <c r="J40"/>
  <c r="J43" s="1"/>
  <c r="L40"/>
  <c r="L43" s="1"/>
  <c r="K40"/>
  <c r="K43" s="1"/>
  <c r="D45"/>
  <c r="E45"/>
  <c r="I17"/>
  <c r="I37" s="1"/>
  <c r="G17"/>
  <c r="F37"/>
  <c r="L45" l="1"/>
  <c r="J45"/>
  <c r="K45"/>
  <c r="I40"/>
  <c r="I43" s="1"/>
  <c r="H17"/>
  <c r="G37"/>
  <c r="F40"/>
  <c r="F43" s="1"/>
  <c r="O45" l="1"/>
  <c r="L46" s="1"/>
  <c r="F45"/>
  <c r="I45"/>
  <c r="H37"/>
  <c r="O17"/>
  <c r="G40"/>
  <c r="G43" s="1"/>
  <c r="J46" l="1"/>
  <c r="K46"/>
  <c r="E46"/>
  <c r="C46"/>
  <c r="C47" s="1"/>
  <c r="M46"/>
  <c r="N46"/>
  <c r="F46"/>
  <c r="D46"/>
  <c r="I46"/>
  <c r="G45"/>
  <c r="G46" s="1"/>
  <c r="O37"/>
  <c r="H40"/>
  <c r="O40" s="1"/>
  <c r="H43" l="1"/>
  <c r="O43" s="1"/>
  <c r="D47"/>
  <c r="N47" s="1"/>
  <c r="P33"/>
  <c r="P23"/>
  <c r="P25"/>
  <c r="P21"/>
  <c r="P29"/>
  <c r="P13"/>
  <c r="P31"/>
  <c r="P9"/>
  <c r="P15"/>
  <c r="P11"/>
  <c r="P35"/>
  <c r="P27"/>
  <c r="P19"/>
  <c r="P17"/>
  <c r="H45" l="1"/>
  <c r="H46" s="1"/>
  <c r="E47"/>
  <c r="F47" s="1"/>
  <c r="G47" s="1"/>
  <c r="P37"/>
  <c r="H47" l="1"/>
  <c r="I47" s="1"/>
  <c r="J47" s="1"/>
  <c r="K47" s="1"/>
  <c r="L47" s="1"/>
  <c r="M47" s="1"/>
</calcChain>
</file>

<file path=xl/sharedStrings.xml><?xml version="1.0" encoding="utf-8"?>
<sst xmlns="http://schemas.openxmlformats.org/spreadsheetml/2006/main" count="13779" uniqueCount="8910">
  <si>
    <t>Item</t>
  </si>
  <si>
    <t>Código</t>
  </si>
  <si>
    <t>Ref.</t>
  </si>
  <si>
    <t>Descrição dos Serviços</t>
  </si>
  <si>
    <t>Un.</t>
  </si>
  <si>
    <t>Qtd.</t>
  </si>
  <si>
    <t xml:space="preserve">Custo Un. (R$) </t>
  </si>
  <si>
    <t>Custo Total 
(R$)</t>
  </si>
  <si>
    <t>1</t>
  </si>
  <si>
    <t>IDENTIFICAÇÃO DA OBRA</t>
  </si>
  <si>
    <t>1.1</t>
  </si>
  <si>
    <t>02.08.020</t>
  </si>
  <si>
    <t>CDHU</t>
  </si>
  <si>
    <t>Placa de identificação para obra</t>
  </si>
  <si>
    <t>M2</t>
  </si>
  <si>
    <t>CANTEIRO DE OBRAS</t>
  </si>
  <si>
    <t>2.1</t>
  </si>
  <si>
    <t>02.02.130</t>
  </si>
  <si>
    <t>Locação de container tipo escritório com 1 vaso sanitário, 1 lavatório e 1 ponto para chuveiro - área mínima de 13,80 m²</t>
  </si>
  <si>
    <t>UNMES</t>
  </si>
  <si>
    <t>2.2</t>
  </si>
  <si>
    <t>02.02.150</t>
  </si>
  <si>
    <t>Locação de container tipo depósito - área mínima de 13,80 m²</t>
  </si>
  <si>
    <t>2.3</t>
  </si>
  <si>
    <t>02.01.180</t>
  </si>
  <si>
    <t>Banheiro químico modelo Standard, com manutenção conforme exigências da CETESB</t>
  </si>
  <si>
    <t>2.4</t>
  </si>
  <si>
    <t>02.03.110</t>
  </si>
  <si>
    <t>Tapume móvel para fechamento de áreas</t>
  </si>
  <si>
    <t>2.5</t>
  </si>
  <si>
    <t>01.005.006 (E)</t>
  </si>
  <si>
    <t>SIURB</t>
  </si>
  <si>
    <t>PORTÃO METÁLICO DE OBRA - 5M, PIVOTANTE, 2 FOLHAS, PARA TAPUME</t>
  </si>
  <si>
    <t>2.6</t>
  </si>
  <si>
    <t>01.005.007 (E)</t>
  </si>
  <si>
    <t>PORTÃO DE PEDESTRES - 1,15M, PARA TAPUME</t>
  </si>
  <si>
    <t>3.1</t>
  </si>
  <si>
    <t>3.2</t>
  </si>
  <si>
    <t>UN</t>
  </si>
  <si>
    <t>01.17.111</t>
  </si>
  <si>
    <t>SERVIÇOS COMPLEMENTARES À OBRA</t>
  </si>
  <si>
    <t>4.1</t>
  </si>
  <si>
    <t>04.09.100</t>
  </si>
  <si>
    <t>Retirada de guarda-corpo ou gradil em geral</t>
  </si>
  <si>
    <t>4.2</t>
  </si>
  <si>
    <t>4.3</t>
  </si>
  <si>
    <t>4.4</t>
  </si>
  <si>
    <t>09.060.001 (E)</t>
  </si>
  <si>
    <t>RETIRADA DE POSTE DE ENTRADA DE ENERGIA EM BAIXA TENSÃO - GALVANIZADO</t>
  </si>
  <si>
    <t>4.5</t>
  </si>
  <si>
    <t>09.070.001 (E)</t>
  </si>
  <si>
    <t>RECOLOCAÇÃO DE POSTE DE ENTRADA DE ENERGIA EM BAIXA TENSÃO - GALVANIZADO</t>
  </si>
  <si>
    <t>4.6</t>
  </si>
  <si>
    <t>05.009.000 (I)</t>
  </si>
  <si>
    <t>REMANEJAMENTO GERAL DE ÁGUA ATÉ 4", INCLUSIVE ABERTURA E FECHAMENTO DE VALA</t>
  </si>
  <si>
    <t>M</t>
  </si>
  <si>
    <t>4.7</t>
  </si>
  <si>
    <t>13.01.130</t>
  </si>
  <si>
    <t>Laje pré-fabricada mista vigota treliçada/lajota cerâmica - LT 12 (8+4) e capa com concreto de 25 MPa</t>
  </si>
  <si>
    <t>4.8</t>
  </si>
  <si>
    <t>06.072.000 (I)</t>
  </si>
  <si>
    <t>SERVIÇOS DE LIMPEZA MECÂNICA DOS SISTEMAS DE DRENAGEM (GALERIAS, BOCA DE LOBO, PV, ETC), COM UTILIZAÇÃO DE EQUIPAMENTO COMBINADO HIDROJATO/ SUGADOR/ RECICLADOR</t>
  </si>
  <si>
    <t>H</t>
  </si>
  <si>
    <t>4.9</t>
  </si>
  <si>
    <t>10.016.001 (I)</t>
  </si>
  <si>
    <t>SINALIZAÇÃO - TAPUME MÓVEL</t>
  </si>
  <si>
    <t>4.10</t>
  </si>
  <si>
    <t>10.016.002 (I)</t>
  </si>
  <si>
    <t>SINALIZAÇÃO - ILUMINAÇÃO</t>
  </si>
  <si>
    <t>DEMOLIÇÕES</t>
  </si>
  <si>
    <t>5.1</t>
  </si>
  <si>
    <t>03.01.240</t>
  </si>
  <si>
    <t>Demolição mecanizada de pavimento ou piso em concreto, inclusive fragmentação, carregamento, transporte até 1 quilômetro e descarregamento</t>
  </si>
  <si>
    <t>5.2</t>
  </si>
  <si>
    <t>03.01.200</t>
  </si>
  <si>
    <t>Demolição mecanizada de concreto armado, inclusive fragmentação, carregamento, transporte até 1 quilômetro e descarregamento</t>
  </si>
  <si>
    <t>M3</t>
  </si>
  <si>
    <t>5.3</t>
  </si>
  <si>
    <t>03.01.260</t>
  </si>
  <si>
    <t>Demolição mecanizada de sarjeta ou sarjetão, inclusive fragmentação, carregamento, transporte até 1 quilômetro e descarregamento</t>
  </si>
  <si>
    <t>5.4</t>
  </si>
  <si>
    <t xml:space="preserve">	05.001.000 (I)</t>
  </si>
  <si>
    <t>ARRANCAMENTO DE GUIAS, INCLUI CARGA EM CAMINHÃO</t>
  </si>
  <si>
    <t>5.5</t>
  </si>
  <si>
    <t>03.01.020</t>
  </si>
  <si>
    <t>Demolição manual de concreto simples</t>
  </si>
  <si>
    <t>5.6</t>
  </si>
  <si>
    <t>04.01.100</t>
  </si>
  <si>
    <t>Retirada de cerca</t>
  </si>
  <si>
    <t>5.7</t>
  </si>
  <si>
    <t>04.21.140</t>
  </si>
  <si>
    <t>Remoção de poste metálico</t>
  </si>
  <si>
    <t>5.8</t>
  </si>
  <si>
    <t>5.9</t>
  </si>
  <si>
    <t>08.080.000 (I)</t>
  </si>
  <si>
    <t>CARGA E REMOÇÃO DE ENTULHO ATÉ A DISTÂNCIA MÉDIA DE IDA E VOLTA DE 1KM</t>
  </si>
  <si>
    <t>5.10</t>
  </si>
  <si>
    <t>01.001.010 (E)</t>
  </si>
  <si>
    <t>TRANSPORTE DE ENTULHO POR CAMINHÃO BASCULANTE, A PARTIR DE 1KM</t>
  </si>
  <si>
    <t>M3XKM</t>
  </si>
  <si>
    <t>5.11</t>
  </si>
  <si>
    <t>05.09.006</t>
  </si>
  <si>
    <t>Taxa de destinação de resíduo sólido em aterro, tipo inerte</t>
  </si>
  <si>
    <t>T</t>
  </si>
  <si>
    <t>MICRODRENAGEM</t>
  </si>
  <si>
    <t>6.1</t>
  </si>
  <si>
    <t>07.02.040</t>
  </si>
  <si>
    <t>Escavação mecanizada de valas ou cavas com profundidade de até 3 m</t>
  </si>
  <si>
    <t>6.2</t>
  </si>
  <si>
    <t>06.02.020</t>
  </si>
  <si>
    <t>Escavação manual em solo de 1ª e 2ª categoria em vala ou cava até 1,5 m</t>
  </si>
  <si>
    <t>6.3</t>
  </si>
  <si>
    <t>04.015.000 (I)</t>
  </si>
  <si>
    <t>CARGA E REMOÇÃO DE TERRA ATÉ A DISTÂNCIA MÉDIA DE 1,0KM COM CAMINHÃO BASCULANTE DE 14 M3</t>
  </si>
  <si>
    <t>6.4</t>
  </si>
  <si>
    <t>04.060.000 (I)</t>
  </si>
  <si>
    <t>REMOÇÃO DE TERRA ALÉM DO PRIMEIRO KM COM CAMINHÃO DE 14 M3</t>
  </si>
  <si>
    <t>6.5</t>
  </si>
  <si>
    <t>07.11.040</t>
  </si>
  <si>
    <t>Reaterro compactado mecanizado de vala ou cava com rolo, mínimo de 95% PN</t>
  </si>
  <si>
    <t>6.6</t>
  </si>
  <si>
    <t>05.09.007</t>
  </si>
  <si>
    <t>Taxa de destinação de resíduo sólido em aterro, tipo solo/terra</t>
  </si>
  <si>
    <t>6.7</t>
  </si>
  <si>
    <t>06.001.000 (I)</t>
  </si>
  <si>
    <t>ARRANCAMENTO E REMOÇÃO DE CANALIZAÇÃO, 30,0CM &lt; 0 &lt; OU = A 60CM</t>
  </si>
  <si>
    <t>6.8</t>
  </si>
  <si>
    <t>11.16.020</t>
  </si>
  <si>
    <t>Lançamento, espalhamento e adensamento de concreto ou massa em lastro e/ou enchimento</t>
  </si>
  <si>
    <t>6.9</t>
  </si>
  <si>
    <t>11.18.040</t>
  </si>
  <si>
    <t>Lastro de pedra britada</t>
  </si>
  <si>
    <t>46.12.200</t>
  </si>
  <si>
    <t>Tubo de concreto (PA-3), DN= 1000mm</t>
  </si>
  <si>
    <t>10.01.020</t>
  </si>
  <si>
    <t>Armadura em barra de aço CA-25 fyk = 250 MPa</t>
  </si>
  <si>
    <t>KG</t>
  </si>
  <si>
    <t>11.01.160</t>
  </si>
  <si>
    <t>Concreto usinado, fck = 30 MPa</t>
  </si>
  <si>
    <t>09.01.020</t>
  </si>
  <si>
    <t>Forma em madeira comum para fundação</t>
  </si>
  <si>
    <t>MOVIMENTAÇÃO DE TERRA (ELÉTRICA, TELECOM E ILUMINAÇÃO PÚBLICA)</t>
  </si>
  <si>
    <t>ELÉTRICA - FORNECIMENTO E INSTALAÇÃO</t>
  </si>
  <si>
    <t>7.1</t>
  </si>
  <si>
    <t>7.2</t>
  </si>
  <si>
    <t>08.01.040</t>
  </si>
  <si>
    <t>Escoramento de solo descontínuo</t>
  </si>
  <si>
    <t>7.3</t>
  </si>
  <si>
    <t>11.18.020</t>
  </si>
  <si>
    <t xml:space="preserve">	Lastro de areia</t>
  </si>
  <si>
    <t>7.4</t>
  </si>
  <si>
    <t>04.031.000 (I)</t>
  </si>
  <si>
    <t>FORNECIMENTO DE TERRA, INCLUINDO ESCAVAÇÃO, CARGA E TRANSPORTE ATÉ A DISTÂNCIA MÉDIA DE 1,0KM, MEDIDO NO ATERRO COMPACTADO</t>
  </si>
  <si>
    <t>7.5</t>
  </si>
  <si>
    <t xml:space="preserve">54.01.210	</t>
  </si>
  <si>
    <t>Base de brita graduada</t>
  </si>
  <si>
    <t>7.6</t>
  </si>
  <si>
    <t xml:space="preserve">03.003.017 (E)	</t>
  </si>
  <si>
    <t>CONCRETO FCK = 25,0MPA - USINADO</t>
  </si>
  <si>
    <t>7.7</t>
  </si>
  <si>
    <t>7.8</t>
  </si>
  <si>
    <t>7.9</t>
  </si>
  <si>
    <t>8.1</t>
  </si>
  <si>
    <t>COTAÇÃO</t>
  </si>
  <si>
    <t>BARRAMENTO MULTIPLO ISOLADO 0,6/1KV 8VIAS</t>
  </si>
  <si>
    <t>UN.</t>
  </si>
  <si>
    <t>8.2</t>
  </si>
  <si>
    <t>TACO FIBRA-VD 240X25X40MM 2 FUROS 21MM - FIXADOR BMI</t>
  </si>
  <si>
    <t>8.3</t>
  </si>
  <si>
    <t>ABRACADEIRA PLASTICA LARG 7,8MM COMPR 390MM</t>
  </si>
  <si>
    <t>8.4</t>
  </si>
  <si>
    <t>ABRACADEIRA UNHA 22MM COMPRIMENTO (56MM)</t>
  </si>
  <si>
    <t>8.5</t>
  </si>
  <si>
    <t>CHUMBADOR EXPANSIVEL S/PARAF 19,7MM 50MM</t>
  </si>
  <si>
    <t>8.6</t>
  </si>
  <si>
    <t>CHUMBADOR EXPANSIVEL S/PARAF 9,7MM 35MM</t>
  </si>
  <si>
    <t>8.7</t>
  </si>
  <si>
    <t>PARAFUSO LATAO PRISION 150MM M12</t>
  </si>
  <si>
    <t>8.8</t>
  </si>
  <si>
    <t>PARAFUSO LATAO REDONDA FENDA 6MM 45MM METRI</t>
  </si>
  <si>
    <t>8.9</t>
  </si>
  <si>
    <t>PLACA PARA NUMERAÇAO DE CIRCUITOS RDS</t>
  </si>
  <si>
    <t>8.10</t>
  </si>
  <si>
    <t>PLACA REFLETIVA DIVERSAS LETRAS</t>
  </si>
  <si>
    <t>8.11</t>
  </si>
  <si>
    <t>8.12</t>
  </si>
  <si>
    <t>FITA PORTA MARCADOR COND.ELETR TIPO EMC</t>
  </si>
  <si>
    <t>8.13</t>
  </si>
  <si>
    <t>MARCADOR COND.ELETR SUBTERRANEO - DIVERSAS LETRAS</t>
  </si>
  <si>
    <t>8.14</t>
  </si>
  <si>
    <t>TERMINAIS EXTERNOS 70mm² 8,7/15KV</t>
  </si>
  <si>
    <t>8.15</t>
  </si>
  <si>
    <t>EMENDAS RETAS 70mm² 8,7/15KV</t>
  </si>
  <si>
    <t>8.16</t>
  </si>
  <si>
    <t>SUPORTE VERTICAL ACO-CAR NUM.FUROS(15)</t>
  </si>
  <si>
    <t>8.17</t>
  </si>
  <si>
    <t>PARAFUSO LATAO PRISION 100MM M12</t>
  </si>
  <si>
    <t>8.18</t>
  </si>
  <si>
    <t>SUPORTE CABO ACO-CAR SELA 3</t>
  </si>
  <si>
    <t>SELA TIPO PORCELANA PARA ACOMODAÇÃO</t>
  </si>
  <si>
    <t>RL.</t>
  </si>
  <si>
    <t>FITA ISOLANTE AZUL</t>
  </si>
  <si>
    <t>FITA ISOLANTE VERMELHA</t>
  </si>
  <si>
    <t>FITA ISOLANTE BRANCA</t>
  </si>
  <si>
    <t>ABRACADEIRA PLASTICA LARG 8,8MM COMPR 950MM</t>
  </si>
  <si>
    <t>CABO DE COBRE 1X240 MM² 0,6/1KV PVC CLASSE 02</t>
  </si>
  <si>
    <t>MT.</t>
  </si>
  <si>
    <t>CABO DE ALUMINIO 1X185 MM² 06/1KV XLPE CLASSE 02</t>
  </si>
  <si>
    <t>CABO DE ALUMINIO 1X95 MM² 06/1KV XLPE CLASSE 02</t>
  </si>
  <si>
    <t>CABO DE ALUMINIO 1X35 MM² 06/1KV XLPE CLASSE 02</t>
  </si>
  <si>
    <t>CABO DE ALUMINIO TRIPLEX 3X1X70MM² 8,7/15KV XLPE CLASSE 02</t>
  </si>
  <si>
    <t xml:space="preserve">CABO DE COBRE NU 120MM² (NUCLEO DE AÇO) </t>
  </si>
  <si>
    <t>CABO DE COBRE NU 70mm² (NÚCLEO DE AÇO)</t>
  </si>
  <si>
    <t>QUADRO DE DISTRIBUIÇÃO PEDESTAL - DIN 02</t>
  </si>
  <si>
    <t>FITA ACO INOX 19MM 0,5MM P/REDE-DISTRIBUIÇÃO</t>
  </si>
  <si>
    <t>FECHO PARA FITA AÇO-INOX 19MM</t>
  </si>
  <si>
    <t>PROTETOR CABO-DUTO DES(BOCA-SINO)</t>
  </si>
  <si>
    <t>CONECTOR PERFURANTE TIPO 11B P70-120MM2 D240MM2</t>
  </si>
  <si>
    <t>CONECTOR PERFURANTE TIPO 6B P25MM2 D50-70MM2</t>
  </si>
  <si>
    <t>TERMINAL DE 2 FUROS 240mm² COBRE</t>
  </si>
  <si>
    <t>PARAFUSO BRONZE-SIL SEXTAVADO 12MM 60MM METRICA</t>
  </si>
  <si>
    <t>CAIXA DE PASSAGEM DE CIRCUITO PRÉ MOLDADA - CS2 (CP-94-08)</t>
  </si>
  <si>
    <t>BASE DE CONCRETO PARA QDP - DIN 2</t>
  </si>
  <si>
    <t>CAIXA DE DERIVAÇÃO PRIMÁRIA - CDP (CP-94-15)</t>
  </si>
  <si>
    <t>DUTO CORRUGADO DE PEAD PARA REDES SUBTERRÂNEAS - 200MM</t>
  </si>
  <si>
    <t>DUTO CORRUGADO DE PEAD PARA REDES SUBTERRÂNEAS - 150MM</t>
  </si>
  <si>
    <t>DUTO CORRUGADO DE PEAD PARA REDES SUBTERRÂNEAS - 100MM</t>
  </si>
  <si>
    <t>DUTO CORRUGADO DE PEAD PARA REDES SUBTERRÂNEAS - 50MM</t>
  </si>
  <si>
    <t>TELECOM - FORNECIMENTO E INSTALAÇÃO</t>
  </si>
  <si>
    <t>9.1</t>
  </si>
  <si>
    <t>FORNECIMENTO E INSTALAÇÃO DE ELETRODUTO DUPLA PAREDE CORRUGADO ANELAR EM POLIETILENO DE ALTA DENSIDADE, DN=110mm</t>
  </si>
  <si>
    <t>m</t>
  </si>
  <si>
    <t>9.2</t>
  </si>
  <si>
    <t>9.3</t>
  </si>
  <si>
    <t>9.4</t>
  </si>
  <si>
    <t>EMENDA PARA DUTO PEAD DN=40mm</t>
  </si>
  <si>
    <t>un</t>
  </si>
  <si>
    <t>9.5</t>
  </si>
  <si>
    <t>EMENDA PARA DUTO PEAD DN=32mm</t>
  </si>
  <si>
    <t>9.6</t>
  </si>
  <si>
    <t>FITA DE AVISO "CUIDADO FIBRA ÓPTICA"</t>
  </si>
  <si>
    <t>9.7</t>
  </si>
  <si>
    <t>9.8</t>
  </si>
  <si>
    <t>9.9</t>
  </si>
  <si>
    <t>FORNECIMENTO E ASSENTAMENTO DE CS R0</t>
  </si>
  <si>
    <t>9.10</t>
  </si>
  <si>
    <t>FORNECIMENTO E ASSENTAMENTO DE TAMPÃO TIPO R2</t>
  </si>
  <si>
    <t>9.11</t>
  </si>
  <si>
    <t>FORNECIMENTO E ASSENTAMENTO DE TAMPÃO TIPO R1</t>
  </si>
  <si>
    <t>9.12</t>
  </si>
  <si>
    <t>FORNECIMENTO E ASSENTAMENTO DE TAMPÃO TIPO R0</t>
  </si>
  <si>
    <t>9.13</t>
  </si>
  <si>
    <t>FORNECIMENTO E INSTALAÇÃO DE CURVA 90° EM POLIPROPILENO PPR, 4"</t>
  </si>
  <si>
    <t>FORNECIMENTO E INSTALAÇÃO DE CURVA 90° EM POLIPROPILENO PPR, 2"</t>
  </si>
  <si>
    <t>BARRA AC 13 FUROS COM PARAFUSO SEXTAVADO E BUCHA S12</t>
  </si>
  <si>
    <t>ILUMINAÇÃO PÚBLICA - FORNECIMENTO E INSTALAÇÃO</t>
  </si>
  <si>
    <t>10.1</t>
  </si>
  <si>
    <t>POSTE DE AÇO SAE 1010/1020 GALVANIZADO A FOGO  - 7,00M BASE Ø152,40MM - TOPO  Ø141,00MM - ESPESSURA 3,00MM</t>
  </si>
  <si>
    <t>10.2</t>
  </si>
  <si>
    <t>BRAÇO PARA ILUMINAÇÃO PÚBLICA DUPLO 2,00M METROS - Ø141,00MM - ESPESSURA 3,00MM</t>
  </si>
  <si>
    <t>10.3</t>
  </si>
  <si>
    <t>10.4</t>
  </si>
  <si>
    <t>10.5</t>
  </si>
  <si>
    <t>EMENDA PARA DUTO PEAD DN=50mm</t>
  </si>
  <si>
    <t>10.6</t>
  </si>
  <si>
    <t>10.7</t>
  </si>
  <si>
    <t>10.8</t>
  </si>
  <si>
    <t xml:space="preserve">CABO DE COBRE NÚ 16MM² </t>
  </si>
  <si>
    <t>10.9</t>
  </si>
  <si>
    <t>10.10</t>
  </si>
  <si>
    <t>10.11</t>
  </si>
  <si>
    <t>10.12</t>
  </si>
  <si>
    <t>11.1</t>
  </si>
  <si>
    <t>07.01.020</t>
  </si>
  <si>
    <t>Escavação e carga mecanizada em solo de 1ª categoria, em campo aberto</t>
  </si>
  <si>
    <t>11.2</t>
  </si>
  <si>
    <t>54.01.400</t>
  </si>
  <si>
    <t>Abertura de caixa até 25 cm, inclui escavação, compactação, transporte e preparo do sub-leito</t>
  </si>
  <si>
    <t>11.3</t>
  </si>
  <si>
    <t>05.10.025</t>
  </si>
  <si>
    <t>Transporte de solo de 1ª e 2ª categoria por caminhão para distâncias superiores ao 15° km até o 20° km</t>
  </si>
  <si>
    <t>54.03.240</t>
  </si>
  <si>
    <t>Imprimação betuminosa impermeabilizante</t>
  </si>
  <si>
    <t>05.091.001 (I)</t>
  </si>
  <si>
    <t>PAVIMENTOS PERMEÁVEIS - PERFIL PARA CALÇADAS E PASSEIOS COM PISO DE CONCRETO PRÉ-MOLDADO INTERTRAVADO DRENANTE COM INFILTRAÇÃO TOTAL</t>
  </si>
  <si>
    <t>11.18.140</t>
  </si>
  <si>
    <t>Lastro e/ou fundação em rachão mecanizado</t>
  </si>
  <si>
    <t>54.01.220</t>
  </si>
  <si>
    <t>22.08.30</t>
  </si>
  <si>
    <t>DER/SP</t>
  </si>
  <si>
    <t>GEOGRELHA POLIETILENO RESIST. TRANSV. 100 KN/M - RESIST. LONGIT. 100 KN/M</t>
  </si>
  <si>
    <t>11.11</t>
  </si>
  <si>
    <t>17.05.070</t>
  </si>
  <si>
    <t>Piso com requadro em concreto simples com controle de fck= 20 MPa</t>
  </si>
  <si>
    <t>30.04.030</t>
  </si>
  <si>
    <t>Piso em ladrilho hidráulico podotátil várias cores (25x25cm), assentado com argamassa mista</t>
  </si>
  <si>
    <t>PAVIMENTAÇÃO PARA RECONSTITUIÇÃO DE VALA</t>
  </si>
  <si>
    <t>12.1</t>
  </si>
  <si>
    <t>12.2</t>
  </si>
  <si>
    <t>05.026.000 (I)</t>
  </si>
  <si>
    <t>INA.01 - IMPRIMAÇÃO BETUMINOSA LIGANTE</t>
  </si>
  <si>
    <t>12.3</t>
  </si>
  <si>
    <t>54.03.210</t>
  </si>
  <si>
    <t>Camada de rolamento em concreto betuminoso usinado quente - CBUQ</t>
  </si>
  <si>
    <t>13.1</t>
  </si>
  <si>
    <t>34.02.110</t>
  </si>
  <si>
    <t>Forração com clorofito, mínimo de 20 mudas / m² - h= 0,15 m</t>
  </si>
  <si>
    <t>34.03.020</t>
  </si>
  <si>
    <t>Arbusto Azaléa - h= 0,60 a 0,80 m</t>
  </si>
  <si>
    <t>24.03.310</t>
  </si>
  <si>
    <t>Corrimão tubular em aço galvanizado, diâmetro 1 1/2´</t>
  </si>
  <si>
    <t>34.05.260</t>
  </si>
  <si>
    <t>Gradil em aço galvanizado eletrofundido, malha 65 x 132 mm e pintura eletrostática</t>
  </si>
  <si>
    <t>14.01.050</t>
  </si>
  <si>
    <t>Alvenaria de embasamento em bloco de concreto de 14 x 19 x 39 cm - classe A</t>
  </si>
  <si>
    <t>35.04.120</t>
  </si>
  <si>
    <t>Banco em concreto pré-moldado, comprimento 150 cm</t>
  </si>
  <si>
    <t>35.20.050</t>
  </si>
  <si>
    <t>Conjunto de 4 lixeiras para coleta seletiva, com tampa basculante, capacidade 50 litros</t>
  </si>
  <si>
    <t>EQUIPAMENTOS AUXILIARES</t>
  </si>
  <si>
    <t>14.1</t>
  </si>
  <si>
    <t xml:space="preserve">10.001.001 (I)	</t>
  </si>
  <si>
    <t>ANDAIMES METÁLICOS - FORNECIMENTO</t>
  </si>
  <si>
    <t>M3XMES</t>
  </si>
  <si>
    <t>MARTELETE ROMPEDOR PNEUMÁTICO</t>
  </si>
  <si>
    <t>SERVIÇOS COMPLEMENTARES FINAIS</t>
  </si>
  <si>
    <t>55.01.020</t>
  </si>
  <si>
    <t>Limpeza final da obra</t>
  </si>
  <si>
    <t>ADMINISTRAÇÃO LOCAL</t>
  </si>
  <si>
    <t>VIGILANTE DE PRÉDIO - NOTURNO (SGSP)</t>
  </si>
  <si>
    <t>VIGIA DE CANTEIRO DE OBRA - DIURNO (SGSP)</t>
  </si>
  <si>
    <t>SINAPI</t>
  </si>
  <si>
    <t>16.10</t>
  </si>
  <si>
    <t>16.12</t>
  </si>
  <si>
    <t>VALOR ORÇAMENTO:</t>
  </si>
  <si>
    <t>BDI 24,23%</t>
  </si>
  <si>
    <t>VALOR TOTAL:</t>
  </si>
  <si>
    <t>FORNECIMENTO E ASSENTAMENTO DE CS R2 - C/ ESCORAMENTO INTERNO</t>
  </si>
  <si>
    <t>FORNECIMENTO E ASSENTAMENTO DE CS R1 - C/ ESCORAMENTO INTERNO</t>
  </si>
  <si>
    <t>Base de bica corrida</t>
  </si>
  <si>
    <t>PISOS - PAVIMENTO</t>
  </si>
  <si>
    <t>Data:</t>
  </si>
  <si>
    <t>CÓDIGO</t>
  </si>
  <si>
    <t>FONTE</t>
  </si>
  <si>
    <t>DESCRIÇÃO</t>
  </si>
  <si>
    <t>UNID.</t>
  </si>
  <si>
    <t>VALOR UNIT.</t>
  </si>
  <si>
    <t>QTDD.</t>
  </si>
  <si>
    <t>TOTAL</t>
  </si>
  <si>
    <t xml:space="preserve"> </t>
  </si>
  <si>
    <t>PLACA DE IDENTIFICAÇÃO PARA OBRA</t>
  </si>
  <si>
    <t>LOCAÇÃO DE CONTAINER TIPO ESCRITÓRIO COM 1 VASO SANITÁRIO, 1 LAVATÓRIO E 1 PONTO PARA CHUVEIRO - ÁREA MÍNIMA DE 13,80 M²</t>
  </si>
  <si>
    <t>MESES</t>
  </si>
  <si>
    <t xml:space="preserve">ESTIMATIVA </t>
  </si>
  <si>
    <t>TOTAL (MÊS)</t>
  </si>
  <si>
    <t>LOCAÇÃO DE CONTAINER TIPO DEPÓSITO - ÁREA MÍNIMA DE 13,80 M²</t>
  </si>
  <si>
    <t>BANHEIRO QUÍMICO MODELO STANDARD, COM MANUTENÇÃO CONFORME EXIGÊNCIAS DA CETESB</t>
  </si>
  <si>
    <t>QUANTIDADE DE MESES</t>
  </si>
  <si>
    <t>QUANTIDADE</t>
  </si>
  <si>
    <t>TOTAL (MES)</t>
  </si>
  <si>
    <t>TAPUME MÓVEL PARA FECHAMENTO DE ÁREAS</t>
  </si>
  <si>
    <t>EXTENSÃO (M)</t>
  </si>
  <si>
    <t>ALTURA (M)</t>
  </si>
  <si>
    <t>COMP</t>
  </si>
  <si>
    <t>M²</t>
  </si>
  <si>
    <t>INFRA</t>
  </si>
  <si>
    <t>OBS: REFERENTE A DEMOLIÇÃO DE PISO INTERTRAVADO EXISTENTE</t>
  </si>
  <si>
    <t>DEMOLIÇÃO MECANIZADA DE CONCRETO ARMADO, INCLUSIVE FRAGMENTAÇÃO, CARREGAMENTO, TRANSPORTE ATÉ 1 QUILÔMETRO E DESCARREGAMENTO</t>
  </si>
  <si>
    <t>OBS: REFERENTE A DEMOLIÇÃO RADIER EXISTENTE</t>
  </si>
  <si>
    <t>DEMOLIÇÃO MECANIZADA DE SARJETA OU SARJETÃO, INCLUSIVE FRAGMENTAÇÃO, CARREGAMENTO, TRANSPORTE ATÉ 1 QUILÔMETRO E DESCARREGAMENTO</t>
  </si>
  <si>
    <t>OBS: REFERENTE AS SARJETAS E SARJETÕES EXISTENTES</t>
  </si>
  <si>
    <t>05.001.000 (I)</t>
  </si>
  <si>
    <t>OBS: REFERENTE AS GUIAS EXISTENTES</t>
  </si>
  <si>
    <t>OBS: REFERENTE A DEMOLIÇÃO DAS MURETAS E BANCOS EXISTENTES</t>
  </si>
  <si>
    <t>OBS: REFERENTE AS GRADES DE CANTEIRO</t>
  </si>
  <si>
    <t>OBS: REFERENTE AOS POSTES DE PLACAS INDICATIVAS</t>
  </si>
  <si>
    <t>OBS: REFERENTE AO GRADIL DE PRAÇA FECHADA</t>
  </si>
  <si>
    <t>OBS: REFERENTE A DEMOLIÇÃO DE CONCRETO SIMPLES, RETIRADA DE CERCA, REMOÇÃO DE POSTA E RETIRADA DE GUARDA CORPO</t>
  </si>
  <si>
    <t>REFERENTE A TODA DEMOLIÇÃO CONSIDERANDO 30% DE EMPOLAMENTO E 20,00KM</t>
  </si>
  <si>
    <t>TAXA DE DESTINAÇÃO DE RESÍDUO SÓLIDO EM ATERRO, TIPO INERTE</t>
  </si>
  <si>
    <t>REFERENTE A TODA DEMOLIÇÃO</t>
  </si>
  <si>
    <t>Ø</t>
  </si>
  <si>
    <t>LARG (L1)</t>
  </si>
  <si>
    <t>LARG (L2)</t>
  </si>
  <si>
    <t>ESPES (E1)</t>
  </si>
  <si>
    <t>ESPES (E2)</t>
  </si>
  <si>
    <t>PROF</t>
  </si>
  <si>
    <t>SEÇ. TUBO</t>
  </si>
  <si>
    <t>EMPOLAMENTO</t>
  </si>
  <si>
    <t>EXT</t>
  </si>
  <si>
    <t>VOLUME TOTAL
(95%)</t>
  </si>
  <si>
    <t>LARG</t>
  </si>
  <si>
    <t>VOL</t>
  </si>
  <si>
    <t>VOLUME TOTAL</t>
  </si>
  <si>
    <t>ESCAVÇÃO MANUAL</t>
  </si>
  <si>
    <t>TOTAL ESCAVAÇÃO MANUAL</t>
  </si>
  <si>
    <t>* CONSIDERADO 5% DA ESCAVAÇÃO DE VALAS</t>
  </si>
  <si>
    <t>ESCAVAÇÃO MECÂNICA (M3)</t>
  </si>
  <si>
    <t>ESCAVAÇÃO MANUAL (M3)</t>
  </si>
  <si>
    <t>TIPO DE SOLO</t>
  </si>
  <si>
    <t>%</t>
  </si>
  <si>
    <t>VOLUME (M3)</t>
  </si>
  <si>
    <t>DISTÂNCIA</t>
  </si>
  <si>
    <t>CLASSE II A/B</t>
  </si>
  <si>
    <t>CLASSE I</t>
  </si>
  <si>
    <t>Ø 0,80</t>
  </si>
  <si>
    <t>Ø 1,00</t>
  </si>
  <si>
    <t>VOLUME
ESCAV.</t>
  </si>
  <si>
    <t>SEÇÃO
TUBO</t>
  </si>
  <si>
    <t>VOLUME
BRITA</t>
  </si>
  <si>
    <t>VOLUME
CONCR.</t>
  </si>
  <si>
    <t>VOLUME
REAT.</t>
  </si>
  <si>
    <t>ÁREA (M²)</t>
  </si>
  <si>
    <t>ESPESSURA (M)</t>
  </si>
  <si>
    <t>TUBO DE CONCRETO (PA-3), DN= 1000MM</t>
  </si>
  <si>
    <t>DIÂMETRO</t>
  </si>
  <si>
    <t>PESO DO AÇO POR TAXA DE AÇO</t>
  </si>
  <si>
    <t>TRECHO</t>
  </si>
  <si>
    <t>VOLUME DE CONCRETO (M³)</t>
  </si>
  <si>
    <t>TAXA DE AÇO</t>
  </si>
  <si>
    <t>PERDA (%)</t>
  </si>
  <si>
    <t>PESO TOTAL (KG)</t>
  </si>
  <si>
    <t>CAIXAS DE PASSAGEM</t>
  </si>
  <si>
    <t>VOLUME POR M OU UNID. (M3)</t>
  </si>
  <si>
    <t>ÁREA (M2)</t>
  </si>
  <si>
    <t>EXTENSÃO (M) / UNID.</t>
  </si>
  <si>
    <t>ESCAVAÇÃO MECANIZADA DE VALAS OU CAVAS COM PROFUNDIDADE DE ATÉ 3 M</t>
  </si>
  <si>
    <t>CAIXAS</t>
  </si>
  <si>
    <t>QUANT</t>
  </si>
  <si>
    <t>ALTURA</t>
  </si>
  <si>
    <t>TOTAL + 30%</t>
  </si>
  <si>
    <t>QDP</t>
  </si>
  <si>
    <t>ELÉTRICA</t>
  </si>
  <si>
    <t>MINI POÇO</t>
  </si>
  <si>
    <t>CDP</t>
  </si>
  <si>
    <t>CS2</t>
  </si>
  <si>
    <t>VALETA</t>
  </si>
  <si>
    <t>MINI-PI (MT)</t>
  </si>
  <si>
    <t>LINHAS CS (BT)</t>
  </si>
  <si>
    <t>L. CLIENTES (BT)</t>
  </si>
  <si>
    <t>R2</t>
  </si>
  <si>
    <t>TELECONM</t>
  </si>
  <si>
    <t>R1</t>
  </si>
  <si>
    <t>R0</t>
  </si>
  <si>
    <t>TELECOM</t>
  </si>
  <si>
    <t>L. R2 SECUNDÁRIA</t>
  </si>
  <si>
    <t>L.CLIENTES (BT)</t>
  </si>
  <si>
    <t>POSTES</t>
  </si>
  <si>
    <t>ILUMINAÇÃO</t>
  </si>
  <si>
    <t>POSTE 7M</t>
  </si>
  <si>
    <t>CAIZA PASSAGEM</t>
  </si>
  <si>
    <t>L. PRINCIPAL</t>
  </si>
  <si>
    <t>ESCORAMENTO DE SOLO DESCONTÍNUO</t>
  </si>
  <si>
    <t>REFERENTE AS VALAS DE ELÉTRICA, TELECOM E ILUMINAÇÃO</t>
  </si>
  <si>
    <t>LASTRO DE AREIA</t>
  </si>
  <si>
    <t>BASE DE BRITA GRADUADA</t>
  </si>
  <si>
    <t>REFERENTE A ESCAVAÇÃO X 30% DE EMPOLAMENTO</t>
  </si>
  <si>
    <t>REFERENTE A CARGA X 20 KM</t>
  </si>
  <si>
    <t>TAXA DE DESTINAÇÃO DE RESÍDUO SÓLIDO EM ATERRO, TIPO SOLO/TERRA</t>
  </si>
  <si>
    <t>ESCAVAÇÃO E CARGA MECANIZADA EM SOLO DE 1ª CATEGORIA, EM CAMPO ABERTO</t>
  </si>
  <si>
    <t>ÁREA</t>
  </si>
  <si>
    <t xml:space="preserve">ESPESSURA </t>
  </si>
  <si>
    <t>ABERTURA DE CAIXA ATÉ 25 CM, INCLUI ESCAVAÇÃO, COMPACTAÇÃO, TRANSPORTE E PREPARO DO SUB-LEITO</t>
  </si>
  <si>
    <t>REFERENTE A ÁREA DE TOTAL DE PISOS</t>
  </si>
  <si>
    <t>TRANSPORTE DE SOLO DE 1ª E 2ª CATEGORIA POR CAMINHÃO PARA DISTÂNCIAS SUPERIORES AO 15° KM ATÉ O 20° KM</t>
  </si>
  <si>
    <t>REFERENTE AO TRANSPORTE DE TERRA</t>
  </si>
  <si>
    <t>IMPRIMAÇÃO BETUMINOSA IMPERMEABILIZANTE</t>
  </si>
  <si>
    <t>REFERENTE A ÁREA DE REFORÇO DE BASE</t>
  </si>
  <si>
    <t>REFERENTE A ÁREA DE PAVIMENTOS PERMEAVEIS</t>
  </si>
  <si>
    <t>LASTRO E/OU FUNDAÇÃO EM RACHÃO MECANIZADO</t>
  </si>
  <si>
    <t>BASE DE BICA CORRIDA</t>
  </si>
  <si>
    <t>TRAVAMENTO</t>
  </si>
  <si>
    <t>PISO COM REQUADRO EM CONCRETO SIMPLES COM CONTROLE DE FCK= 20 MPA</t>
  </si>
  <si>
    <t>PISO EM LADRILHO HIDRÁULICO PODOTÁTIL VÁRIAS CORES (25X25CM), ASSENTADO COM ARGAMASSA MISTA</t>
  </si>
  <si>
    <t>CAMADA DE ROLAMENTO EM CONCRETO BETUMINOSO USINADO QUENTE - CBUQ</t>
  </si>
  <si>
    <t>TEMPO DE OBRA
(MÊS)</t>
  </si>
  <si>
    <t>TEMPO DE OBRA
(DIAS UTEIS)</t>
  </si>
  <si>
    <t>HRS TRABALHADAS
(POR DIA)</t>
  </si>
  <si>
    <t>QTTD DE EQUIPAMENTOS
(UN)</t>
  </si>
  <si>
    <t>TOTAL HORAS
(H)</t>
  </si>
  <si>
    <t>10.001.001 (I)</t>
  </si>
  <si>
    <t>ANDAIMES</t>
  </si>
  <si>
    <t>QTTD DE PESSOAS
(UN)</t>
  </si>
  <si>
    <t>LIMPEZA FINAL DA OBRA</t>
  </si>
  <si>
    <t>REFERENTE A ÁREA DE OBRA</t>
  </si>
  <si>
    <t>MÃO DE OBRA</t>
  </si>
  <si>
    <t>INFRA1</t>
  </si>
  <si>
    <t>Limpeza complementar com hidrojateamento</t>
  </si>
  <si>
    <t>55.01.030</t>
  </si>
  <si>
    <t>LIMPEZA COMPLEMENTAR COM HIDROJATEAMENTO</t>
  </si>
  <si>
    <t>14.10</t>
  </si>
  <si>
    <t>COMPANHIA DE DESENVOLVIMENTO HABITACIONAL E URBANO</t>
  </si>
  <si>
    <t>DO ESTADO DE SÃO PAULO</t>
  </si>
  <si>
    <t>BOLETIM REFERENCIAL DE CUSTOS - TABELA DE SERVIÇOS</t>
  </si>
  <si>
    <t>SEM DESONERAÇÃO</t>
  </si>
  <si>
    <t>Versão 194</t>
  </si>
  <si>
    <t>Data Base:</t>
  </si>
  <si>
    <t>MAIO/24</t>
  </si>
  <si>
    <t>BDI :</t>
  </si>
  <si>
    <t>L.S.:</t>
  </si>
  <si>
    <t>Referência</t>
  </si>
  <si>
    <t xml:space="preserve"> Descrição</t>
  </si>
  <si>
    <t>Un</t>
  </si>
  <si>
    <t>Material</t>
  </si>
  <si>
    <t>Mão de Obra</t>
  </si>
  <si>
    <t>Custo Total</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</si>
  <si>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</si>
  <si>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</si>
  <si>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</si>
  <si>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</si>
  <si>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</si>
  <si>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</si>
  <si>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</si>
  <si>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</si>
  <si>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</si>
  <si>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</si>
  <si>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</si>
  <si>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</si>
  <si>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</si>
  <si>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</si>
  <si>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</si>
  <si>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</si>
  <si>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</si>
  <si>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</si>
  <si>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</si>
  <si>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</si>
  <si>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</si>
  <si>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</si>
  <si>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</si>
  <si>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</si>
  <si>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</si>
  <si>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</si>
  <si>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</si>
  <si>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</si>
  <si>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</si>
  <si>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</si>
  <si>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</si>
  <si>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</si>
  <si>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</si>
  <si>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</si>
  <si>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</si>
  <si>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</si>
  <si>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</si>
  <si>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</si>
  <si>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</si>
  <si>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</si>
  <si>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</si>
  <si>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</si>
  <si>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</si>
  <si>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</si>
  <si>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</si>
  <si>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</si>
  <si>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</si>
  <si>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</si>
  <si>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</si>
  <si>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</si>
  <si>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</si>
  <si>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</si>
  <si>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</si>
  <si>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</si>
  <si>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</si>
  <si>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</si>
  <si>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</si>
  <si>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</si>
  <si>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</si>
  <si>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</si>
  <si>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</si>
  <si>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</si>
  <si>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</si>
  <si>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</si>
  <si>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</si>
  <si>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</si>
  <si>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</si>
  <si>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</si>
  <si>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</si>
  <si>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</si>
  <si>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</si>
  <si>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</si>
  <si>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</si>
  <si>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</si>
  <si>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</si>
  <si>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</si>
  <si>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</si>
  <si>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</si>
  <si>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</si>
  <si>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</si>
  <si>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</si>
  <si>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</si>
  <si>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</si>
  <si>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</si>
  <si>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</si>
  <si>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</si>
  <si>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</si>
  <si>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</si>
  <si>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</si>
  <si>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</si>
  <si>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</si>
  <si>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</si>
  <si>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</si>
  <si>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</si>
  <si>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</si>
  <si>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</si>
  <si>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</si>
  <si>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</si>
  <si>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</si>
  <si>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</si>
  <si>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</si>
  <si>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</si>
  <si>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</si>
  <si>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</si>
  <si>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</si>
  <si>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</si>
  <si>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</si>
  <si>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</si>
  <si>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</si>
  <si>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</si>
  <si>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</si>
  <si>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</si>
  <si>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</si>
  <si>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</si>
  <si>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</si>
  <si>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</si>
  <si>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</si>
  <si>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</si>
  <si>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</si>
  <si>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</si>
  <si>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</si>
  <si>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</si>
  <si>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</si>
  <si>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</si>
  <si>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</si>
  <si>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</si>
  <si>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</si>
  <si>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</si>
  <si>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</si>
  <si>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</si>
  <si>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</si>
  <si>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</si>
  <si>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</si>
  <si>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</si>
  <si>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</si>
  <si>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</si>
  <si>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</si>
  <si>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</si>
  <si>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</si>
  <si>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</si>
  <si>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</si>
  <si>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</si>
  <si>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</si>
  <si>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</si>
  <si>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</si>
  <si>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</si>
  <si>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</si>
  <si>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</si>
  <si>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</si>
  <si>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</si>
  <si>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</si>
  <si>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</si>
  <si>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</si>
  <si>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</si>
  <si>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</si>
  <si>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</si>
  <si>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</si>
  <si>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</si>
  <si>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</si>
  <si>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</si>
  <si>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</si>
  <si>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</si>
  <si>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</si>
  <si>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</si>
  <si>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</si>
  <si>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</si>
  <si>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</si>
  <si>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</si>
  <si>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</si>
  <si>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</si>
  <si>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</si>
  <si>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</si>
  <si>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</si>
  <si>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</si>
  <si>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</si>
  <si>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</si>
  <si>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</si>
  <si>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</si>
  <si>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</si>
  <si>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</si>
  <si>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</si>
  <si>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</si>
  <si>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</si>
  <si>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</si>
  <si>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</si>
  <si>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</si>
  <si>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</si>
  <si>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</si>
  <si>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</si>
  <si>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</si>
  <si>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</si>
  <si>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</si>
  <si>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</si>
  <si>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</si>
  <si>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</si>
  <si>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</si>
  <si>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</si>
  <si>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</si>
  <si>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</si>
  <si>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</si>
  <si>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</si>
  <si>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</si>
  <si>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</si>
  <si>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</si>
  <si>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</si>
  <si>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</si>
  <si>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</si>
  <si>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</si>
  <si>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</si>
  <si>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</si>
  <si>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</si>
  <si>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</si>
  <si>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</si>
  <si>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</si>
  <si>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</si>
  <si>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</si>
  <si>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</si>
  <si>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</si>
  <si>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</si>
  <si>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</si>
  <si>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</si>
  <si>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</si>
  <si>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</si>
  <si>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</si>
  <si>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</si>
  <si>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</si>
  <si>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</si>
  <si>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</si>
  <si>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</si>
  <si>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</si>
  <si>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</si>
  <si>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</si>
  <si>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</si>
  <si>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</si>
  <si>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</si>
  <si>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</si>
  <si>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</si>
  <si>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</si>
  <si>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</si>
  <si>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</si>
  <si>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</si>
  <si>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</si>
  <si>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</si>
  <si>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</si>
  <si>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</si>
  <si>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</si>
  <si>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</si>
  <si>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</si>
  <si>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</si>
  <si>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</si>
  <si>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</si>
  <si>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</si>
  <si>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</si>
  <si>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</si>
  <si>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</si>
  <si>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</si>
  <si>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</si>
  <si>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</si>
  <si>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</si>
  <si>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</si>
  <si>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</si>
  <si>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</si>
  <si>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</si>
  <si>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</si>
  <si>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</si>
  <si>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</si>
  <si>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</si>
  <si>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</si>
  <si>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</si>
  <si>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</si>
  <si>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</si>
  <si>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</si>
  <si>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</si>
  <si>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</si>
  <si>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</si>
  <si>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</si>
  <si>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</si>
  <si>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</si>
  <si>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</si>
  <si>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</si>
  <si>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</si>
  <si>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</si>
  <si>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</si>
  <si>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</si>
  <si>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</si>
  <si>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</si>
  <si>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</si>
  <si>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</si>
  <si>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</si>
  <si>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</si>
  <si>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</si>
  <si>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</si>
  <si>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</si>
  <si>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</si>
  <si>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</si>
  <si>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</si>
  <si>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</si>
  <si>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</si>
  <si>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</si>
  <si>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</si>
  <si>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</si>
  <si>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</si>
  <si>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</si>
  <si>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</si>
  <si>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</si>
  <si>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</si>
  <si>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</si>
  <si>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</si>
  <si>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</si>
  <si>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</si>
  <si>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</si>
  <si>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</si>
  <si>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</si>
  <si>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</si>
  <si>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</si>
  <si>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</si>
  <si>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</si>
  <si>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</si>
  <si>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</si>
  <si>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</si>
  <si>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</si>
  <si>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</si>
  <si>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</si>
  <si>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</si>
  <si>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</si>
  <si>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</si>
  <si>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</si>
  <si>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</si>
  <si>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</si>
  <si>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</si>
  <si>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</si>
  <si>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</si>
  <si>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</si>
  <si>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</si>
  <si>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</si>
  <si>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</si>
  <si>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02.01.200</t>
  </si>
  <si>
    <t>Desmobilização de construção provisória</t>
  </si>
  <si>
    <t>02.02</t>
  </si>
  <si>
    <t>Container</t>
  </si>
  <si>
    <t>02.02.120</t>
  </si>
  <si>
    <t>Locação de container tipo alojamento - área mínima de 13,80 m²</t>
  </si>
  <si>
    <t>02.02.140</t>
  </si>
  <si>
    <t>Locação de container tipo sanitário com 2 vasos sanitários, 2 lavatórios, 2 mictórios e 4 pontos para chuveiro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</si>
  <si>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</si>
  <si>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</si>
  <si>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</si>
  <si>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</si>
  <si>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</si>
  <si>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</si>
  <si>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</si>
  <si>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</si>
  <si>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</si>
  <si>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</si>
  <si>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</si>
  <si>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</si>
  <si>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</si>
  <si>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</si>
  <si>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</si>
  <si>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</si>
  <si>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</si>
  <si>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</si>
  <si>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</si>
  <si>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</si>
  <si>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</si>
  <si>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</si>
  <si>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</si>
  <si>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</si>
  <si>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</si>
  <si>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</si>
  <si>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</si>
  <si>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</si>
  <si>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</si>
  <si>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</si>
  <si>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</si>
  <si>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</si>
  <si>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</si>
  <si>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</si>
  <si>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</si>
  <si>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</si>
  <si>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</si>
  <si>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</si>
  <si>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</si>
  <si>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</si>
  <si>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</si>
  <si>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</si>
  <si>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</si>
  <si>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</si>
  <si>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</si>
  <si>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</si>
  <si>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</si>
  <si>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</si>
  <si>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</si>
  <si>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</si>
  <si>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</si>
  <si>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</si>
  <si>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</si>
  <si>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</si>
  <si>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</si>
  <si>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</si>
  <si>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</si>
  <si>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</si>
  <si>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</si>
  <si>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</si>
  <si>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</si>
  <si>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</si>
  <si>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</si>
  <si>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</si>
  <si>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</si>
  <si>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</si>
  <si>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</si>
  <si>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</si>
  <si>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</si>
  <si>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</si>
  <si>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</si>
  <si>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</si>
  <si>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</si>
  <si>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</si>
  <si>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</si>
  <si>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</si>
  <si>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</si>
  <si>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</si>
  <si>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03.01.040</t>
  </si>
  <si>
    <t>Demolição manual de concreto armado</t>
  </si>
  <si>
    <t>03.01.060</t>
  </si>
  <si>
    <t>Demolição manual de lajes pré-moldadas, incluindo revestimento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</si>
  <si>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</si>
  <si>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</si>
  <si>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</si>
  <si>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</si>
  <si>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</si>
  <si>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</si>
  <si>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03.01.250</t>
  </si>
  <si>
    <t>Demolição mecanizada de pavimento ou piso em concreto, inclusive fragmentação e acomodação do material</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</si>
  <si>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</si>
  <si>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</si>
  <si>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</si>
  <si>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</si>
  <si>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</si>
  <si>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</si>
  <si>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</si>
  <si>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</si>
  <si>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</si>
  <si>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</si>
  <si>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</si>
  <si>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</si>
  <si>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</si>
  <si>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</si>
  <si>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</si>
  <si>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</si>
  <si>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</si>
  <si>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</si>
  <si>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</si>
  <si>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</si>
  <si>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</si>
  <si>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</si>
  <si>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</si>
  <si>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</si>
  <si>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</si>
  <si>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</si>
  <si>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</si>
  <si>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</si>
  <si>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</si>
  <si>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</si>
  <si>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</si>
  <si>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</si>
  <si>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</si>
  <si>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</si>
  <si>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</si>
  <si>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</si>
  <si>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</si>
  <si>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</si>
  <si>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</si>
  <si>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</si>
  <si>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</si>
  <si>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</si>
  <si>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</si>
  <si>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</si>
  <si>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</si>
  <si>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</si>
  <si>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</si>
  <si>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</si>
  <si>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</si>
  <si>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</si>
  <si>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</si>
  <si>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</si>
  <si>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</si>
  <si>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</si>
  <si>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</si>
  <si>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</si>
  <si>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</si>
  <si>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</si>
  <si>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</si>
  <si>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</si>
  <si>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</si>
  <si>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</si>
  <si>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</si>
  <si>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</si>
  <si>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</si>
  <si>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</si>
  <si>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</si>
  <si>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</si>
  <si>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</si>
  <si>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</si>
  <si>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</si>
  <si>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</si>
  <si>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</si>
  <si>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</si>
  <si>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</si>
  <si>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</si>
  <si>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</si>
  <si>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</si>
  <si>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</si>
  <si>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</si>
  <si>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</si>
  <si>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</si>
  <si>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</si>
  <si>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</si>
  <si>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</si>
  <si>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</si>
  <si>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</si>
  <si>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</si>
  <si>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</si>
  <si>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</si>
  <si>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</si>
  <si>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</si>
  <si>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</si>
  <si>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</si>
  <si>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</si>
  <si>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</si>
  <si>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</si>
  <si>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</si>
  <si>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</si>
  <si>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</si>
  <si>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</si>
  <si>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</si>
  <si>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</si>
  <si>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</si>
  <si>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</si>
  <si>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</si>
  <si>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</si>
  <si>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</si>
  <si>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</si>
  <si>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</si>
  <si>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</si>
  <si>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</si>
  <si>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</si>
  <si>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</si>
  <si>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</si>
  <si>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</si>
  <si>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</si>
  <si>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</si>
  <si>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</si>
  <si>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</si>
  <si>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</si>
  <si>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</si>
  <si>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</si>
  <si>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</si>
  <si>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</si>
  <si>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</si>
  <si>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</si>
  <si>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</si>
  <si>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</si>
  <si>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</si>
  <si>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</si>
  <si>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</si>
  <si>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</si>
  <si>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</si>
  <si>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</si>
  <si>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</si>
  <si>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</si>
  <si>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</si>
  <si>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</si>
  <si>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</si>
  <si>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</si>
  <si>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</si>
  <si>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</si>
  <si>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</si>
  <si>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</si>
  <si>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</si>
  <si>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</si>
  <si>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</si>
  <si>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</si>
  <si>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</si>
  <si>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</si>
  <si>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</si>
  <si>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</si>
  <si>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</si>
  <si>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</si>
  <si>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</si>
  <si>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</si>
  <si>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</si>
  <si>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</si>
  <si>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</si>
  <si>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</si>
  <si>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</si>
  <si>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</si>
  <si>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</si>
  <si>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</si>
  <si>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</si>
  <si>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</si>
  <si>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</si>
  <si>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</si>
  <si>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</si>
  <si>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</si>
  <si>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</si>
  <si>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</si>
  <si>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</si>
  <si>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</si>
  <si>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</si>
  <si>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</si>
  <si>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</si>
  <si>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</si>
  <si>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</si>
  <si>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</si>
  <si>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</si>
  <si>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</si>
  <si>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</si>
  <si>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</si>
  <si>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</si>
  <si>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</si>
  <si>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</si>
  <si>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</si>
  <si>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</si>
  <si>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</si>
  <si>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</si>
  <si>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</si>
  <si>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</si>
  <si>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</si>
  <si>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</si>
  <si>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</si>
  <si>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</si>
  <si>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</si>
  <si>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</si>
  <si>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</si>
  <si>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</si>
  <si>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</si>
  <si>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</si>
  <si>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</si>
  <si>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</si>
  <si>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</si>
  <si>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</si>
  <si>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</si>
  <si>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</si>
  <si>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</si>
  <si>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</si>
  <si>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</si>
  <si>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</si>
  <si>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</si>
  <si>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</si>
  <si>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</si>
  <si>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</si>
  <si>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</si>
  <si>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</si>
  <si>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</si>
  <si>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</si>
  <si>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</si>
  <si>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</si>
  <si>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</si>
  <si>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</si>
  <si>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</si>
  <si>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</si>
  <si>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</si>
  <si>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</si>
  <si>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</si>
  <si>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</si>
  <si>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</si>
  <si>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</si>
  <si>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</si>
  <si>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</si>
  <si>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</si>
  <si>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</si>
  <si>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</si>
  <si>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</si>
  <si>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</si>
  <si>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</si>
  <si>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</si>
  <si>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</si>
  <si>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</si>
  <si>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</si>
  <si>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</si>
  <si>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</si>
  <si>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</si>
  <si>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</si>
  <si>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</si>
  <si>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</si>
  <si>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</si>
  <si>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</si>
  <si>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</si>
  <si>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</si>
  <si>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</si>
  <si>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</si>
  <si>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</si>
  <si>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</si>
  <si>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</si>
  <si>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</si>
  <si>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</si>
  <si>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</si>
  <si>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</si>
  <si>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</si>
  <si>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</si>
  <si>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</si>
  <si>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</si>
  <si>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</si>
  <si>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</si>
  <si>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</si>
  <si>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</si>
  <si>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</si>
  <si>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</si>
  <si>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</si>
  <si>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</si>
  <si>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</si>
  <si>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</si>
  <si>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</si>
  <si>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</si>
  <si>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</si>
  <si>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</si>
  <si>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</si>
  <si>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</si>
  <si>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</si>
  <si>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</si>
  <si>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</si>
  <si>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</si>
  <si>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</si>
  <si>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</si>
  <si>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</si>
  <si>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</si>
  <si>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</si>
  <si>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</si>
  <si>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</si>
  <si>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</si>
  <si>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</si>
  <si>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</si>
  <si>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</si>
  <si>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</si>
  <si>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</si>
  <si>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</si>
  <si>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</si>
  <si>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</si>
  <si>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</si>
  <si>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</si>
  <si>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</si>
  <si>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</si>
  <si>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</si>
  <si>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</si>
  <si>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</si>
  <si>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</si>
  <si>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</si>
  <si>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</si>
  <si>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</si>
  <si>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</si>
  <si>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</si>
  <si>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</si>
  <si>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</si>
  <si>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</si>
  <si>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</si>
  <si>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</si>
  <si>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</si>
  <si>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</si>
  <si>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</si>
  <si>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</si>
  <si>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</si>
  <si>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</si>
  <si>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</si>
  <si>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</si>
  <si>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</si>
  <si>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</si>
  <si>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</si>
  <si>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</si>
  <si>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</si>
  <si>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</si>
  <si>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</si>
  <si>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</si>
  <si>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</si>
  <si>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</si>
  <si>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</si>
  <si>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</si>
  <si>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</si>
  <si>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</si>
  <si>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</si>
  <si>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</si>
  <si>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</si>
  <si>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</si>
  <si>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</si>
  <si>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</si>
  <si>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</si>
  <si>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</si>
  <si>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</si>
  <si>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</si>
  <si>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</si>
  <si>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</si>
  <si>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</si>
  <si>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</si>
  <si>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</si>
  <si>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</si>
  <si>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</si>
  <si>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</si>
  <si>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</si>
  <si>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</si>
  <si>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</si>
  <si>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</si>
  <si>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</si>
  <si>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</si>
  <si>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</si>
  <si>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</si>
  <si>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</si>
  <si>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</si>
  <si>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</si>
  <si>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</si>
  <si>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</si>
  <si>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</si>
  <si>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</si>
  <si>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L</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</si>
  <si>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</si>
  <si>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</si>
  <si>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</si>
  <si>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</si>
  <si>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</si>
  <si>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</si>
  <si>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</si>
  <si>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</si>
  <si>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</si>
  <si>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</si>
  <si>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</si>
  <si>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</si>
  <si>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</si>
  <si>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</si>
  <si>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</si>
  <si>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</si>
  <si>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</si>
  <si>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</si>
  <si>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</si>
  <si>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</si>
  <si>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</si>
  <si>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</si>
  <si>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</si>
  <si>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</si>
  <si>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</si>
  <si>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</si>
  <si>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</si>
  <si>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</si>
  <si>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</si>
  <si>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</si>
  <si>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</si>
  <si>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</si>
  <si>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</si>
  <si>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</si>
  <si>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</si>
  <si>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</si>
  <si>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</si>
  <si>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</si>
  <si>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</si>
  <si>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</si>
  <si>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</si>
  <si>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</si>
  <si>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</si>
  <si>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</si>
  <si>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</si>
  <si>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</si>
  <si>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</si>
  <si>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</si>
  <si>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</si>
  <si>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</si>
  <si>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</si>
  <si>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</si>
  <si>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</si>
  <si>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</si>
  <si>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</si>
  <si>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</si>
  <si>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</si>
  <si>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</si>
  <si>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</si>
  <si>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</si>
  <si>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</si>
  <si>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</si>
  <si>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</si>
  <si>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</si>
  <si>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</si>
  <si>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</si>
  <si>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</si>
  <si>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</si>
  <si>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</si>
  <si>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</si>
  <si>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</si>
  <si>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</si>
  <si>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</si>
  <si>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</si>
  <si>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</si>
  <si>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</si>
  <si>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</si>
  <si>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</si>
  <si>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</si>
  <si>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</si>
  <si>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</si>
  <si>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</si>
  <si>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</si>
  <si>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</si>
  <si>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</si>
  <si>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</si>
  <si>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</si>
  <si>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</si>
  <si>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</si>
  <si>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</si>
  <si>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</si>
  <si>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</si>
  <si>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</si>
  <si>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</si>
  <si>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</si>
  <si>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</si>
  <si>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</si>
  <si>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</si>
  <si>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</si>
  <si>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</si>
  <si>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</si>
  <si>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</si>
  <si>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</si>
  <si>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</si>
  <si>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</si>
  <si>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</si>
  <si>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</si>
  <si>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</si>
  <si>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</si>
  <si>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</si>
  <si>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</si>
  <si>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</si>
  <si>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</si>
  <si>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</si>
  <si>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</si>
  <si>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</si>
  <si>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</si>
  <si>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</si>
  <si>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</si>
  <si>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</si>
  <si>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</si>
  <si>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</si>
  <si>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</si>
  <si>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</si>
  <si>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</si>
  <si>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</si>
  <si>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</si>
  <si>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</si>
  <si>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</si>
  <si>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</si>
  <si>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</si>
  <si>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</si>
  <si>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</si>
  <si>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</si>
  <si>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</si>
  <si>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</si>
  <si>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</si>
  <si>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</si>
  <si>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</si>
  <si>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</si>
  <si>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</si>
  <si>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</si>
  <si>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</si>
  <si>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</si>
  <si>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</si>
  <si>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</si>
  <si>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</si>
  <si>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</si>
  <si>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</si>
  <si>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</si>
  <si>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</si>
  <si>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</si>
  <si>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</si>
  <si>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</si>
  <si>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</si>
  <si>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</si>
  <si>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</si>
  <si>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</si>
  <si>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</si>
  <si>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</si>
  <si>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</si>
  <si>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</si>
  <si>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</si>
  <si>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</si>
  <si>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</si>
  <si>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</si>
  <si>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</si>
  <si>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</si>
  <si>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</si>
  <si>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</si>
  <si>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</si>
  <si>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</si>
  <si>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</si>
  <si>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</si>
  <si>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</si>
  <si>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</si>
  <si>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</si>
  <si>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</si>
  <si>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</si>
  <si>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</si>
  <si>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</si>
  <si>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</si>
  <si>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</si>
  <si>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</si>
  <si>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</si>
  <si>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</si>
  <si>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</si>
  <si>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</si>
  <si>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</si>
  <si>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</si>
  <si>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</si>
  <si>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</si>
  <si>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</si>
  <si>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</si>
  <si>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</si>
  <si>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</si>
  <si>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</si>
  <si>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</si>
  <si>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</si>
  <si>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</si>
  <si>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</si>
  <si>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</si>
  <si>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</si>
  <si>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</si>
  <si>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</si>
  <si>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</si>
  <si>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</si>
  <si>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</si>
  <si>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</si>
  <si>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</si>
  <si>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</si>
  <si>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</si>
  <si>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</si>
  <si>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</si>
  <si>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</si>
  <si>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</si>
  <si>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</si>
  <si>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</si>
  <si>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</si>
  <si>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</si>
  <si>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</si>
  <si>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</si>
  <si>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</si>
  <si>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</si>
  <si>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</si>
  <si>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</si>
  <si>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</si>
  <si>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</si>
  <si>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</si>
  <si>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</si>
  <si>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</si>
  <si>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</si>
  <si>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</si>
  <si>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</si>
  <si>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</si>
  <si>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</si>
  <si>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</si>
  <si>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</si>
  <si>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</si>
  <si>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</si>
  <si>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</si>
  <si>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</si>
  <si>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</si>
  <si>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</si>
  <si>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</si>
  <si>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</si>
  <si>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</si>
  <si>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</si>
  <si>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</si>
  <si>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</si>
  <si>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</si>
  <si>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</si>
  <si>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</si>
  <si>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</si>
  <si>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</si>
  <si>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</si>
  <si>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</si>
  <si>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</si>
  <si>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</si>
  <si>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</si>
  <si>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</si>
  <si>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</si>
  <si>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</si>
  <si>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</si>
  <si>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</si>
  <si>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</si>
  <si>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</si>
  <si>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</si>
  <si>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</si>
  <si>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</si>
  <si>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</si>
  <si>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</si>
  <si>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</si>
  <si>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</si>
  <si>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</si>
  <si>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</si>
  <si>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</si>
  <si>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</si>
  <si>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</si>
  <si>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</si>
  <si>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</si>
  <si>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</si>
  <si>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</si>
  <si>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</si>
  <si>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</si>
  <si>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</si>
  <si>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</si>
  <si>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</si>
  <si>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</si>
  <si>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</si>
  <si>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</si>
  <si>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</si>
  <si>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</si>
  <si>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</si>
  <si>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</si>
  <si>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</si>
  <si>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</si>
  <si>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</si>
  <si>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</si>
  <si>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</si>
  <si>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</si>
  <si>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</si>
  <si>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</si>
  <si>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</si>
  <si>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</si>
  <si>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</si>
  <si>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</si>
  <si>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</si>
  <si>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</si>
  <si>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</si>
  <si>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</si>
  <si>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</si>
  <si>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</si>
  <si>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</si>
  <si>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</si>
  <si>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</si>
  <si>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</si>
  <si>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</si>
  <si>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</si>
  <si>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</si>
  <si>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</si>
  <si>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</si>
  <si>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</si>
  <si>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</si>
  <si>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</si>
  <si>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</si>
  <si>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</si>
  <si>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</si>
  <si>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</si>
  <si>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</si>
  <si>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</si>
  <si>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</si>
  <si>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</si>
  <si>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</si>
  <si>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</si>
  <si>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</si>
  <si>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</si>
  <si>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</si>
  <si>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</si>
  <si>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</si>
  <si>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</si>
  <si>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</si>
  <si>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</si>
  <si>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</si>
  <si>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</si>
  <si>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</si>
  <si>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</si>
  <si>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</si>
  <si>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</si>
  <si>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</si>
  <si>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</si>
  <si>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</si>
  <si>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</si>
  <si>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</si>
  <si>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</si>
  <si>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</si>
  <si>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</si>
  <si>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</si>
  <si>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</si>
  <si>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</si>
  <si>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</si>
  <si>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</si>
  <si>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</si>
  <si>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</si>
  <si>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</si>
  <si>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</si>
  <si>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</si>
  <si>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</si>
  <si>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</si>
  <si>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</si>
  <si>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</si>
  <si>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</si>
  <si>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</si>
  <si>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</si>
  <si>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</si>
  <si>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</si>
  <si>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</si>
  <si>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</si>
  <si>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</si>
  <si>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</si>
  <si>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</si>
  <si>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</si>
  <si>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</si>
  <si>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</si>
  <si>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</si>
  <si>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</si>
  <si>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</si>
  <si>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</si>
  <si>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</si>
  <si>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</si>
  <si>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</si>
  <si>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</si>
  <si>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</si>
  <si>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</si>
  <si>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</si>
  <si>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</si>
  <si>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</si>
  <si>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</si>
  <si>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</si>
  <si>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</si>
  <si>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</si>
  <si>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</si>
  <si>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</si>
  <si>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</si>
  <si>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</si>
  <si>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</si>
  <si>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</si>
  <si>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</si>
  <si>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</si>
  <si>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</si>
  <si>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</si>
  <si>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</si>
  <si>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</si>
  <si>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</si>
  <si>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</si>
  <si>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</si>
  <si>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</si>
  <si>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</si>
  <si>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</si>
  <si>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</si>
  <si>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</si>
  <si>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</si>
  <si>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</si>
  <si>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Argamassas especiais</t>
  </si>
  <si>
    <t>11.11.030</t>
  </si>
  <si>
    <t>Argamassa de cimento e areia, fck = 20 MPa, consumo de cimento 600 kg/m³ - material para injeção em estaca raiz</t>
  </si>
  <si>
    <t>11.16</t>
  </si>
  <si>
    <t>Lançamento e aplicação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</si>
  <si>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</si>
  <si>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</si>
  <si>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</si>
  <si>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</si>
  <si>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</si>
  <si>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</si>
  <si>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</si>
  <si>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</si>
  <si>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</si>
  <si>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</si>
  <si>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Lastro de areia</t>
  </si>
  <si>
    <t>11.18.060</t>
  </si>
  <si>
    <t>Lona plástica - 150 micron</t>
  </si>
  <si>
    <t>11.18.070</t>
  </si>
  <si>
    <t>Enchimento de laje com concreto celular com densidade de 1.200 kg/m³</t>
  </si>
  <si>
    <t>11.18.080</t>
  </si>
  <si>
    <t>Enchimento de laje com tijolos cerâmicos furados</t>
  </si>
  <si>
    <t>11.18.110</t>
  </si>
  <si>
    <t>Enchimento de nichos em geral, com material proveniente de entulho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</si>
  <si>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</si>
  <si>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</si>
  <si>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</si>
  <si>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</si>
  <si>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</si>
  <si>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</si>
  <si>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</si>
  <si>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</si>
  <si>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</si>
  <si>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</si>
  <si>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</si>
  <si>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</si>
  <si>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</si>
  <si>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</si>
  <si>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</si>
  <si>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</si>
  <si>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</si>
  <si>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</si>
  <si>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</si>
  <si>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</si>
  <si>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</si>
  <si>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</si>
  <si>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</si>
  <si>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</si>
  <si>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</si>
  <si>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</si>
  <si>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</si>
  <si>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</si>
  <si>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</si>
  <si>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</si>
  <si>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</si>
  <si>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</si>
  <si>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</si>
  <si>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</si>
  <si>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</si>
  <si>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</si>
  <si>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</si>
  <si>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</si>
  <si>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</si>
  <si>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</si>
  <si>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</si>
  <si>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</si>
  <si>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</si>
  <si>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</si>
  <si>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</si>
  <si>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</si>
  <si>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</si>
  <si>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</si>
  <si>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</si>
  <si>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</si>
  <si>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</si>
  <si>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</si>
  <si>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</si>
  <si>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</si>
  <si>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</si>
  <si>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</si>
  <si>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</si>
  <si>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</si>
  <si>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</si>
  <si>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</si>
  <si>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</si>
  <si>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</si>
  <si>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</si>
  <si>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</si>
  <si>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</si>
  <si>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</si>
  <si>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</si>
  <si>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</si>
  <si>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</si>
  <si>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</si>
  <si>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</si>
  <si>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</si>
  <si>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</si>
  <si>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</si>
  <si>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</si>
  <si>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</si>
  <si>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</si>
  <si>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</si>
  <si>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</si>
  <si>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</si>
  <si>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</si>
  <si>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</si>
  <si>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</si>
  <si>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</si>
  <si>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</si>
  <si>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</si>
  <si>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</si>
  <si>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</si>
  <si>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</si>
  <si>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</si>
  <si>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</si>
  <si>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</si>
  <si>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</si>
  <si>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</si>
  <si>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</si>
  <si>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</si>
  <si>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</si>
  <si>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</si>
  <si>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</si>
  <si>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</si>
  <si>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</si>
  <si>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</si>
  <si>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</si>
  <si>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</si>
  <si>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</si>
  <si>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</si>
  <si>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</si>
  <si>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</si>
  <si>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</si>
  <si>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</si>
  <si>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</si>
  <si>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</si>
  <si>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</si>
  <si>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</si>
  <si>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</si>
  <si>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</si>
  <si>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</si>
  <si>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</si>
  <si>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</si>
  <si>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</si>
  <si>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</si>
  <si>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</si>
  <si>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</si>
  <si>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</si>
  <si>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</si>
  <si>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</si>
  <si>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</si>
  <si>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</si>
  <si>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</si>
  <si>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</si>
  <si>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</si>
  <si>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</si>
  <si>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</si>
  <si>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</si>
  <si>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</si>
  <si>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</si>
  <si>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</si>
  <si>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</si>
  <si>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</si>
  <si>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</si>
  <si>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</si>
  <si>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</si>
  <si>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</si>
  <si>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</si>
  <si>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</si>
  <si>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</si>
  <si>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</si>
  <si>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</si>
  <si>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</si>
  <si>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</si>
  <si>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</si>
  <si>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</si>
  <si>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</si>
  <si>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</si>
  <si>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</si>
  <si>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</si>
  <si>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</si>
  <si>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</si>
  <si>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</si>
  <si>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</si>
  <si>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</si>
  <si>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</si>
  <si>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</si>
  <si>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</si>
  <si>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</si>
  <si>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</si>
  <si>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</si>
  <si>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</si>
  <si>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</si>
  <si>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</si>
  <si>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</si>
  <si>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</si>
  <si>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</si>
  <si>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</si>
  <si>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</si>
  <si>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</si>
  <si>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</si>
  <si>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</si>
  <si>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</si>
  <si>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</si>
  <si>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</si>
  <si>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</si>
  <si>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</si>
  <si>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</si>
  <si>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</si>
  <si>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</si>
  <si>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</si>
  <si>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</si>
  <si>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</si>
  <si>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</si>
  <si>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</si>
  <si>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</si>
  <si>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</si>
  <si>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</si>
  <si>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</si>
  <si>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</si>
  <si>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</si>
  <si>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</si>
  <si>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</si>
  <si>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</si>
  <si>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</si>
  <si>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</si>
  <si>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</si>
  <si>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</si>
  <si>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</si>
  <si>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</si>
  <si>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</si>
  <si>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</si>
  <si>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</si>
  <si>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</si>
  <si>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</si>
  <si>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</si>
  <si>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</si>
  <si>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</si>
  <si>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</si>
  <si>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</si>
  <si>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</si>
  <si>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</si>
  <si>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</si>
  <si>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</si>
  <si>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</si>
  <si>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</si>
  <si>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</si>
  <si>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</si>
  <si>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</si>
  <si>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</si>
  <si>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</si>
  <si>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</si>
  <si>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</si>
  <si>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</si>
  <si>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</si>
  <si>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</si>
  <si>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</si>
  <si>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</si>
  <si>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</si>
  <si>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</si>
  <si>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</si>
  <si>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</si>
  <si>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</si>
  <si>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</si>
  <si>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</si>
  <si>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</si>
  <si>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</si>
  <si>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</si>
  <si>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</si>
  <si>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</si>
  <si>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</si>
  <si>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</si>
  <si>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</si>
  <si>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</si>
  <si>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</si>
  <si>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</si>
  <si>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</si>
  <si>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</si>
  <si>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</si>
  <si>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</si>
  <si>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</si>
  <si>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</si>
  <si>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</si>
  <si>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</si>
  <si>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</si>
  <si>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</si>
  <si>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</si>
  <si>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</si>
  <si>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</si>
  <si>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</si>
  <si>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</si>
  <si>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</si>
  <si>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</si>
  <si>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</si>
  <si>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</si>
  <si>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</si>
  <si>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</si>
  <si>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</si>
  <si>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</si>
  <si>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</si>
  <si>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</si>
  <si>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</si>
  <si>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</si>
  <si>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</si>
  <si>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</si>
  <si>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</si>
  <si>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</si>
  <si>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</si>
  <si>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</si>
  <si>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</si>
  <si>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</si>
  <si>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</si>
  <si>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</si>
  <si>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</si>
  <si>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</si>
  <si>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</si>
  <si>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</si>
  <si>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</si>
  <si>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</si>
  <si>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</si>
  <si>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</si>
  <si>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</si>
  <si>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</si>
  <si>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</si>
  <si>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</si>
  <si>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</si>
  <si>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</si>
  <si>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</si>
  <si>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</si>
  <si>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</si>
  <si>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</si>
  <si>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</si>
  <si>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</si>
  <si>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</si>
  <si>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</si>
  <si>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</si>
  <si>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</si>
  <si>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</si>
  <si>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</si>
  <si>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</si>
  <si>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</si>
  <si>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</si>
  <si>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</si>
  <si>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</si>
  <si>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</si>
  <si>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</si>
  <si>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</si>
  <si>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</si>
  <si>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</si>
  <si>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</si>
  <si>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</si>
  <si>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</si>
  <si>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</si>
  <si>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</si>
  <si>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</si>
  <si>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</si>
  <si>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</si>
  <si>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</si>
  <si>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</si>
  <si>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</si>
  <si>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</si>
  <si>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</si>
  <si>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</si>
  <si>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</si>
  <si>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</si>
  <si>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</si>
  <si>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</si>
  <si>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</si>
  <si>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</si>
  <si>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</si>
  <si>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</si>
  <si>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</si>
  <si>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</si>
  <si>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</si>
  <si>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</si>
  <si>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</si>
  <si>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</si>
  <si>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</si>
  <si>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</si>
  <si>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</si>
  <si>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</si>
  <si>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</si>
  <si>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</si>
  <si>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</si>
  <si>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</si>
  <si>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</si>
  <si>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</si>
  <si>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</si>
  <si>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</si>
  <si>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</si>
  <si>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</si>
  <si>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</si>
  <si>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</si>
  <si>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</si>
  <si>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</si>
  <si>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</si>
  <si>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</si>
  <si>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</si>
  <si>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</si>
  <si>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</si>
  <si>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</si>
  <si>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</si>
  <si>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</si>
  <si>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</si>
  <si>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</si>
  <si>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</si>
  <si>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</si>
  <si>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</si>
  <si>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</si>
  <si>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</si>
  <si>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</si>
  <si>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</si>
  <si>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</si>
  <si>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</si>
  <si>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</si>
  <si>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</si>
  <si>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</si>
  <si>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</si>
  <si>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</si>
  <si>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</si>
  <si>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</si>
  <si>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</si>
  <si>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</si>
  <si>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</si>
  <si>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</si>
  <si>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</si>
  <si>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</si>
  <si>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</si>
  <si>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</si>
  <si>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</si>
  <si>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</si>
  <si>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</si>
  <si>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</si>
  <si>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</si>
  <si>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</si>
  <si>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</si>
  <si>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</si>
  <si>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</si>
  <si>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</si>
  <si>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</si>
  <si>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</si>
  <si>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</si>
  <si>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</si>
  <si>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</si>
  <si>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</si>
  <si>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</si>
  <si>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</si>
  <si>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</si>
  <si>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</si>
  <si>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</si>
  <si>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</si>
  <si>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</si>
  <si>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</si>
  <si>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</si>
  <si>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</si>
  <si>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</si>
  <si>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</si>
  <si>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</si>
  <si>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</si>
  <si>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</si>
  <si>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</si>
  <si>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</si>
  <si>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</si>
  <si>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</si>
  <si>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</si>
  <si>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</si>
  <si>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</si>
  <si>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</si>
  <si>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</si>
  <si>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</si>
  <si>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</si>
  <si>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</si>
  <si>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</si>
  <si>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</si>
  <si>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</si>
  <si>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</si>
  <si>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</si>
  <si>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</si>
  <si>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</si>
  <si>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</si>
  <si>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</si>
  <si>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</si>
  <si>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</si>
  <si>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</si>
  <si>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</si>
  <si>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Telhamento em madeira ou fibra vegetal</t>
  </si>
  <si>
    <t>16.10.020</t>
  </si>
  <si>
    <t>Telha em fibra vegetal, perfil ondulado, com espessura de 3 mm</t>
  </si>
  <si>
    <t>16.10.100</t>
  </si>
  <si>
    <t>Cumeeira em fibra vegetal, lisa, com espessura de 3 mm</t>
  </si>
  <si>
    <t>Telhamento metálico comum</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</si>
  <si>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</si>
  <si>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</si>
  <si>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</si>
  <si>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</si>
  <si>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</si>
  <si>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</si>
  <si>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</si>
  <si>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</si>
  <si>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</si>
  <si>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</si>
  <si>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</si>
  <si>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</si>
  <si>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</si>
  <si>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Telhamento metálico especial</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</si>
  <si>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</si>
  <si>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</si>
  <si>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</si>
  <si>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</si>
  <si>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</si>
  <si>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</si>
  <si>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</si>
  <si>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</si>
  <si>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</si>
  <si>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</si>
  <si>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</si>
  <si>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</si>
  <si>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</si>
  <si>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</si>
  <si>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</si>
  <si>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</si>
  <si>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</si>
  <si>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</si>
  <si>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</si>
  <si>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</si>
  <si>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</si>
  <si>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</si>
  <si>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</si>
  <si>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</si>
  <si>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</si>
  <si>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</si>
  <si>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</si>
  <si>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</si>
  <si>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</si>
  <si>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</si>
  <si>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</si>
  <si>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</si>
  <si>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</si>
  <si>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</si>
  <si>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</si>
  <si>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</si>
  <si>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</si>
  <si>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</si>
  <si>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</si>
  <si>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</si>
  <si>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</si>
  <si>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</si>
  <si>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</si>
  <si>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</si>
  <si>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</si>
  <si>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</si>
  <si>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</si>
  <si>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</si>
  <si>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</si>
  <si>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</si>
  <si>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</si>
  <si>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</si>
  <si>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</si>
  <si>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</si>
  <si>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</si>
  <si>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</si>
  <si>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</si>
  <si>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</si>
  <si>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</si>
  <si>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</si>
  <si>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</si>
  <si>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</si>
  <si>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</si>
  <si>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</si>
  <si>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</si>
  <si>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</si>
  <si>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</si>
  <si>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</si>
  <si>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</si>
  <si>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</si>
  <si>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</si>
  <si>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</si>
  <si>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</si>
  <si>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</si>
  <si>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</si>
  <si>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</si>
  <si>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</si>
  <si>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</si>
  <si>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</si>
  <si>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</si>
  <si>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</si>
  <si>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</si>
  <si>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</si>
  <si>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</si>
  <si>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</si>
  <si>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</si>
  <si>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</si>
  <si>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</si>
  <si>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</si>
  <si>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</si>
  <si>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</si>
  <si>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</si>
  <si>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</si>
  <si>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</si>
  <si>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</si>
  <si>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</si>
  <si>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</si>
  <si>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</si>
  <si>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</si>
  <si>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</si>
  <si>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</si>
  <si>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</si>
  <si>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</si>
  <si>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</si>
  <si>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</si>
  <si>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</si>
  <si>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</si>
  <si>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</si>
  <si>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</si>
  <si>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</si>
  <si>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</si>
  <si>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</si>
  <si>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</si>
  <si>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</si>
  <si>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</si>
  <si>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</si>
  <si>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</si>
  <si>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</si>
  <si>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</si>
  <si>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</si>
  <si>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</si>
  <si>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</si>
  <si>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</si>
  <si>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</si>
  <si>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</si>
  <si>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</si>
  <si>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</si>
  <si>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</si>
  <si>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</si>
  <si>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</si>
  <si>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</si>
  <si>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</si>
  <si>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</si>
  <si>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</si>
  <si>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</si>
  <si>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</si>
  <si>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</si>
  <si>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</si>
  <si>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</si>
  <si>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</si>
  <si>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</si>
  <si>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</si>
  <si>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</si>
  <si>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</si>
  <si>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</si>
  <si>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</si>
  <si>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</si>
  <si>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</si>
  <si>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</si>
  <si>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</si>
  <si>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</si>
  <si>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</si>
  <si>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</si>
  <si>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</si>
  <si>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</si>
  <si>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</si>
  <si>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</si>
  <si>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</si>
  <si>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</si>
  <si>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</si>
  <si>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</si>
  <si>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</si>
  <si>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</si>
  <si>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</si>
  <si>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</si>
  <si>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</si>
  <si>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</si>
  <si>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</si>
  <si>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</si>
  <si>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</si>
  <si>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</si>
  <si>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</si>
  <si>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</si>
  <si>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</si>
  <si>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</si>
  <si>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</si>
  <si>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</si>
  <si>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</si>
  <si>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</si>
  <si>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</si>
  <si>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</si>
  <si>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</si>
  <si>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</si>
  <si>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</si>
  <si>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</si>
  <si>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</si>
  <si>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</si>
  <si>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</si>
  <si>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</si>
  <si>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</si>
  <si>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</si>
  <si>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</si>
  <si>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</si>
  <si>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</si>
  <si>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</si>
  <si>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</si>
  <si>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</si>
  <si>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</si>
  <si>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</si>
  <si>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</si>
  <si>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</si>
  <si>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</si>
  <si>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</si>
  <si>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</si>
  <si>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</si>
  <si>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</si>
  <si>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</si>
  <si>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</si>
  <si>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</si>
  <si>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</si>
  <si>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</si>
  <si>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</si>
  <si>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</si>
  <si>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</si>
  <si>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</si>
  <si>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</si>
  <si>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</si>
  <si>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</si>
  <si>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</si>
  <si>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</si>
  <si>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</si>
  <si>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</si>
  <si>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</si>
  <si>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</si>
  <si>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</si>
  <si>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</si>
  <si>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</si>
  <si>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</si>
  <si>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</si>
  <si>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</si>
  <si>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</si>
  <si>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</si>
  <si>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</si>
  <si>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</si>
  <si>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</si>
  <si>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</si>
  <si>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</si>
  <si>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</si>
  <si>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</si>
  <si>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</si>
  <si>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</si>
  <si>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</si>
  <si>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</si>
  <si>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</si>
  <si>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</si>
  <si>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</si>
  <si>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</si>
  <si>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</si>
  <si>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</si>
  <si>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</si>
  <si>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</si>
  <si>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</si>
  <si>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</si>
  <si>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</si>
  <si>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</si>
  <si>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</si>
  <si>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</si>
  <si>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</si>
  <si>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</si>
  <si>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</si>
  <si>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</si>
  <si>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</si>
  <si>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</si>
  <si>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</si>
  <si>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</si>
  <si>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</si>
  <si>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</si>
  <si>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</si>
  <si>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</si>
  <si>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</si>
  <si>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</si>
  <si>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</si>
  <si>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</si>
  <si>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</si>
  <si>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</si>
  <si>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</si>
  <si>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</si>
  <si>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</si>
  <si>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</si>
  <si>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</si>
  <si>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</si>
  <si>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</si>
  <si>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</si>
  <si>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</si>
  <si>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</si>
  <si>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</si>
  <si>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</si>
  <si>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</si>
  <si>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</si>
  <si>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</si>
  <si>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</si>
  <si>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</si>
  <si>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</si>
  <si>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</si>
  <si>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</si>
  <si>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</si>
  <si>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</si>
  <si>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</si>
  <si>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</si>
  <si>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</si>
  <si>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</si>
  <si>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</si>
  <si>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</si>
  <si>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</si>
  <si>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</si>
  <si>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</si>
  <si>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</si>
  <si>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</si>
  <si>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</si>
  <si>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</si>
  <si>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</si>
  <si>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</si>
  <si>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</si>
  <si>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</si>
  <si>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</si>
  <si>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</si>
  <si>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</si>
  <si>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</si>
  <si>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</si>
  <si>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</si>
  <si>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</si>
  <si>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</si>
  <si>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</si>
  <si>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</si>
  <si>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</si>
  <si>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</si>
  <si>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</si>
  <si>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</si>
  <si>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</si>
  <si>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</si>
  <si>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</si>
  <si>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</si>
  <si>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</si>
  <si>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</si>
  <si>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</si>
  <si>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</si>
  <si>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</si>
  <si>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</si>
  <si>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</si>
  <si>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</si>
  <si>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</si>
  <si>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</si>
  <si>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</si>
  <si>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</si>
  <si>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</si>
  <si>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</si>
  <si>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</si>
  <si>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</si>
  <si>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</si>
  <si>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</si>
  <si>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</si>
  <si>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</si>
  <si>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</si>
  <si>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</si>
  <si>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</si>
  <si>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</si>
  <si>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</si>
  <si>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</si>
  <si>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</si>
  <si>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</si>
  <si>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</si>
  <si>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</si>
  <si>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</si>
  <si>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</si>
  <si>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</si>
  <si>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</si>
  <si>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</si>
  <si>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</si>
  <si>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</si>
  <si>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</si>
  <si>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</si>
  <si>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</si>
  <si>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</si>
  <si>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</si>
  <si>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</si>
  <si>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</si>
  <si>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</si>
  <si>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</si>
  <si>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</si>
  <si>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</si>
  <si>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</si>
  <si>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</si>
  <si>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</si>
  <si>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</si>
  <si>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</si>
  <si>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</si>
  <si>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</si>
  <si>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</si>
  <si>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</si>
  <si>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</si>
  <si>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</si>
  <si>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</si>
  <si>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</si>
  <si>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</si>
  <si>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</si>
  <si>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</si>
  <si>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</si>
  <si>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</si>
  <si>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</si>
  <si>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</si>
  <si>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</si>
  <si>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</si>
  <si>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</si>
  <si>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</si>
  <si>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</si>
  <si>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</si>
  <si>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</si>
  <si>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</si>
  <si>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</si>
  <si>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</si>
  <si>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</si>
  <si>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</si>
  <si>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</si>
  <si>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</si>
  <si>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</si>
  <si>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</si>
  <si>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</si>
  <si>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</si>
  <si>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</si>
  <si>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</si>
  <si>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</si>
  <si>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</si>
  <si>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</si>
  <si>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</si>
  <si>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</si>
  <si>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</si>
  <si>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</si>
  <si>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</si>
  <si>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</si>
  <si>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</si>
  <si>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</si>
  <si>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</si>
  <si>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</si>
  <si>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</si>
  <si>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</si>
  <si>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</si>
  <si>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</si>
  <si>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</si>
  <si>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</si>
  <si>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</si>
  <si>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</si>
  <si>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</si>
  <si>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</si>
  <si>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</si>
  <si>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</si>
  <si>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</si>
  <si>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</si>
  <si>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</si>
  <si>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</si>
  <si>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</si>
  <si>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</si>
  <si>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</si>
  <si>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</si>
  <si>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</si>
  <si>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</si>
  <si>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</si>
  <si>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</si>
  <si>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</si>
  <si>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</si>
  <si>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</si>
  <si>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</si>
  <si>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</si>
  <si>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</si>
  <si>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</si>
  <si>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</si>
  <si>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</si>
  <si>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</si>
  <si>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</si>
  <si>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</si>
  <si>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</si>
  <si>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</si>
  <si>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</si>
  <si>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</si>
  <si>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</si>
  <si>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</si>
  <si>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</si>
  <si>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</si>
  <si>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</si>
  <si>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</si>
  <si>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</si>
  <si>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</si>
  <si>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</si>
  <si>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</si>
  <si>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</si>
  <si>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</si>
  <si>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</si>
  <si>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</si>
  <si>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</si>
  <si>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</si>
  <si>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</si>
  <si>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</si>
  <si>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</si>
  <si>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</si>
  <si>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</si>
  <si>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</si>
  <si>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</si>
  <si>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</si>
  <si>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</si>
  <si>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</si>
  <si>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</si>
  <si>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</si>
  <si>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</si>
  <si>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</si>
  <si>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</si>
  <si>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</si>
  <si>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</si>
  <si>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</si>
  <si>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</si>
  <si>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</si>
  <si>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</si>
  <si>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</si>
  <si>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</si>
  <si>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</si>
  <si>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</si>
  <si>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</si>
  <si>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</si>
  <si>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</si>
  <si>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</si>
  <si>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</si>
  <si>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</si>
  <si>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</si>
  <si>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</si>
  <si>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</si>
  <si>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</si>
  <si>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</si>
  <si>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</si>
  <si>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</si>
  <si>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</si>
  <si>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</si>
  <si>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</si>
  <si>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</si>
  <si>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</si>
  <si>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</si>
  <si>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</si>
  <si>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</si>
  <si>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</si>
  <si>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</si>
  <si>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12,5mm, fixo</t>
  </si>
  <si>
    <t>22.02.100</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</si>
  <si>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</si>
  <si>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</si>
  <si>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</si>
  <si>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</si>
  <si>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</si>
  <si>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</si>
  <si>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</si>
  <si>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</si>
  <si>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</si>
  <si>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</si>
  <si>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</si>
  <si>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</si>
  <si>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</si>
  <si>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</si>
  <si>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</si>
  <si>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</si>
  <si>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</si>
  <si>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</si>
  <si>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</si>
  <si>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</si>
  <si>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</si>
  <si>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</si>
  <si>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</si>
  <si>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</si>
  <si>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</si>
  <si>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</si>
  <si>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</si>
  <si>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</si>
  <si>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</si>
  <si>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</si>
  <si>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</si>
  <si>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</si>
  <si>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</si>
  <si>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</si>
  <si>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</si>
  <si>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</si>
  <si>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</si>
  <si>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</si>
  <si>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</si>
  <si>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</si>
  <si>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</si>
  <si>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</si>
  <si>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</si>
  <si>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</si>
  <si>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</si>
  <si>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</si>
  <si>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</si>
  <si>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</si>
  <si>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</si>
  <si>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</si>
  <si>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</si>
  <si>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</si>
  <si>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</si>
  <si>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</si>
  <si>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</si>
  <si>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</si>
  <si>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</si>
  <si>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</si>
  <si>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</si>
  <si>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</si>
  <si>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</si>
  <si>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</si>
  <si>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</si>
  <si>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</si>
  <si>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</si>
  <si>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</si>
  <si>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</si>
  <si>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</si>
  <si>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</si>
  <si>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</si>
  <si>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</si>
  <si>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</si>
  <si>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</si>
  <si>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</si>
  <si>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</si>
  <si>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</si>
  <si>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</si>
  <si>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</si>
  <si>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</si>
  <si>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</si>
  <si>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</si>
  <si>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</si>
  <si>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</si>
  <si>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</si>
  <si>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</si>
  <si>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</si>
  <si>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</si>
  <si>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</si>
  <si>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</si>
  <si>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</si>
  <si>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</si>
  <si>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</si>
  <si>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</si>
  <si>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</si>
  <si>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</si>
  <si>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</si>
  <si>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</si>
  <si>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</si>
  <si>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</si>
  <si>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</si>
  <si>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</si>
  <si>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</si>
  <si>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</si>
  <si>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</si>
  <si>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</si>
  <si>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</si>
  <si>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</si>
  <si>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</si>
  <si>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</si>
  <si>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</si>
  <si>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</si>
  <si>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</si>
  <si>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</si>
  <si>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</si>
  <si>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</si>
  <si>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</si>
  <si>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</si>
  <si>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</si>
  <si>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</si>
  <si>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</si>
  <si>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</si>
  <si>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</si>
  <si>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</si>
  <si>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</si>
  <si>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</si>
  <si>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</si>
  <si>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</si>
  <si>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</si>
  <si>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</si>
  <si>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</si>
  <si>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</si>
  <si>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</si>
  <si>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</si>
  <si>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</si>
  <si>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</si>
  <si>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</si>
  <si>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</si>
  <si>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</si>
  <si>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</si>
  <si>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</si>
  <si>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</si>
  <si>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</si>
  <si>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</si>
  <si>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</si>
  <si>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</si>
  <si>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</si>
  <si>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</si>
  <si>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</si>
  <si>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</si>
  <si>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</si>
  <si>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</si>
  <si>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</si>
  <si>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</si>
  <si>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</si>
  <si>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</si>
  <si>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</si>
  <si>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</si>
  <si>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</si>
  <si>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</si>
  <si>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</si>
  <si>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</si>
  <si>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</si>
  <si>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</si>
  <si>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</si>
  <si>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</si>
  <si>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</si>
  <si>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</si>
  <si>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</si>
  <si>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</si>
  <si>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</si>
  <si>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</si>
  <si>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</si>
  <si>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</si>
  <si>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</si>
  <si>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</si>
  <si>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</si>
  <si>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</si>
  <si>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</si>
  <si>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</si>
  <si>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</si>
  <si>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</si>
  <si>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</si>
  <si>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</si>
  <si>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</si>
  <si>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</si>
  <si>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</si>
  <si>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</si>
  <si>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</si>
  <si>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</si>
  <si>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</si>
  <si>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</si>
  <si>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</si>
  <si>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</si>
  <si>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</si>
  <si>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</si>
  <si>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</si>
  <si>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</si>
  <si>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</si>
  <si>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</si>
  <si>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</si>
  <si>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</si>
  <si>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</si>
  <si>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</si>
  <si>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</si>
  <si>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</si>
  <si>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</si>
  <si>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</si>
  <si>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</si>
  <si>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</si>
  <si>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</si>
  <si>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</si>
  <si>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</si>
  <si>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</si>
  <si>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</si>
  <si>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</si>
  <si>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</si>
  <si>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</si>
  <si>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</si>
  <si>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</si>
  <si>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</si>
  <si>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</si>
  <si>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</si>
  <si>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</si>
  <si>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</si>
  <si>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</si>
  <si>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</si>
  <si>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</si>
  <si>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</si>
  <si>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</si>
  <si>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</si>
  <si>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</si>
  <si>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</si>
  <si>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</si>
  <si>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</si>
  <si>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</si>
  <si>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</si>
  <si>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</si>
  <si>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</si>
  <si>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</si>
  <si>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</si>
  <si>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</si>
  <si>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</si>
  <si>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</si>
  <si>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</si>
  <si>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</si>
  <si>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</si>
  <si>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</si>
  <si>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</si>
  <si>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</si>
  <si>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</si>
  <si>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</si>
  <si>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</si>
  <si>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</si>
  <si>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</si>
  <si>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</si>
  <si>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</si>
  <si>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</si>
  <si>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</si>
  <si>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</si>
  <si>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</si>
  <si>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</si>
  <si>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</si>
  <si>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</si>
  <si>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</si>
  <si>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</si>
  <si>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</si>
  <si>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</si>
  <si>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</si>
  <si>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</si>
  <si>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</si>
  <si>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</si>
  <si>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</si>
  <si>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</si>
  <si>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</si>
  <si>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</si>
  <si>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</si>
  <si>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</si>
  <si>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</si>
  <si>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</si>
  <si>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</si>
  <si>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</si>
  <si>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</si>
  <si>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</si>
  <si>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</si>
  <si>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</si>
  <si>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</si>
  <si>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</si>
  <si>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</si>
  <si>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</si>
  <si>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</si>
  <si>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</si>
  <si>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</si>
  <si>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</si>
  <si>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</si>
  <si>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</si>
  <si>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</si>
  <si>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</si>
  <si>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</si>
  <si>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</si>
  <si>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</si>
  <si>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</si>
  <si>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</si>
  <si>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</si>
  <si>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</si>
  <si>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</si>
  <si>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</si>
  <si>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</si>
  <si>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</si>
  <si>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</si>
  <si>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</si>
  <si>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</si>
  <si>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</si>
  <si>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</si>
  <si>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</si>
  <si>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</si>
  <si>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</si>
  <si>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</si>
  <si>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</si>
  <si>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</si>
  <si>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</si>
  <si>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</si>
  <si>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</si>
  <si>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</si>
  <si>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</si>
  <si>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</si>
  <si>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</si>
  <si>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</si>
  <si>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</si>
  <si>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</si>
  <si>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</si>
  <si>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</si>
  <si>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</si>
  <si>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</si>
  <si>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</si>
  <si>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</si>
  <si>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</si>
  <si>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</si>
  <si>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</si>
  <si>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</si>
  <si>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</si>
  <si>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</si>
  <si>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</si>
  <si>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</si>
  <si>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</si>
  <si>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</si>
  <si>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</si>
  <si>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</si>
  <si>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</si>
  <si>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</si>
  <si>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</si>
  <si>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</si>
  <si>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</si>
  <si>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</si>
  <si>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</si>
  <si>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</si>
  <si>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</si>
  <si>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</si>
  <si>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</si>
  <si>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</si>
  <si>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</si>
  <si>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</si>
  <si>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</si>
  <si>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</si>
  <si>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</si>
  <si>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</si>
  <si>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</si>
  <si>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</si>
  <si>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</si>
  <si>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</si>
  <si>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</si>
  <si>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</si>
  <si>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</si>
  <si>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</si>
  <si>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</si>
  <si>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</si>
  <si>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</si>
  <si>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</si>
  <si>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</si>
  <si>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</si>
  <si>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</si>
  <si>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</si>
  <si>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</si>
  <si>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</si>
  <si>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</si>
  <si>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</si>
  <si>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</si>
  <si>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</si>
  <si>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</si>
  <si>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</si>
  <si>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</si>
  <si>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</si>
  <si>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</si>
  <si>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</si>
  <si>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</si>
  <si>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</si>
  <si>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</si>
  <si>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</si>
  <si>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</si>
  <si>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</si>
  <si>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</si>
  <si>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</si>
  <si>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</si>
  <si>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</si>
  <si>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</si>
  <si>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</si>
  <si>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</si>
  <si>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</si>
  <si>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</si>
  <si>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</si>
  <si>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</si>
  <si>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</si>
  <si>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</si>
  <si>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</si>
  <si>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</si>
  <si>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</si>
  <si>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</si>
  <si>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</si>
  <si>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</si>
  <si>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</si>
  <si>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</si>
  <si>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</si>
  <si>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</si>
  <si>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</si>
  <si>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</si>
  <si>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</si>
  <si>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</si>
  <si>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</si>
  <si>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</si>
  <si>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</si>
  <si>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</si>
  <si>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</si>
  <si>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</si>
  <si>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</si>
  <si>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</si>
  <si>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</si>
  <si>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</si>
  <si>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</si>
  <si>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</si>
  <si>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</si>
  <si>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</si>
  <si>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</si>
  <si>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</si>
  <si>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</si>
  <si>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</si>
  <si>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</si>
  <si>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</si>
  <si>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</si>
  <si>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</si>
  <si>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</si>
  <si>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</si>
  <si>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</si>
  <si>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</si>
  <si>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</si>
  <si>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</si>
  <si>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</si>
  <si>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</si>
  <si>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</si>
  <si>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</si>
  <si>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</si>
  <si>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</si>
  <si>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</si>
  <si>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</si>
  <si>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</si>
  <si>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</si>
  <si>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</si>
  <si>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</si>
  <si>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</si>
  <si>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</si>
  <si>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</si>
  <si>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</si>
  <si>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</si>
  <si>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</si>
  <si>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</si>
  <si>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</si>
  <si>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</si>
  <si>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</si>
  <si>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</si>
  <si>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</si>
  <si>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</si>
  <si>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</si>
  <si>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</si>
  <si>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</si>
  <si>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</si>
  <si>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</si>
  <si>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</si>
  <si>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</si>
  <si>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</si>
  <si>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</si>
  <si>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</si>
  <si>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</si>
  <si>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</si>
  <si>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</si>
  <si>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</si>
  <si>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</si>
  <si>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</si>
  <si>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</si>
  <si>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</si>
  <si>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</si>
  <si>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</si>
  <si>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</si>
  <si>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</si>
  <si>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</si>
  <si>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</si>
  <si>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</si>
  <si>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</si>
  <si>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</si>
  <si>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</si>
  <si>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</si>
  <si>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</si>
  <si>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</si>
  <si>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</si>
  <si>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</si>
  <si>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</si>
  <si>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</si>
  <si>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</si>
  <si>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</si>
  <si>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</si>
  <si>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</si>
  <si>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</si>
  <si>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</si>
  <si>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</si>
  <si>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</si>
  <si>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</si>
  <si>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</si>
  <si>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</si>
  <si>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</si>
  <si>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</si>
  <si>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</si>
  <si>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</si>
  <si>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</si>
  <si>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</si>
  <si>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</si>
  <si>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</si>
  <si>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</si>
  <si>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</si>
  <si>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</si>
  <si>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</si>
  <si>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</si>
  <si>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</si>
  <si>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</si>
  <si>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</si>
  <si>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</si>
  <si>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</si>
  <si>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</si>
  <si>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</si>
  <si>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</si>
  <si>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</si>
  <si>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</si>
  <si>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</si>
  <si>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</si>
  <si>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</si>
  <si>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</si>
  <si>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</si>
  <si>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</si>
  <si>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</si>
  <si>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</si>
  <si>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</si>
  <si>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</si>
  <si>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</si>
  <si>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</si>
  <si>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</si>
  <si>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</si>
  <si>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</si>
  <si>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</si>
  <si>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</si>
  <si>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</si>
  <si>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</si>
  <si>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</si>
  <si>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</si>
  <si>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</si>
  <si>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</si>
  <si>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</si>
  <si>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</si>
  <si>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</si>
  <si>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</si>
  <si>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</si>
  <si>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</si>
  <si>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</si>
  <si>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</si>
  <si>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</si>
  <si>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</si>
  <si>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</si>
  <si>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</si>
  <si>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</si>
  <si>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</si>
  <si>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</si>
  <si>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</si>
  <si>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</si>
  <si>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</si>
  <si>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</si>
  <si>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</si>
  <si>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</si>
  <si>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</si>
  <si>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</si>
  <si>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</si>
  <si>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</si>
  <si>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</si>
  <si>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</si>
  <si>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</si>
  <si>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</si>
  <si>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</si>
  <si>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</si>
  <si>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</si>
  <si>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</si>
  <si>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</si>
  <si>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</si>
  <si>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</si>
  <si>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</si>
  <si>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</si>
  <si>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</si>
  <si>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</si>
  <si>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</si>
  <si>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</si>
  <si>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</si>
  <si>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</si>
  <si>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</si>
  <si>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</si>
  <si>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</si>
  <si>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</si>
  <si>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</si>
  <si>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</si>
  <si>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</si>
  <si>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</si>
  <si>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</si>
  <si>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</si>
  <si>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</si>
  <si>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</si>
  <si>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</si>
  <si>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</si>
  <si>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</si>
  <si>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</si>
  <si>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</si>
  <si>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</si>
  <si>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</si>
  <si>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</si>
  <si>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</si>
  <si>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</si>
  <si>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</si>
  <si>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</si>
  <si>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</si>
  <si>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</si>
  <si>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</si>
  <si>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</si>
  <si>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</si>
  <si>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</si>
  <si>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</si>
  <si>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</si>
  <si>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</si>
  <si>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</si>
  <si>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</si>
  <si>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</si>
  <si>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</si>
  <si>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</si>
  <si>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</si>
  <si>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</si>
  <si>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</si>
  <si>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</si>
  <si>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</si>
  <si>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</si>
  <si>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</si>
  <si>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</si>
  <si>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</si>
  <si>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</si>
  <si>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</si>
  <si>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</si>
  <si>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</si>
  <si>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</si>
  <si>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</si>
  <si>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</si>
  <si>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</si>
  <si>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</si>
  <si>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</si>
  <si>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</si>
  <si>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</si>
  <si>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</si>
  <si>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</si>
  <si>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</si>
  <si>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</si>
  <si>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</si>
  <si>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</si>
  <si>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</si>
  <si>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</si>
  <si>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</si>
  <si>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</si>
  <si>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</si>
  <si>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</si>
  <si>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</si>
  <si>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</si>
  <si>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</si>
  <si>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</si>
  <si>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</si>
  <si>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</si>
  <si>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</si>
  <si>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</si>
  <si>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</si>
  <si>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</si>
  <si>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</si>
  <si>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</si>
  <si>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</si>
  <si>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</si>
  <si>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</si>
  <si>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</si>
  <si>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</si>
  <si>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</si>
  <si>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</si>
  <si>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</si>
  <si>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</si>
  <si>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</si>
  <si>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</si>
  <si>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</si>
  <si>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</si>
  <si>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</si>
  <si>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</si>
  <si>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</si>
  <si>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</si>
  <si>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</si>
  <si>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</si>
  <si>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</si>
  <si>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</si>
  <si>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</si>
  <si>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</si>
  <si>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</si>
  <si>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</si>
  <si>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</si>
  <si>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</si>
  <si>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</si>
  <si>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</si>
  <si>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</si>
  <si>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</si>
  <si>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</si>
  <si>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</si>
  <si>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</si>
  <si>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</si>
  <si>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</si>
  <si>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</si>
  <si>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</si>
  <si>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</si>
  <si>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</si>
  <si>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</si>
  <si>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</si>
  <si>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</si>
  <si>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</si>
  <si>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</si>
  <si>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</si>
  <si>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</si>
  <si>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</si>
  <si>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</si>
  <si>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</si>
  <si>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</si>
  <si>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</si>
  <si>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</si>
  <si>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</si>
  <si>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</si>
  <si>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</si>
  <si>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</si>
  <si>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</si>
  <si>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</si>
  <si>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</si>
  <si>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</si>
  <si>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</si>
  <si>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</si>
  <si>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</si>
  <si>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</si>
  <si>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</si>
  <si>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com escova em alumínio branco</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</si>
  <si>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</si>
  <si>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</si>
  <si>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</si>
  <si>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</si>
  <si>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</si>
  <si>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</si>
  <si>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</si>
  <si>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</si>
  <si>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</si>
  <si>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</si>
  <si>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</si>
  <si>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</si>
  <si>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</si>
  <si>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</si>
  <si>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</si>
  <si>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</si>
  <si>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</si>
  <si>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</si>
  <si>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</si>
  <si>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</si>
  <si>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</si>
  <si>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</si>
  <si>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</si>
  <si>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</si>
  <si>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</si>
  <si>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</si>
  <si>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</si>
  <si>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</si>
  <si>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</si>
  <si>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</si>
  <si>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</si>
  <si>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</si>
  <si>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</si>
  <si>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</si>
  <si>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</si>
  <si>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</si>
  <si>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</si>
  <si>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</si>
  <si>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</si>
  <si>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</si>
  <si>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</si>
  <si>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</si>
  <si>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</si>
  <si>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</si>
  <si>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</si>
  <si>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</si>
  <si>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</si>
  <si>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</si>
  <si>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</si>
  <si>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</si>
  <si>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</si>
  <si>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</si>
  <si>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</si>
  <si>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</si>
  <si>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</si>
  <si>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</si>
  <si>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</si>
  <si>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</si>
  <si>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</si>
  <si>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</si>
  <si>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</si>
  <si>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</si>
  <si>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</si>
  <si>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</si>
  <si>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</si>
  <si>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</si>
  <si>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</si>
  <si>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</si>
  <si>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</si>
  <si>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</si>
  <si>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</si>
  <si>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</si>
  <si>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</si>
  <si>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</si>
  <si>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</si>
  <si>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</si>
  <si>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</si>
  <si>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</si>
  <si>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</si>
  <si>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</si>
  <si>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</si>
  <si>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</si>
  <si>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</si>
  <si>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</si>
  <si>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</si>
  <si>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</si>
  <si>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</si>
  <si>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</si>
  <si>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</si>
  <si>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</si>
  <si>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</si>
  <si>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</si>
  <si>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</si>
  <si>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</si>
  <si>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</si>
  <si>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</si>
  <si>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</si>
  <si>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</si>
  <si>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</si>
  <si>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</si>
  <si>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</si>
  <si>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</si>
  <si>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</si>
  <si>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</si>
  <si>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</si>
  <si>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</si>
  <si>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</si>
  <si>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</si>
  <si>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</si>
  <si>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</si>
  <si>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</si>
  <si>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</si>
  <si>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</si>
  <si>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</si>
  <si>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</si>
  <si>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</si>
  <si>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</si>
  <si>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</si>
  <si>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</si>
  <si>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</si>
  <si>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</si>
  <si>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</si>
  <si>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</si>
  <si>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</si>
  <si>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</si>
  <si>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</si>
  <si>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</si>
  <si>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</si>
  <si>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</si>
  <si>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</si>
  <si>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</si>
  <si>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</si>
  <si>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</si>
  <si>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</si>
  <si>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</si>
  <si>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</si>
  <si>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</si>
  <si>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</si>
  <si>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</si>
  <si>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</si>
  <si>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</si>
  <si>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</si>
  <si>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</si>
  <si>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</si>
  <si>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</si>
  <si>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</si>
  <si>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</si>
  <si>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</si>
  <si>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</si>
  <si>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</si>
  <si>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</si>
  <si>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</si>
  <si>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</si>
  <si>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</si>
  <si>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</si>
  <si>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</si>
  <si>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</si>
  <si>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</si>
  <si>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</si>
  <si>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</si>
  <si>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</si>
  <si>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</si>
  <si>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</si>
  <si>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</si>
  <si>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</si>
  <si>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</si>
  <si>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</si>
  <si>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</si>
  <si>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</si>
  <si>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</si>
  <si>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</si>
  <si>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</si>
  <si>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</si>
  <si>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</si>
  <si>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</si>
  <si>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</si>
  <si>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</si>
  <si>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</si>
  <si>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</si>
  <si>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</si>
  <si>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</si>
  <si>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</si>
  <si>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</si>
  <si>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</si>
  <si>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</si>
  <si>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</si>
  <si>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</si>
  <si>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</si>
  <si>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</si>
  <si>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</si>
  <si>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</si>
  <si>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</si>
  <si>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</si>
  <si>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</si>
  <si>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</si>
  <si>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</si>
  <si>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</si>
  <si>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</si>
  <si>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</si>
  <si>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</si>
  <si>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</si>
  <si>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</si>
  <si>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</si>
  <si>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</si>
  <si>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</si>
  <si>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</si>
  <si>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</si>
  <si>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</si>
  <si>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</si>
  <si>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</si>
  <si>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</si>
  <si>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</si>
  <si>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</si>
  <si>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</si>
  <si>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</si>
  <si>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</si>
  <si>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</si>
  <si>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</si>
  <si>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</si>
  <si>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</si>
  <si>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</si>
  <si>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</si>
  <si>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</si>
  <si>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</si>
  <si>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</si>
  <si>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</si>
  <si>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</si>
  <si>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</si>
  <si>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</si>
  <si>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</si>
  <si>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</si>
  <si>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</si>
  <si>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</si>
  <si>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</si>
  <si>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</si>
  <si>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</si>
  <si>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</si>
  <si>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</si>
  <si>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</si>
  <si>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</si>
  <si>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</si>
  <si>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</si>
  <si>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</si>
  <si>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</si>
  <si>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</si>
  <si>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</si>
  <si>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</si>
  <si>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</si>
  <si>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</si>
  <si>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</si>
  <si>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</si>
  <si>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</si>
  <si>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</si>
  <si>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</si>
  <si>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</si>
  <si>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</si>
  <si>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</si>
  <si>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</si>
  <si>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</si>
  <si>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</si>
  <si>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</si>
  <si>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</si>
  <si>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</si>
  <si>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</si>
  <si>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</si>
  <si>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</si>
  <si>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</si>
  <si>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</si>
  <si>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</si>
  <si>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</si>
  <si>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</si>
  <si>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</si>
  <si>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</si>
  <si>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</si>
  <si>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</si>
  <si>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</si>
  <si>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</si>
  <si>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</si>
  <si>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</si>
  <si>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</si>
  <si>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</si>
  <si>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</si>
  <si>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</si>
  <si>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</si>
  <si>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</si>
  <si>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</si>
  <si>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</si>
  <si>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</si>
  <si>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</si>
  <si>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</si>
  <si>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</si>
  <si>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</si>
  <si>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</si>
  <si>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</si>
  <si>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</si>
  <si>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</si>
  <si>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</si>
  <si>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</si>
  <si>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</si>
  <si>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</si>
  <si>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</si>
  <si>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</si>
  <si>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</si>
  <si>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</si>
  <si>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</si>
  <si>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</si>
  <si>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</si>
  <si>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</si>
  <si>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</si>
  <si>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</si>
  <si>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</si>
  <si>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</si>
  <si>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</si>
  <si>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</si>
  <si>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</si>
  <si>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</si>
  <si>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</si>
  <si>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</si>
  <si>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</si>
  <si>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</si>
  <si>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</si>
  <si>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</si>
  <si>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</si>
  <si>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</si>
  <si>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</si>
  <si>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</si>
  <si>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</si>
  <si>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</si>
  <si>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</si>
  <si>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</si>
  <si>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</si>
  <si>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</si>
  <si>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</si>
  <si>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</si>
  <si>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</si>
  <si>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</si>
  <si>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</si>
  <si>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</si>
  <si>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</si>
  <si>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</si>
  <si>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</si>
  <si>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</si>
  <si>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</si>
  <si>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</si>
  <si>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</si>
  <si>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para fachada à base de silano-siloxano oligomérico disperso em água</t>
  </si>
  <si>
    <t>33.03.770</t>
  </si>
  <si>
    <t>Hidrorepelente incolor para fachada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</si>
  <si>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</si>
  <si>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</si>
  <si>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</si>
  <si>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</si>
  <si>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</si>
  <si>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</si>
  <si>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</si>
  <si>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</si>
  <si>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</si>
  <si>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</si>
  <si>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</si>
  <si>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</si>
  <si>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</si>
  <si>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</si>
  <si>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</si>
  <si>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</si>
  <si>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</si>
  <si>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</si>
  <si>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</si>
  <si>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</si>
  <si>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</si>
  <si>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</si>
  <si>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</si>
  <si>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</si>
  <si>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</si>
  <si>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</si>
  <si>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</si>
  <si>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</si>
  <si>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</si>
  <si>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</si>
  <si>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</si>
  <si>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</si>
  <si>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</si>
  <si>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</si>
  <si>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33.10.010</t>
  </si>
  <si>
    <t>Tinta látex antimofo em massa,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</si>
  <si>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</si>
  <si>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</si>
  <si>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</si>
  <si>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</si>
  <si>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</si>
  <si>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</si>
  <si>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</si>
  <si>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</si>
  <si>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</si>
  <si>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</si>
  <si>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</si>
  <si>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</si>
  <si>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</si>
  <si>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</si>
  <si>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</si>
  <si>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</si>
  <si>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</si>
  <si>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</si>
  <si>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</si>
  <si>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</si>
  <si>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</si>
  <si>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</si>
  <si>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</si>
  <si>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</si>
  <si>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</si>
  <si>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</si>
  <si>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</si>
  <si>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</si>
  <si>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</si>
  <si>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</si>
  <si>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</si>
  <si>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</si>
  <si>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</si>
  <si>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</si>
  <si>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</si>
  <si>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</si>
  <si>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</si>
  <si>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</si>
  <si>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</si>
  <si>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</si>
  <si>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</si>
  <si>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</si>
  <si>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</si>
  <si>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</si>
  <si>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</si>
  <si>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</si>
  <si>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</si>
  <si>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</si>
  <si>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34.02.400</t>
  </si>
  <si>
    <t>Plantio de grama pelo processo hidrossemeadura</t>
  </si>
  <si>
    <t>34.03</t>
  </si>
  <si>
    <t>Vegetacao arbustiva</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</si>
  <si>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</si>
  <si>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</si>
  <si>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</si>
  <si>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</si>
  <si>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</si>
  <si>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</si>
  <si>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</si>
  <si>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</si>
  <si>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</si>
  <si>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</si>
  <si>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</si>
  <si>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</si>
  <si>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</si>
  <si>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</si>
  <si>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</si>
  <si>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</si>
  <si>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</si>
  <si>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</si>
  <si>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</si>
  <si>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</si>
  <si>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</si>
  <si>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</si>
  <si>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</si>
  <si>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</si>
  <si>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</si>
  <si>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</si>
  <si>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</si>
  <si>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</si>
  <si>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</si>
  <si>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</si>
  <si>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</si>
  <si>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</si>
  <si>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</si>
  <si>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</si>
  <si>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</si>
  <si>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</si>
  <si>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</si>
  <si>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</si>
  <si>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</si>
  <si>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</si>
  <si>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</si>
  <si>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</si>
  <si>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</si>
  <si>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</si>
  <si>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</si>
  <si>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</si>
  <si>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</si>
  <si>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</si>
  <si>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</si>
  <si>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</si>
  <si>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</si>
  <si>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</si>
  <si>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</si>
  <si>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</si>
  <si>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</si>
  <si>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</si>
  <si>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</si>
  <si>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</si>
  <si>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</si>
  <si>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</si>
  <si>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</si>
  <si>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</si>
  <si>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</si>
  <si>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</si>
  <si>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</si>
  <si>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</si>
  <si>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</si>
  <si>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</si>
  <si>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</si>
  <si>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</si>
  <si>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</si>
  <si>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</si>
  <si>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</si>
  <si>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</si>
  <si>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</si>
  <si>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</si>
  <si>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</si>
  <si>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</si>
  <si>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</si>
  <si>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</si>
  <si>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</si>
  <si>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</si>
  <si>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</si>
  <si>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</si>
  <si>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</si>
  <si>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</si>
  <si>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</si>
  <si>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</si>
  <si>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</si>
  <si>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</si>
  <si>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34.20.382</t>
  </si>
  <si>
    <t>Suporte para apoio de bicicletas em aço carbono 2", modelo U invertido sem emendas, com acabamento em pintura eletrostática para fixação chumbada/parafusada</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</si>
  <si>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</si>
  <si>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</si>
  <si>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</si>
  <si>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</si>
  <si>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</si>
  <si>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</si>
  <si>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</si>
  <si>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</si>
  <si>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</si>
  <si>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</si>
  <si>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</si>
  <si>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</si>
  <si>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</si>
  <si>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</si>
  <si>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</si>
  <si>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</si>
  <si>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</si>
  <si>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</si>
  <si>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</si>
  <si>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</si>
  <si>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</si>
  <si>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</si>
  <si>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</si>
  <si>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</si>
  <si>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</si>
  <si>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</si>
  <si>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</si>
  <si>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</si>
  <si>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</si>
  <si>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</si>
  <si>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</si>
  <si>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</si>
  <si>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</si>
  <si>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</si>
  <si>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</si>
  <si>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</si>
  <si>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</si>
  <si>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</si>
  <si>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</si>
  <si>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</si>
  <si>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</si>
  <si>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</si>
  <si>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</si>
  <si>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</si>
  <si>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</si>
  <si>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</si>
  <si>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</si>
  <si>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</si>
  <si>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</si>
  <si>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</si>
  <si>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</si>
  <si>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</si>
  <si>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</si>
  <si>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</si>
  <si>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</si>
  <si>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</si>
  <si>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</si>
  <si>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</si>
  <si>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</si>
  <si>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</si>
  <si>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</si>
  <si>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</si>
  <si>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</si>
  <si>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</si>
  <si>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</si>
  <si>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</si>
  <si>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</si>
  <si>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</si>
  <si>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</si>
  <si>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</si>
  <si>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</si>
  <si>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</si>
  <si>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</si>
  <si>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</si>
  <si>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</si>
  <si>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</si>
  <si>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</si>
  <si>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</si>
  <si>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</si>
  <si>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</si>
  <si>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</si>
  <si>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</si>
  <si>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</si>
  <si>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</si>
  <si>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</si>
  <si>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</si>
  <si>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</si>
  <si>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</si>
  <si>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</si>
  <si>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</si>
  <si>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</si>
  <si>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</si>
  <si>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</si>
  <si>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</si>
  <si>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</si>
  <si>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</si>
  <si>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</si>
  <si>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</si>
  <si>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</si>
  <si>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</si>
  <si>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</si>
  <si>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</si>
  <si>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</si>
  <si>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</si>
  <si>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</si>
  <si>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</si>
  <si>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</si>
  <si>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</si>
  <si>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</si>
  <si>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</si>
  <si>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</si>
  <si>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</si>
  <si>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</si>
  <si>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</si>
  <si>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</si>
  <si>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</si>
  <si>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</si>
  <si>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</si>
  <si>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</si>
  <si>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</si>
  <si>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</si>
  <si>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</si>
  <si>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</si>
  <si>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</si>
  <si>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</si>
  <si>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</si>
  <si>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</si>
  <si>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</si>
  <si>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</si>
  <si>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</si>
  <si>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</si>
  <si>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</si>
  <si>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</si>
  <si>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</si>
  <si>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</si>
  <si>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</si>
  <si>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</si>
  <si>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</si>
  <si>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</si>
  <si>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</si>
  <si>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</si>
  <si>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</si>
  <si>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</si>
  <si>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</si>
  <si>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</si>
  <si>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</si>
  <si>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</si>
  <si>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</si>
  <si>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</si>
  <si>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</si>
  <si>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</si>
  <si>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</si>
  <si>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</si>
  <si>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</si>
  <si>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</si>
  <si>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</si>
  <si>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</si>
  <si>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</si>
  <si>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</si>
  <si>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</si>
  <si>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</si>
  <si>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</si>
  <si>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</si>
  <si>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</si>
  <si>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</si>
  <si>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</si>
  <si>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</si>
  <si>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</si>
  <si>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</si>
  <si>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</si>
  <si>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</si>
  <si>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</si>
  <si>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</si>
  <si>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</si>
  <si>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</si>
  <si>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</si>
  <si>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</si>
  <si>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</si>
  <si>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</si>
  <si>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</si>
  <si>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</si>
  <si>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</si>
  <si>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</si>
  <si>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</si>
  <si>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</si>
  <si>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</si>
  <si>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</si>
  <si>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</si>
  <si>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</si>
  <si>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</si>
  <si>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</si>
  <si>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</si>
  <si>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</si>
  <si>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</si>
  <si>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</si>
  <si>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</si>
  <si>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</si>
  <si>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</si>
  <si>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</si>
  <si>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</si>
  <si>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</si>
  <si>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</si>
  <si>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</si>
  <si>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</si>
  <si>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</si>
  <si>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</si>
  <si>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</si>
  <si>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</si>
  <si>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</si>
  <si>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</si>
  <si>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</si>
  <si>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</si>
  <si>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</si>
  <si>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</si>
  <si>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</si>
  <si>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</si>
  <si>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</si>
  <si>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</si>
  <si>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</si>
  <si>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</si>
  <si>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</si>
  <si>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</si>
  <si>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</si>
  <si>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</si>
  <si>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</si>
  <si>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</si>
  <si>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</si>
  <si>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</si>
  <si>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</si>
  <si>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</si>
  <si>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</si>
  <si>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</si>
  <si>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</si>
  <si>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</si>
  <si>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</si>
  <si>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</si>
  <si>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</si>
  <si>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</si>
  <si>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</si>
  <si>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</si>
  <si>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</si>
  <si>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</si>
  <si>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</si>
  <si>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</si>
  <si>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</si>
  <si>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</si>
  <si>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</si>
  <si>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</si>
  <si>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</si>
  <si>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</si>
  <si>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</si>
  <si>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</si>
  <si>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</si>
  <si>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</si>
  <si>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</si>
  <si>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</si>
  <si>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</si>
  <si>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</si>
  <si>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</si>
  <si>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</si>
  <si>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</si>
  <si>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</si>
  <si>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</si>
  <si>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</si>
  <si>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</si>
  <si>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</si>
  <si>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</si>
  <si>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</si>
  <si>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</si>
  <si>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</si>
  <si>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</si>
  <si>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</si>
  <si>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</si>
  <si>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</si>
  <si>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</si>
  <si>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</si>
  <si>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</si>
  <si>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</si>
  <si>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</si>
  <si>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</si>
  <si>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</si>
  <si>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</si>
  <si>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</si>
  <si>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</si>
  <si>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</si>
  <si>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</si>
  <si>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</si>
  <si>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</si>
  <si>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</si>
  <si>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</si>
  <si>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</si>
  <si>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</si>
  <si>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</si>
  <si>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</si>
  <si>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</si>
  <si>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</si>
  <si>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</si>
  <si>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</si>
  <si>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</si>
  <si>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</si>
  <si>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</si>
  <si>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</si>
  <si>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</si>
  <si>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</si>
  <si>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</si>
  <si>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</si>
  <si>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</si>
  <si>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</si>
  <si>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</si>
  <si>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</si>
  <si>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</si>
  <si>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</si>
  <si>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</si>
  <si>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</si>
  <si>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</si>
  <si>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</si>
  <si>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</si>
  <si>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</si>
  <si>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</si>
  <si>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</si>
  <si>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</si>
  <si>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</si>
  <si>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</si>
  <si>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</si>
  <si>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</si>
  <si>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</si>
  <si>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</si>
  <si>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</si>
  <si>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</si>
  <si>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</si>
  <si>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</si>
  <si>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</si>
  <si>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</si>
  <si>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</si>
  <si>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</si>
  <si>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</si>
  <si>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</si>
  <si>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</si>
  <si>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</si>
  <si>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</si>
  <si>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</si>
  <si>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</si>
  <si>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</si>
  <si>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</si>
  <si>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</si>
  <si>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</si>
  <si>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</si>
  <si>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</si>
  <si>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</si>
  <si>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</si>
  <si>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</si>
  <si>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</si>
  <si>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</si>
  <si>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</si>
  <si>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</si>
  <si>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</si>
  <si>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</si>
  <si>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</si>
  <si>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</si>
  <si>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</si>
  <si>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</si>
  <si>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</si>
  <si>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</si>
  <si>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</si>
  <si>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</si>
  <si>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</si>
  <si>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</si>
  <si>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</si>
  <si>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</si>
  <si>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</si>
  <si>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</si>
  <si>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</si>
  <si>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</si>
  <si>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</si>
  <si>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</si>
  <si>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</si>
  <si>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</si>
  <si>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</si>
  <si>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</si>
  <si>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</si>
  <si>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</si>
  <si>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</si>
  <si>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</si>
  <si>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</si>
  <si>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</si>
  <si>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</si>
  <si>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</si>
  <si>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</si>
  <si>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</si>
  <si>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</si>
  <si>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</si>
  <si>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</si>
  <si>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</si>
  <si>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</si>
  <si>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</si>
  <si>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</si>
  <si>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</si>
  <si>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</si>
  <si>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</si>
  <si>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</si>
  <si>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</si>
  <si>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</si>
  <si>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</si>
  <si>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</si>
  <si>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</si>
  <si>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</si>
  <si>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</si>
  <si>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</si>
  <si>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</si>
  <si>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</si>
  <si>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</si>
  <si>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</si>
  <si>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</si>
  <si>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</si>
  <si>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</si>
  <si>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</si>
  <si>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</si>
  <si>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</si>
  <si>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</si>
  <si>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</si>
  <si>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</si>
  <si>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</si>
  <si>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</si>
  <si>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</si>
  <si>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</si>
  <si>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</si>
  <si>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</si>
  <si>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</si>
  <si>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</si>
  <si>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</si>
  <si>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</si>
  <si>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</si>
  <si>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</si>
  <si>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</si>
  <si>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</si>
  <si>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</si>
  <si>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</si>
  <si>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</si>
  <si>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</si>
  <si>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</si>
  <si>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</si>
  <si>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</si>
  <si>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</si>
  <si>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</si>
  <si>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</si>
  <si>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</si>
  <si>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</si>
  <si>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</si>
  <si>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</si>
  <si>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</si>
  <si>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</si>
  <si>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</si>
  <si>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</si>
  <si>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</si>
  <si>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</si>
  <si>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</si>
  <si>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</si>
  <si>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</si>
  <si>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</si>
  <si>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</si>
  <si>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</si>
  <si>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</si>
  <si>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</si>
  <si>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</si>
  <si>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</si>
  <si>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</si>
  <si>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</si>
  <si>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</si>
  <si>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</si>
  <si>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</si>
  <si>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</si>
  <si>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</si>
  <si>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</si>
  <si>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</si>
  <si>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</si>
  <si>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</si>
  <si>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</si>
  <si>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</si>
  <si>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</si>
  <si>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</si>
  <si>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</si>
  <si>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</si>
  <si>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</si>
  <si>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</si>
  <si>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</si>
  <si>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</si>
  <si>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</si>
  <si>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</si>
  <si>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</si>
  <si>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</si>
  <si>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</si>
  <si>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</si>
  <si>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</si>
  <si>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</si>
  <si>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</si>
  <si>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</si>
  <si>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</si>
  <si>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</si>
  <si>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</si>
  <si>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</si>
  <si>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</si>
  <si>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</si>
  <si>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</si>
  <si>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</si>
  <si>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</si>
  <si>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</si>
  <si>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</si>
  <si>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</si>
  <si>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</si>
  <si>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</si>
  <si>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</si>
  <si>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</si>
  <si>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</si>
  <si>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</si>
  <si>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</si>
  <si>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</si>
  <si>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</si>
  <si>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</si>
  <si>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</si>
  <si>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</si>
  <si>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</si>
  <si>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</si>
  <si>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</si>
  <si>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</si>
  <si>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</si>
  <si>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</si>
  <si>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</si>
  <si>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</si>
  <si>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</si>
  <si>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</si>
  <si>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</si>
  <si>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</si>
  <si>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</si>
  <si>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</si>
  <si>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</si>
  <si>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</si>
  <si>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</si>
  <si>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</si>
  <si>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</si>
  <si>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</si>
  <si>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</si>
  <si>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</si>
  <si>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</si>
  <si>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</si>
  <si>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</si>
  <si>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</si>
  <si>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</si>
  <si>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</si>
  <si>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</si>
  <si>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</si>
  <si>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</si>
  <si>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</si>
  <si>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</si>
  <si>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</si>
  <si>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</si>
  <si>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1 polo,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</si>
  <si>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</si>
  <si>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</si>
  <si>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</si>
  <si>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</si>
  <si>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</si>
  <si>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1 polo, monobloco, suportabilidade &lt;=1,5kV, F+N / F+F, Un até 230/264V, curva de ensaio 8/20µs - classe 3</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</si>
  <si>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</si>
  <si>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</si>
  <si>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</si>
  <si>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</si>
  <si>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</si>
  <si>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</si>
  <si>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</si>
  <si>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</si>
  <si>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</si>
  <si>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</si>
  <si>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</si>
  <si>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</si>
  <si>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</si>
  <si>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</si>
  <si>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</si>
  <si>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</si>
  <si>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</si>
  <si>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</si>
  <si>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</si>
  <si>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</si>
  <si>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</si>
  <si>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</si>
  <si>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</si>
  <si>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</si>
  <si>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</si>
  <si>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</si>
  <si>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</si>
  <si>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</si>
  <si>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</si>
  <si>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</si>
  <si>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</si>
  <si>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</si>
  <si>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</si>
  <si>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</si>
  <si>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</si>
  <si>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</si>
  <si>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</si>
  <si>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</si>
  <si>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</si>
  <si>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</si>
  <si>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</si>
  <si>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</si>
  <si>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</si>
  <si>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</si>
  <si>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</si>
  <si>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</si>
  <si>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</si>
  <si>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</si>
  <si>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</si>
  <si>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</si>
  <si>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</si>
  <si>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</si>
  <si>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</si>
  <si>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</si>
  <si>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</si>
  <si>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</si>
  <si>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</si>
  <si>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</si>
  <si>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</si>
  <si>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</si>
  <si>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</si>
  <si>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</si>
  <si>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</si>
  <si>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</si>
  <si>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</si>
  <si>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</si>
  <si>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</si>
  <si>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</si>
  <si>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</si>
  <si>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</si>
  <si>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</si>
  <si>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</si>
  <si>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</si>
  <si>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</si>
  <si>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</si>
  <si>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</si>
  <si>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</si>
  <si>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</si>
  <si>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</si>
  <si>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</si>
  <si>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</si>
  <si>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</si>
  <si>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</si>
  <si>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</si>
  <si>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</si>
  <si>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</si>
  <si>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</si>
  <si>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</si>
  <si>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</si>
  <si>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</si>
  <si>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</si>
  <si>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</si>
  <si>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</si>
  <si>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</si>
  <si>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</si>
  <si>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</si>
  <si>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</si>
  <si>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</si>
  <si>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</si>
  <si>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</si>
  <si>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</si>
  <si>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</si>
  <si>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</si>
  <si>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</si>
  <si>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</si>
  <si>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</si>
  <si>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</si>
  <si>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</si>
  <si>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</si>
  <si>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</si>
  <si>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</si>
  <si>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</si>
  <si>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</si>
  <si>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</si>
  <si>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</si>
  <si>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</si>
  <si>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</si>
  <si>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</si>
  <si>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</si>
  <si>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</si>
  <si>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</si>
  <si>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</si>
  <si>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</si>
  <si>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</si>
  <si>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</si>
  <si>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</si>
  <si>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</si>
  <si>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</si>
  <si>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</si>
  <si>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</si>
  <si>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</si>
  <si>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</si>
  <si>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</si>
  <si>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</si>
  <si>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</si>
  <si>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</si>
  <si>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</si>
  <si>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</si>
  <si>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</si>
  <si>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</si>
  <si>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</si>
  <si>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</si>
  <si>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</si>
  <si>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</si>
  <si>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</si>
  <si>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</si>
  <si>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</si>
  <si>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</si>
  <si>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</si>
  <si>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</si>
  <si>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</si>
  <si>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</si>
  <si>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</si>
  <si>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</si>
  <si>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</si>
  <si>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</si>
  <si>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</si>
  <si>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</si>
  <si>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</si>
  <si>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</si>
  <si>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</si>
  <si>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</si>
  <si>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</si>
  <si>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</si>
  <si>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</si>
  <si>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</si>
  <si>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</si>
  <si>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</si>
  <si>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</si>
  <si>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</si>
  <si>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</si>
  <si>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</si>
  <si>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</si>
  <si>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</si>
  <si>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</si>
  <si>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</si>
  <si>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</si>
  <si>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</si>
  <si>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</si>
  <si>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</si>
  <si>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</si>
  <si>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</si>
  <si>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</si>
  <si>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</si>
  <si>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</si>
  <si>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</si>
  <si>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</si>
  <si>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</si>
  <si>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</si>
  <si>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</si>
  <si>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</si>
  <si>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</si>
  <si>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</si>
  <si>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</si>
  <si>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</si>
  <si>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</si>
  <si>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</si>
  <si>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</si>
  <si>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</si>
  <si>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</si>
  <si>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</si>
  <si>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</si>
  <si>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</si>
  <si>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</si>
  <si>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</si>
  <si>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</si>
  <si>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</si>
  <si>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</si>
  <si>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</si>
  <si>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</si>
  <si>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</si>
  <si>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</si>
  <si>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</si>
  <si>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</si>
  <si>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</si>
  <si>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</si>
  <si>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</si>
  <si>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</si>
  <si>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</si>
  <si>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</si>
  <si>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</si>
  <si>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</si>
  <si>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</si>
  <si>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</si>
  <si>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</si>
  <si>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</si>
  <si>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</si>
  <si>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</si>
  <si>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</si>
  <si>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</si>
  <si>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</si>
  <si>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</si>
  <si>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</si>
  <si>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</si>
  <si>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</si>
  <si>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</si>
  <si>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</si>
  <si>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</si>
  <si>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</si>
  <si>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</si>
  <si>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</si>
  <si>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</si>
  <si>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</si>
  <si>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</si>
  <si>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</si>
  <si>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</si>
  <si>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</si>
  <si>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</si>
  <si>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</si>
  <si>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</si>
  <si>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</si>
  <si>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</si>
  <si>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</si>
  <si>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</si>
  <si>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</si>
  <si>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</si>
  <si>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</si>
  <si>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</si>
  <si>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</si>
  <si>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</si>
  <si>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</si>
  <si>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</si>
  <si>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</si>
  <si>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</si>
  <si>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</si>
  <si>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</si>
  <si>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</si>
  <si>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</si>
  <si>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</si>
  <si>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</si>
  <si>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</si>
  <si>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</si>
  <si>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</si>
  <si>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</si>
  <si>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</si>
  <si>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</si>
  <si>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</si>
  <si>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</si>
  <si>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</si>
  <si>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</si>
  <si>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</si>
  <si>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</si>
  <si>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</si>
  <si>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</si>
  <si>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</si>
  <si>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</si>
  <si>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</si>
  <si>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</si>
  <si>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</si>
  <si>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</si>
  <si>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</si>
  <si>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</si>
  <si>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</si>
  <si>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</si>
  <si>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</si>
  <si>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</si>
  <si>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</si>
  <si>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</si>
  <si>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</si>
  <si>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</si>
  <si>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</si>
  <si>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</si>
  <si>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</si>
  <si>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</si>
  <si>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</si>
  <si>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</si>
  <si>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</si>
  <si>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</si>
  <si>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</si>
  <si>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</si>
  <si>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</si>
  <si>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</si>
  <si>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</si>
  <si>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</si>
  <si>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</si>
  <si>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</si>
  <si>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</si>
  <si>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</si>
  <si>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</si>
  <si>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</si>
  <si>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</si>
  <si>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</si>
  <si>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</si>
  <si>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</si>
  <si>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</si>
  <si>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</si>
  <si>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</si>
  <si>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</si>
  <si>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</si>
  <si>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</si>
  <si>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</si>
  <si>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</si>
  <si>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</si>
  <si>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</si>
  <si>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</si>
  <si>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</si>
  <si>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</si>
  <si>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</si>
  <si>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</si>
  <si>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</si>
  <si>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</si>
  <si>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</si>
  <si>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</si>
  <si>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</si>
  <si>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</si>
  <si>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</si>
  <si>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</si>
  <si>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</si>
  <si>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</si>
  <si>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</si>
  <si>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</si>
  <si>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</si>
  <si>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</si>
  <si>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</si>
  <si>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</si>
  <si>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</si>
  <si>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</si>
  <si>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</si>
  <si>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</si>
  <si>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</si>
  <si>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</si>
  <si>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</si>
  <si>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</si>
  <si>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</si>
  <si>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</si>
  <si>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</si>
  <si>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</si>
  <si>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</si>
  <si>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</si>
  <si>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</si>
  <si>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</si>
  <si>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</si>
  <si>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</si>
  <si>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</si>
  <si>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</si>
  <si>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</si>
  <si>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</si>
  <si>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</si>
  <si>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</si>
  <si>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</si>
  <si>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</si>
  <si>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</si>
  <si>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</si>
  <si>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</si>
  <si>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</si>
  <si>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</si>
  <si>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</si>
  <si>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</si>
  <si>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</si>
  <si>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</si>
  <si>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</si>
  <si>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</si>
  <si>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</si>
  <si>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</si>
  <si>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</si>
  <si>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</si>
  <si>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</si>
  <si>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</si>
  <si>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</si>
  <si>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</si>
  <si>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</si>
  <si>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</si>
  <si>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</si>
  <si>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</si>
  <si>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</si>
  <si>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</si>
  <si>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</si>
  <si>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</si>
  <si>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</si>
  <si>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</si>
  <si>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</si>
  <si>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</si>
  <si>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</si>
  <si>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</si>
  <si>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</si>
  <si>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</si>
  <si>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</si>
  <si>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</si>
  <si>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</si>
  <si>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</si>
  <si>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</si>
  <si>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</si>
  <si>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</si>
  <si>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</si>
  <si>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</si>
  <si>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</si>
  <si>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</si>
  <si>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</si>
  <si>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</si>
  <si>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</si>
  <si>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</si>
  <si>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</si>
  <si>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</si>
  <si>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</si>
  <si>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</si>
  <si>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</si>
  <si>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</si>
  <si>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</si>
  <si>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</si>
  <si>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</si>
  <si>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</si>
  <si>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</si>
  <si>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</si>
  <si>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</si>
  <si>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</si>
  <si>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</si>
  <si>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</si>
  <si>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</si>
  <si>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</si>
  <si>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</si>
  <si>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</si>
  <si>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</si>
  <si>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</si>
  <si>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</si>
  <si>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</si>
  <si>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</si>
  <si>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</si>
  <si>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</si>
  <si>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</si>
  <si>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</si>
  <si>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39.11.091</t>
  </si>
  <si>
    <t>Cabo telefônico CI, com 01 par de 0,40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</si>
  <si>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</si>
  <si>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</si>
  <si>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</si>
  <si>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</si>
  <si>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</si>
  <si>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</si>
  <si>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</si>
  <si>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</si>
  <si>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</si>
  <si>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</si>
  <si>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</si>
  <si>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</si>
  <si>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</si>
  <si>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</si>
  <si>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</si>
  <si>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</si>
  <si>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</si>
  <si>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</si>
  <si>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</si>
  <si>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</si>
  <si>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</si>
  <si>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</si>
  <si>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</si>
  <si>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</si>
  <si>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</si>
  <si>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</si>
  <si>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</si>
  <si>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</si>
  <si>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</si>
  <si>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</si>
  <si>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</si>
  <si>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</si>
  <si>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</si>
  <si>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</si>
  <si>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</si>
  <si>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</si>
  <si>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</si>
  <si>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</si>
  <si>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</si>
  <si>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</si>
  <si>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</si>
  <si>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</si>
  <si>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</si>
  <si>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</si>
  <si>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</si>
  <si>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</si>
  <si>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</si>
  <si>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</si>
  <si>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</si>
  <si>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</si>
  <si>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</si>
  <si>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</si>
  <si>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</si>
  <si>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</si>
  <si>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</si>
  <si>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</si>
  <si>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</si>
  <si>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</si>
  <si>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</si>
  <si>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</si>
  <si>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</si>
  <si>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</si>
  <si>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</si>
  <si>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</si>
  <si>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</si>
  <si>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</si>
  <si>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</si>
  <si>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</si>
  <si>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</si>
  <si>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</si>
  <si>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</si>
  <si>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</si>
  <si>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</si>
  <si>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</si>
  <si>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</si>
  <si>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</si>
  <si>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</si>
  <si>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</si>
  <si>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</si>
  <si>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</si>
  <si>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</si>
  <si>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</si>
  <si>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</si>
  <si>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</si>
  <si>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</si>
  <si>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</si>
  <si>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</si>
  <si>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</si>
  <si>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</si>
  <si>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</si>
  <si>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</si>
  <si>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</si>
  <si>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</si>
  <si>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</si>
  <si>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</si>
  <si>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</si>
  <si>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</si>
  <si>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</si>
  <si>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</si>
  <si>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</si>
  <si>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</si>
  <si>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</si>
  <si>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</si>
  <si>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</si>
  <si>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</si>
  <si>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</si>
  <si>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</si>
  <si>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</si>
  <si>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</si>
  <si>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</si>
  <si>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</si>
  <si>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</si>
  <si>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</si>
  <si>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</si>
  <si>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</si>
  <si>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</si>
  <si>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</si>
  <si>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</si>
  <si>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</si>
  <si>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</si>
  <si>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</si>
  <si>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</si>
  <si>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</si>
  <si>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</si>
  <si>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</si>
  <si>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</si>
  <si>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</si>
  <si>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</si>
  <si>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</si>
  <si>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</si>
  <si>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</si>
  <si>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</si>
  <si>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</si>
  <si>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</si>
  <si>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</si>
  <si>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</si>
  <si>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</si>
  <si>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</si>
  <si>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</si>
  <si>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</si>
  <si>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</si>
  <si>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</si>
  <si>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</si>
  <si>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</si>
  <si>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</si>
  <si>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</si>
  <si>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</si>
  <si>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</si>
  <si>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</si>
  <si>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</si>
  <si>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</si>
  <si>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</si>
  <si>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</si>
  <si>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</si>
  <si>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</si>
  <si>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</si>
  <si>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</si>
  <si>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</si>
  <si>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</si>
  <si>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</si>
  <si>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</si>
  <si>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</si>
  <si>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</si>
  <si>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</si>
  <si>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</si>
  <si>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</si>
  <si>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</si>
  <si>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</si>
  <si>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</si>
  <si>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</si>
  <si>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</si>
  <si>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</si>
  <si>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</si>
  <si>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</si>
  <si>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</si>
  <si>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</si>
  <si>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</si>
  <si>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</si>
  <si>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</si>
  <si>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</si>
  <si>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</si>
  <si>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Cabo de cobre flexivel, isolamento 750 V - isolacao 70°C, baixa emissao de fumaca e gases</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</si>
  <si>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</si>
  <si>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</si>
  <si>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</si>
  <si>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</si>
  <si>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</si>
  <si>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</si>
  <si>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</si>
  <si>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</si>
  <si>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</si>
  <si>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</si>
  <si>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</si>
  <si>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</si>
  <si>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</si>
  <si>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</si>
  <si>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</si>
  <si>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</si>
  <si>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</si>
  <si>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</si>
  <si>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</si>
  <si>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</si>
  <si>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</si>
  <si>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</si>
  <si>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</si>
  <si>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</si>
  <si>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</si>
  <si>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</si>
  <si>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</si>
  <si>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</si>
  <si>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</si>
  <si>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</si>
  <si>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</si>
  <si>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</si>
  <si>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</si>
  <si>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</si>
  <si>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</si>
  <si>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</si>
  <si>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</si>
  <si>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</si>
  <si>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</si>
  <si>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</si>
  <si>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</si>
  <si>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</si>
  <si>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</si>
  <si>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</si>
  <si>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</si>
  <si>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</si>
  <si>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</si>
  <si>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</si>
  <si>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</si>
  <si>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</si>
  <si>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</si>
  <si>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</si>
  <si>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</si>
  <si>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</si>
  <si>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</si>
  <si>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</si>
  <si>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</si>
  <si>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</si>
  <si>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</si>
  <si>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</si>
  <si>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</si>
  <si>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</si>
  <si>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</si>
  <si>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</si>
  <si>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</si>
  <si>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</si>
  <si>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</si>
  <si>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</si>
  <si>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</si>
  <si>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</si>
  <si>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</si>
  <si>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</si>
  <si>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</si>
  <si>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</si>
  <si>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</si>
  <si>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</si>
  <si>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</si>
  <si>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</si>
  <si>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</si>
  <si>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</si>
  <si>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</si>
  <si>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</si>
  <si>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</si>
  <si>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</si>
  <si>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</si>
  <si>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</si>
  <si>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</si>
  <si>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</si>
  <si>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</si>
  <si>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</si>
  <si>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</si>
  <si>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</si>
  <si>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</si>
  <si>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</si>
  <si>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</si>
  <si>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</si>
  <si>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</si>
  <si>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</si>
  <si>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</si>
  <si>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</si>
  <si>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</si>
  <si>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</si>
  <si>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</si>
  <si>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</si>
  <si>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</si>
  <si>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</si>
  <si>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</si>
  <si>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</si>
  <si>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</si>
  <si>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</si>
  <si>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</si>
  <si>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</si>
  <si>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</si>
  <si>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</si>
  <si>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</si>
  <si>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</si>
  <si>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</si>
  <si>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</si>
  <si>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</si>
  <si>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</si>
  <si>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</si>
  <si>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</si>
  <si>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</si>
  <si>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</si>
  <si>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</si>
  <si>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</si>
  <si>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</si>
  <si>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</si>
  <si>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</si>
  <si>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</si>
  <si>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</si>
  <si>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</si>
  <si>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</si>
  <si>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</si>
  <si>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</si>
  <si>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</si>
  <si>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</si>
  <si>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</si>
  <si>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</si>
  <si>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</si>
  <si>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</si>
  <si>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</si>
  <si>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</si>
  <si>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</si>
  <si>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</si>
  <si>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</si>
  <si>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</si>
  <si>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</si>
  <si>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</si>
  <si>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</si>
  <si>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</si>
  <si>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</si>
  <si>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</si>
  <si>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</si>
  <si>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</si>
  <si>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</si>
  <si>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</si>
  <si>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</si>
  <si>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</si>
  <si>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</si>
  <si>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</si>
  <si>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</si>
  <si>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</si>
  <si>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</si>
  <si>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</si>
  <si>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</si>
  <si>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</si>
  <si>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</si>
  <si>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</si>
  <si>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</si>
  <si>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</si>
  <si>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</si>
  <si>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</si>
  <si>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</si>
  <si>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</si>
  <si>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</si>
  <si>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</si>
  <si>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</si>
  <si>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</si>
  <si>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</si>
  <si>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</si>
  <si>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</si>
  <si>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</si>
  <si>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</si>
  <si>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</si>
  <si>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</si>
  <si>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</si>
  <si>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</si>
  <si>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</si>
  <si>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</si>
  <si>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</si>
  <si>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</si>
  <si>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</si>
  <si>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</si>
  <si>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</si>
  <si>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</si>
  <si>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</si>
  <si>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</si>
  <si>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</si>
  <si>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</si>
  <si>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</si>
  <si>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</si>
  <si>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</si>
  <si>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</si>
  <si>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</si>
  <si>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</si>
  <si>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</si>
  <si>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</si>
  <si>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</si>
  <si>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</si>
  <si>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</si>
  <si>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</si>
  <si>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</si>
  <si>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</si>
  <si>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</si>
  <si>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</si>
  <si>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</si>
  <si>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</si>
  <si>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</si>
  <si>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</si>
  <si>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</si>
  <si>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</si>
  <si>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</si>
  <si>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</si>
  <si>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</si>
  <si>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</si>
  <si>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</si>
  <si>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</si>
  <si>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</si>
  <si>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</si>
  <si>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</si>
  <si>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</si>
  <si>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</si>
  <si>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</si>
  <si>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</si>
  <si>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</si>
  <si>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</si>
  <si>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</si>
  <si>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</si>
  <si>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</si>
  <si>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</si>
  <si>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</si>
  <si>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</si>
  <si>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</si>
  <si>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</si>
  <si>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</si>
  <si>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</si>
  <si>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</si>
  <si>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</si>
  <si>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</si>
  <si>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</si>
  <si>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</si>
  <si>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</si>
  <si>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</si>
  <si>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</si>
  <si>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</si>
  <si>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</si>
  <si>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</si>
  <si>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</si>
  <si>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</si>
  <si>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</si>
  <si>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</si>
  <si>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</si>
  <si>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</si>
  <si>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</si>
  <si>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</si>
  <si>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</si>
  <si>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</si>
  <si>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41.05</t>
  </si>
  <si>
    <t>Lampada de descarga de alta potencia</t>
  </si>
  <si>
    <t>41.05.720</t>
  </si>
  <si>
    <t>Lâmpada de vapor metálico tubular, base G12 de 150 W</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</si>
  <si>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</si>
  <si>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</si>
  <si>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</si>
  <si>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</si>
  <si>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</si>
  <si>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</si>
  <si>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</si>
  <si>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</si>
  <si>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</si>
  <si>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</si>
  <si>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</si>
  <si>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</si>
  <si>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</si>
  <si>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</si>
  <si>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</si>
  <si>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</si>
  <si>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</si>
  <si>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</si>
  <si>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</si>
  <si>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</si>
  <si>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</si>
  <si>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</si>
  <si>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</si>
  <si>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</si>
  <si>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</si>
  <si>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</si>
  <si>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</si>
  <si>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</si>
  <si>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</si>
  <si>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</si>
  <si>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</si>
  <si>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</si>
  <si>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</si>
  <si>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</si>
  <si>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</si>
  <si>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</si>
  <si>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</si>
  <si>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</si>
  <si>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</si>
  <si>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</si>
  <si>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</si>
  <si>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</si>
  <si>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</si>
  <si>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</si>
  <si>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</si>
  <si>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</si>
  <si>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</si>
  <si>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</si>
  <si>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</si>
  <si>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</si>
  <si>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</si>
  <si>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</si>
  <si>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</si>
  <si>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</si>
  <si>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</si>
  <si>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</si>
  <si>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</si>
  <si>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</si>
  <si>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</si>
  <si>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</si>
  <si>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</si>
  <si>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</si>
  <si>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</si>
  <si>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</si>
  <si>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</si>
  <si>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</si>
  <si>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</si>
  <si>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</si>
  <si>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</si>
  <si>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</si>
  <si>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</si>
  <si>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</si>
  <si>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</si>
  <si>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</si>
  <si>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</si>
  <si>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</si>
  <si>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</si>
  <si>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</si>
  <si>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</si>
  <si>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</si>
  <si>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</si>
  <si>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</si>
  <si>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</si>
  <si>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</si>
  <si>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</si>
  <si>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</si>
  <si>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</si>
  <si>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</si>
  <si>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</si>
  <si>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</si>
  <si>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</si>
  <si>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</si>
  <si>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</si>
  <si>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</si>
  <si>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</si>
  <si>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</si>
  <si>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</si>
  <si>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</si>
  <si>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</si>
  <si>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</si>
  <si>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</si>
  <si>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</si>
  <si>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</si>
  <si>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</si>
  <si>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</si>
  <si>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</si>
  <si>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</si>
  <si>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</si>
  <si>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</si>
  <si>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</si>
  <si>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</si>
  <si>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</si>
  <si>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</si>
  <si>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</si>
  <si>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</si>
  <si>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</si>
  <si>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</si>
  <si>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</si>
  <si>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</si>
  <si>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</si>
  <si>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</si>
  <si>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</si>
  <si>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</si>
  <si>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</si>
  <si>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</si>
  <si>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</si>
  <si>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41.12.050</t>
  </si>
  <si>
    <t>Projetor retangular fechado, com alojamento para reator, para lâmpada vapor metálico ou vapor de sódio de 150 W a 400 W</t>
  </si>
  <si>
    <t>41.12.060</t>
  </si>
  <si>
    <t>Projetor retangular fechado, para lâmpada vapor de sódio de 1.000 W ou vapor metálico de 2.000 W</t>
  </si>
  <si>
    <t>41.12.080</t>
  </si>
  <si>
    <t>Projetor retangular fechado, para lâmpada vapor metálico ou vapor de sódio de 250 W/400 W</t>
  </si>
  <si>
    <t>41.12.090</t>
  </si>
  <si>
    <t>Projetor cônico fechado, para lâmpadas vapor metálico, vapor de sódio de 250 W/400 W ou mista de 250 W/500 W</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</si>
  <si>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</si>
  <si>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</si>
  <si>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</si>
  <si>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</si>
  <si>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</si>
  <si>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</si>
  <si>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</si>
  <si>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</si>
  <si>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</si>
  <si>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</si>
  <si>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</si>
  <si>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</si>
  <si>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</si>
  <si>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</si>
  <si>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</si>
  <si>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</si>
  <si>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</si>
  <si>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</si>
  <si>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</si>
  <si>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</si>
  <si>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</si>
  <si>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</si>
  <si>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</si>
  <si>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</si>
  <si>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</si>
  <si>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</si>
  <si>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</si>
  <si>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Luminária industrial pendente com refletor prismático sem alojamento para reator, para lâmpadas vapor de sódio/metálico ou mista de 150 W/250 W/400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</si>
  <si>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</si>
  <si>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</si>
  <si>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</si>
  <si>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</si>
  <si>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</si>
  <si>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</si>
  <si>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</si>
  <si>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fluorescentes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</si>
  <si>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</si>
  <si>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</si>
  <si>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</si>
  <si>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fluorescentes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</si>
  <si>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</si>
  <si>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</si>
  <si>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</si>
  <si>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</si>
  <si>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</si>
  <si>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</si>
  <si>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41.14.750</t>
  </si>
  <si>
    <t>Luminária redonda de sobrepor ou pendente com refletor em alumínio anodizado facho concentrado para 1 lâmpada vapor metálico elipsoidal de 250 W ou 400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</si>
  <si>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</si>
  <si>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</si>
  <si>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</si>
  <si>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</si>
  <si>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</si>
  <si>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</si>
  <si>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</si>
  <si>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</si>
  <si>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</si>
  <si>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</si>
  <si>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</si>
  <si>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</si>
  <si>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</si>
  <si>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</si>
  <si>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</si>
  <si>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</si>
  <si>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</si>
  <si>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</si>
  <si>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</si>
  <si>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</si>
  <si>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</si>
  <si>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</si>
  <si>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</si>
  <si>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</si>
  <si>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</si>
  <si>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</si>
  <si>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</si>
  <si>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</si>
  <si>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</si>
  <si>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recuado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</si>
  <si>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</si>
  <si>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</si>
  <si>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</si>
  <si>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</si>
  <si>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</si>
  <si>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</si>
  <si>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</si>
  <si>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</si>
  <si>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</si>
  <si>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</si>
  <si>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</si>
  <si>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</si>
  <si>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</si>
  <si>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</si>
  <si>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</si>
  <si>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</si>
  <si>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</si>
  <si>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</si>
  <si>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</si>
  <si>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</si>
  <si>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</si>
  <si>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</si>
  <si>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</si>
  <si>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</si>
  <si>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</si>
  <si>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</si>
  <si>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</si>
  <si>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</si>
  <si>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</si>
  <si>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</si>
  <si>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</si>
  <si>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</si>
  <si>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</si>
  <si>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</si>
  <si>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</si>
  <si>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</si>
  <si>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</si>
  <si>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</si>
  <si>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</si>
  <si>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</si>
  <si>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</si>
  <si>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</si>
  <si>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</si>
  <si>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</si>
  <si>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</si>
  <si>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</si>
  <si>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</si>
  <si>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</si>
  <si>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</si>
  <si>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</si>
  <si>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</si>
  <si>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</si>
  <si>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</si>
  <si>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</si>
  <si>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</si>
  <si>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</si>
  <si>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</si>
  <si>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</si>
  <si>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</si>
  <si>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</si>
  <si>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</si>
  <si>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</si>
  <si>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</si>
  <si>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</si>
  <si>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</si>
  <si>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</si>
  <si>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</si>
  <si>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</si>
  <si>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</si>
  <si>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</si>
  <si>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</si>
  <si>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</si>
  <si>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</si>
  <si>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</si>
  <si>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</si>
  <si>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</si>
  <si>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</si>
  <si>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</si>
  <si>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</si>
  <si>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</si>
  <si>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</si>
  <si>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</si>
  <si>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</si>
  <si>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</si>
  <si>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</si>
  <si>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</si>
  <si>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</si>
  <si>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</si>
  <si>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</si>
  <si>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</si>
  <si>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</si>
  <si>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</si>
  <si>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</si>
  <si>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</si>
  <si>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</si>
  <si>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</si>
  <si>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</si>
  <si>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</si>
  <si>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</si>
  <si>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</si>
  <si>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</si>
  <si>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</si>
  <si>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</si>
  <si>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</si>
  <si>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</si>
  <si>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</si>
  <si>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</si>
  <si>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</si>
  <si>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</si>
  <si>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</si>
  <si>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</si>
  <si>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</si>
  <si>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</si>
  <si>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</si>
  <si>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</si>
  <si>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</si>
  <si>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</si>
  <si>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</si>
  <si>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</si>
  <si>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</si>
  <si>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</si>
  <si>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</si>
  <si>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</si>
  <si>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</si>
  <si>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</si>
  <si>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</si>
  <si>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</si>
  <si>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</si>
  <si>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</si>
  <si>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</si>
  <si>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</si>
  <si>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</si>
  <si>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</si>
  <si>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</si>
  <si>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</si>
  <si>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</si>
  <si>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</si>
  <si>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</si>
  <si>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</si>
  <si>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</si>
  <si>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</si>
  <si>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</si>
  <si>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</si>
  <si>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</si>
  <si>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</si>
  <si>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</si>
  <si>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</si>
  <si>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</si>
  <si>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</si>
  <si>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</si>
  <si>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</si>
  <si>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</si>
  <si>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</si>
  <si>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</si>
  <si>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</si>
  <si>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</si>
  <si>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</si>
  <si>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</si>
  <si>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</si>
  <si>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</si>
  <si>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</si>
  <si>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</si>
  <si>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</si>
  <si>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</si>
  <si>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</si>
  <si>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</si>
  <si>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</si>
  <si>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</si>
  <si>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</si>
  <si>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</si>
  <si>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</si>
  <si>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</si>
  <si>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</si>
  <si>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</si>
  <si>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</si>
  <si>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</si>
  <si>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</si>
  <si>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</si>
  <si>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</si>
  <si>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</si>
  <si>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</si>
  <si>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</si>
  <si>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</si>
  <si>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</si>
  <si>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</si>
  <si>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</si>
  <si>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</si>
  <si>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</si>
  <si>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</si>
  <si>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</si>
  <si>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</si>
  <si>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</si>
  <si>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</si>
  <si>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</si>
  <si>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</si>
  <si>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</si>
  <si>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</si>
  <si>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</si>
  <si>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</si>
  <si>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</si>
  <si>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</si>
  <si>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</si>
  <si>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</si>
  <si>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</si>
  <si>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</si>
  <si>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</si>
  <si>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</si>
  <si>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</si>
  <si>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</si>
  <si>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</si>
  <si>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</si>
  <si>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</si>
  <si>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</si>
  <si>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</si>
  <si>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</si>
  <si>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</si>
  <si>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</si>
  <si>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</si>
  <si>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</si>
  <si>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</si>
  <si>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</si>
  <si>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</si>
  <si>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</si>
  <si>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</si>
  <si>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</si>
  <si>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</si>
  <si>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</si>
  <si>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</si>
  <si>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</si>
  <si>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</si>
  <si>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</si>
  <si>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</si>
  <si>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</si>
  <si>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</si>
  <si>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</si>
  <si>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</si>
  <si>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</si>
  <si>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</si>
  <si>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</si>
  <si>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</si>
  <si>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</si>
  <si>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</si>
  <si>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</si>
  <si>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</si>
  <si>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</si>
  <si>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</si>
  <si>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</si>
  <si>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</si>
  <si>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</si>
  <si>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</si>
  <si>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</si>
  <si>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</si>
  <si>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</si>
  <si>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</si>
  <si>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</si>
  <si>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</si>
  <si>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</si>
  <si>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</si>
  <si>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</si>
  <si>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</si>
  <si>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</si>
  <si>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</si>
  <si>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</si>
  <si>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</si>
  <si>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</si>
  <si>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</si>
  <si>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</si>
  <si>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</si>
  <si>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</si>
  <si>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</si>
  <si>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</si>
  <si>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</si>
  <si>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</si>
  <si>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</si>
  <si>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</si>
  <si>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</si>
  <si>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</si>
  <si>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</si>
  <si>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</si>
  <si>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</si>
  <si>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</si>
  <si>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</si>
  <si>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</si>
  <si>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</si>
  <si>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</si>
  <si>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</si>
  <si>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</si>
  <si>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</si>
  <si>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</si>
  <si>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</si>
  <si>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</si>
  <si>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</si>
  <si>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</si>
  <si>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</si>
  <si>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</si>
  <si>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</si>
  <si>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</si>
  <si>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</si>
  <si>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</si>
  <si>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</si>
  <si>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</si>
  <si>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</si>
  <si>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</si>
  <si>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</si>
  <si>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</si>
  <si>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</si>
  <si>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</si>
  <si>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</si>
  <si>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</si>
  <si>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</si>
  <si>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</si>
  <si>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</si>
  <si>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</si>
  <si>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</si>
  <si>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</si>
  <si>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</si>
  <si>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</si>
  <si>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</si>
  <si>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</si>
  <si>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</si>
  <si>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</si>
  <si>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</si>
  <si>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</si>
  <si>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</si>
  <si>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</si>
  <si>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</si>
  <si>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</si>
  <si>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</si>
  <si>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</si>
  <si>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</si>
  <si>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</si>
  <si>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</si>
  <si>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</si>
  <si>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</si>
  <si>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</si>
  <si>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</si>
  <si>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</si>
  <si>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</si>
  <si>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</si>
  <si>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</si>
  <si>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</si>
  <si>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</si>
  <si>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</si>
  <si>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</si>
  <si>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</si>
  <si>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</si>
  <si>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</si>
  <si>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</si>
  <si>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</si>
  <si>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</si>
  <si>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</si>
  <si>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</si>
  <si>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</si>
  <si>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</si>
  <si>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</si>
  <si>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</si>
  <si>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</si>
  <si>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</si>
  <si>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</si>
  <si>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</si>
  <si>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</si>
  <si>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</si>
  <si>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</si>
  <si>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</si>
  <si>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</si>
  <si>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</si>
  <si>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</si>
  <si>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</si>
  <si>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</si>
  <si>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</si>
  <si>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</si>
  <si>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</si>
  <si>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</si>
  <si>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</si>
  <si>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</si>
  <si>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</si>
  <si>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</si>
  <si>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</si>
  <si>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</si>
  <si>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</si>
  <si>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</si>
  <si>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</si>
  <si>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</si>
  <si>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</si>
  <si>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</si>
  <si>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</si>
  <si>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</si>
  <si>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</si>
  <si>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</si>
  <si>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</si>
  <si>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</si>
  <si>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</si>
  <si>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</si>
  <si>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</si>
  <si>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</si>
  <si>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</si>
  <si>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</si>
  <si>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</si>
  <si>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</si>
  <si>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</si>
  <si>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</si>
  <si>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</si>
  <si>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</si>
  <si>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</si>
  <si>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</si>
  <si>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</si>
  <si>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</si>
  <si>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</si>
  <si>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</si>
  <si>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</si>
  <si>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</si>
  <si>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</si>
  <si>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</si>
  <si>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</si>
  <si>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</si>
  <si>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</si>
  <si>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</si>
  <si>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</si>
  <si>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</si>
  <si>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</si>
  <si>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</si>
  <si>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</si>
  <si>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</si>
  <si>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</si>
  <si>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</si>
  <si>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</si>
  <si>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</si>
  <si>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</si>
  <si>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</si>
  <si>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</si>
  <si>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</si>
  <si>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</si>
  <si>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</si>
  <si>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</si>
  <si>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</si>
  <si>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</si>
  <si>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</si>
  <si>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</si>
  <si>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</si>
  <si>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</si>
  <si>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</si>
  <si>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</si>
  <si>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</si>
  <si>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</si>
  <si>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</si>
  <si>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</si>
  <si>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</si>
  <si>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</si>
  <si>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</si>
  <si>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</si>
  <si>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</si>
  <si>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</si>
  <si>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</si>
  <si>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</si>
  <si>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</si>
  <si>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</si>
  <si>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</si>
  <si>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</si>
  <si>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</si>
  <si>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</si>
  <si>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</si>
  <si>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</si>
  <si>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</si>
  <si>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</si>
  <si>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</si>
  <si>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</si>
  <si>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</si>
  <si>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</si>
  <si>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</si>
  <si>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</si>
  <si>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</si>
  <si>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</si>
  <si>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</si>
  <si>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</si>
  <si>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</si>
  <si>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</si>
  <si>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</si>
  <si>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</si>
  <si>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</si>
  <si>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</si>
  <si>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</si>
  <si>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</si>
  <si>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</si>
  <si>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</si>
  <si>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</si>
  <si>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</si>
  <si>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</si>
  <si>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</si>
  <si>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</si>
  <si>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</si>
  <si>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</si>
  <si>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</si>
  <si>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</si>
  <si>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</si>
  <si>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</si>
  <si>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</si>
  <si>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</si>
  <si>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</si>
  <si>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</si>
  <si>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</si>
  <si>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</si>
  <si>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</si>
  <si>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</si>
  <si>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</si>
  <si>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</si>
  <si>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</si>
  <si>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</si>
  <si>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</si>
  <si>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</si>
  <si>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</si>
  <si>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</si>
  <si>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</si>
  <si>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</si>
  <si>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</si>
  <si>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</si>
  <si>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</si>
  <si>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</si>
  <si>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</si>
  <si>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</si>
  <si>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</si>
  <si>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</si>
  <si>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</si>
  <si>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</si>
  <si>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</si>
  <si>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</si>
  <si>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</si>
  <si>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</si>
  <si>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</si>
  <si>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</si>
  <si>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</si>
  <si>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</si>
  <si>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</si>
  <si>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</si>
  <si>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</si>
  <si>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</si>
  <si>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</si>
  <si>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</si>
  <si>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</si>
  <si>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</si>
  <si>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</si>
  <si>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</si>
  <si>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</si>
  <si>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</si>
  <si>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</si>
  <si>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</si>
  <si>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</si>
  <si>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</si>
  <si>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</si>
  <si>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</si>
  <si>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</si>
  <si>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</si>
  <si>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</si>
  <si>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</si>
  <si>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</si>
  <si>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</si>
  <si>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</si>
  <si>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</si>
  <si>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</si>
  <si>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</si>
  <si>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</si>
  <si>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</si>
  <si>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</si>
  <si>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</si>
  <si>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</si>
  <si>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</si>
  <si>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</si>
  <si>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</si>
  <si>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</si>
  <si>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</si>
  <si>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</si>
  <si>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</si>
  <si>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</si>
  <si>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</si>
  <si>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</si>
  <si>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</si>
  <si>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</si>
  <si>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</si>
  <si>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</si>
  <si>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</si>
  <si>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</si>
  <si>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</si>
  <si>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</si>
  <si>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</si>
  <si>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</si>
  <si>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</si>
  <si>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</si>
  <si>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</si>
  <si>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</si>
  <si>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</si>
  <si>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</si>
  <si>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</si>
  <si>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</si>
  <si>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</si>
  <si>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</si>
  <si>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</si>
  <si>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</si>
  <si>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</si>
  <si>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</si>
  <si>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</si>
  <si>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</si>
  <si>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</si>
  <si>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</si>
  <si>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</si>
  <si>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</si>
  <si>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</si>
  <si>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</si>
  <si>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</si>
  <si>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</si>
  <si>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</si>
  <si>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</si>
  <si>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</si>
  <si>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</si>
  <si>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</si>
  <si>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</si>
  <si>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</si>
  <si>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</si>
  <si>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</si>
  <si>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</si>
  <si>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</si>
  <si>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</si>
  <si>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</si>
  <si>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</si>
  <si>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</si>
  <si>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</si>
  <si>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</si>
  <si>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</si>
  <si>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</si>
  <si>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</si>
  <si>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</si>
  <si>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</si>
  <si>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</si>
  <si>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</si>
  <si>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</si>
  <si>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</si>
  <si>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</si>
  <si>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</si>
  <si>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</si>
  <si>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</si>
  <si>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</si>
  <si>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</si>
  <si>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</si>
  <si>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</si>
  <si>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</si>
  <si>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</si>
  <si>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</si>
  <si>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</si>
  <si>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</si>
  <si>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</si>
  <si>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</si>
  <si>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</si>
  <si>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</si>
  <si>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</si>
  <si>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</si>
  <si>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</si>
  <si>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</si>
  <si>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</si>
  <si>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</si>
  <si>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</si>
  <si>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</si>
  <si>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</si>
  <si>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</si>
  <si>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</si>
  <si>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</si>
  <si>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</si>
  <si>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</si>
  <si>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</si>
  <si>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</si>
  <si>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</si>
  <si>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</si>
  <si>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</si>
  <si>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</si>
  <si>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</si>
  <si>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</si>
  <si>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</si>
  <si>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</si>
  <si>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</si>
  <si>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</si>
  <si>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</si>
  <si>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</si>
  <si>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</si>
  <si>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</si>
  <si>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</si>
  <si>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</si>
  <si>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</si>
  <si>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</si>
  <si>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</si>
  <si>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</si>
  <si>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</si>
  <si>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</si>
  <si>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</si>
  <si>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</si>
  <si>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</si>
  <si>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</si>
  <si>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</si>
  <si>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</si>
  <si>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</si>
  <si>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</si>
  <si>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</si>
  <si>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</si>
  <si>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</si>
  <si>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</si>
  <si>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</si>
  <si>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</si>
  <si>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</si>
  <si>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</si>
  <si>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</si>
  <si>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</si>
  <si>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</si>
  <si>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</si>
  <si>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</si>
  <si>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</si>
  <si>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</si>
  <si>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</si>
  <si>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</si>
  <si>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</si>
  <si>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</si>
  <si>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</si>
  <si>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</si>
  <si>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</si>
  <si>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</si>
  <si>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</si>
  <si>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</si>
  <si>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</si>
  <si>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</si>
  <si>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</si>
  <si>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</si>
  <si>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</si>
  <si>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</si>
  <si>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</si>
  <si>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</si>
  <si>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</si>
  <si>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</si>
  <si>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</si>
  <si>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</si>
  <si>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</si>
  <si>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</si>
  <si>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</si>
  <si>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</si>
  <si>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</si>
  <si>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</si>
  <si>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</si>
  <si>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</si>
  <si>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</si>
  <si>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</si>
  <si>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</si>
  <si>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</si>
  <si>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</si>
  <si>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</si>
  <si>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</si>
  <si>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</si>
  <si>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</si>
  <si>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</si>
  <si>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</si>
  <si>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</si>
  <si>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</si>
  <si>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</si>
  <si>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</si>
  <si>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</si>
  <si>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</si>
  <si>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</si>
  <si>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</si>
  <si>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</si>
  <si>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</si>
  <si>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</si>
  <si>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</si>
  <si>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</si>
  <si>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</si>
  <si>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</si>
  <si>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</si>
  <si>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</si>
  <si>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</si>
  <si>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</si>
  <si>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</si>
  <si>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</si>
  <si>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</si>
  <si>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</si>
  <si>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</si>
  <si>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</si>
  <si>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</si>
  <si>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</si>
  <si>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</si>
  <si>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</si>
  <si>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</si>
  <si>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</si>
  <si>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</si>
  <si>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</si>
  <si>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</si>
  <si>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</si>
  <si>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</si>
  <si>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</si>
  <si>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</si>
  <si>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</si>
  <si>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</si>
  <si>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</si>
  <si>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</si>
  <si>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</si>
  <si>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</si>
  <si>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</si>
  <si>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</si>
  <si>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</si>
  <si>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</si>
  <si>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</si>
  <si>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</si>
  <si>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</si>
  <si>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</si>
  <si>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</si>
  <si>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</si>
  <si>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</si>
  <si>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</si>
  <si>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</si>
  <si>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</si>
  <si>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</si>
  <si>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</si>
  <si>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</si>
  <si>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</si>
  <si>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</si>
  <si>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</si>
  <si>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</si>
  <si>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</si>
  <si>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</si>
  <si>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</si>
  <si>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</si>
  <si>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</si>
  <si>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</si>
  <si>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</si>
  <si>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</si>
  <si>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</si>
  <si>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</si>
  <si>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</si>
  <si>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</si>
  <si>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</si>
  <si>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</si>
  <si>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</si>
  <si>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</si>
  <si>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</si>
  <si>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</si>
  <si>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</si>
  <si>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</si>
  <si>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</si>
  <si>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</si>
  <si>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</si>
  <si>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</si>
  <si>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</si>
  <si>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</si>
  <si>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</si>
  <si>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</si>
  <si>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</si>
  <si>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</si>
  <si>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</si>
  <si>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</si>
  <si>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</si>
  <si>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</si>
  <si>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</si>
  <si>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</si>
  <si>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</si>
  <si>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</si>
  <si>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</si>
  <si>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</si>
  <si>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</si>
  <si>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</si>
  <si>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</si>
  <si>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</si>
  <si>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</si>
  <si>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</si>
  <si>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</si>
  <si>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</si>
  <si>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</si>
  <si>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</si>
  <si>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</si>
  <si>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</si>
  <si>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</si>
  <si>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</si>
  <si>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</si>
  <si>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</si>
  <si>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</si>
  <si>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</si>
  <si>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</si>
  <si>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</si>
  <si>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</si>
  <si>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</si>
  <si>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</si>
  <si>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</si>
  <si>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</si>
  <si>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</si>
  <si>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</si>
  <si>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</si>
  <si>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</si>
  <si>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</si>
  <si>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</si>
  <si>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</si>
  <si>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</si>
  <si>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</si>
  <si>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</si>
  <si>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</si>
  <si>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</si>
  <si>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</si>
  <si>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</si>
  <si>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</si>
  <si>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</si>
  <si>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</si>
  <si>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</si>
  <si>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</si>
  <si>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</si>
  <si>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</si>
  <si>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</si>
  <si>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</si>
  <si>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</si>
  <si>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</si>
  <si>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</si>
  <si>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</si>
  <si>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</si>
  <si>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</si>
  <si>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</si>
  <si>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</si>
  <si>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</si>
  <si>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</si>
  <si>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</si>
  <si>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</si>
  <si>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</si>
  <si>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</si>
  <si>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</si>
  <si>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</si>
  <si>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</si>
  <si>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</si>
  <si>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</si>
  <si>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</si>
  <si>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</si>
  <si>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</si>
  <si>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</si>
  <si>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</si>
  <si>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</si>
  <si>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</si>
  <si>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</si>
  <si>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</si>
  <si>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</si>
  <si>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</si>
  <si>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</si>
  <si>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</si>
  <si>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</si>
  <si>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</si>
  <si>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</si>
  <si>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</si>
  <si>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</si>
  <si>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</si>
  <si>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</si>
  <si>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</si>
  <si>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</si>
  <si>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</si>
  <si>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</si>
  <si>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</si>
  <si>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</si>
  <si>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</si>
  <si>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</si>
  <si>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</si>
  <si>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</si>
  <si>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</si>
  <si>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</si>
  <si>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</si>
  <si>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</si>
  <si>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</si>
  <si>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</si>
  <si>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</si>
  <si>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</si>
  <si>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</si>
  <si>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</si>
  <si>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</si>
  <si>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</si>
  <si>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</si>
  <si>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</si>
  <si>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</si>
  <si>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</si>
  <si>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</si>
  <si>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</si>
  <si>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</si>
  <si>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</si>
  <si>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</si>
  <si>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</si>
  <si>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</si>
  <si>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</si>
  <si>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</si>
  <si>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</si>
  <si>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</si>
  <si>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</si>
  <si>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</si>
  <si>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</si>
  <si>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</si>
  <si>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</si>
  <si>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</si>
  <si>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</si>
  <si>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</si>
  <si>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</si>
  <si>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</si>
  <si>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</si>
  <si>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</si>
  <si>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</si>
  <si>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</si>
  <si>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</si>
  <si>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</si>
  <si>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</si>
  <si>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</si>
  <si>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</si>
  <si>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</si>
  <si>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</si>
  <si>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</si>
  <si>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</si>
  <si>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</si>
  <si>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</si>
  <si>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</si>
  <si>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</si>
  <si>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</si>
  <si>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</si>
  <si>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</si>
  <si>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</si>
  <si>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</si>
  <si>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</si>
  <si>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</si>
  <si>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</si>
  <si>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</si>
  <si>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</si>
  <si>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</si>
  <si>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</si>
  <si>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</si>
  <si>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</si>
  <si>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</si>
  <si>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</si>
  <si>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</si>
  <si>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</si>
  <si>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</si>
  <si>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</si>
  <si>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</si>
  <si>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</si>
  <si>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</si>
  <si>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</si>
  <si>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</si>
  <si>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</si>
  <si>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</si>
  <si>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</si>
  <si>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</si>
  <si>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</si>
  <si>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</si>
  <si>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</si>
  <si>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</si>
  <si>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</si>
  <si>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</si>
  <si>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</si>
  <si>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</si>
  <si>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</si>
  <si>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</si>
  <si>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</si>
  <si>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</si>
  <si>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</si>
  <si>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</si>
  <si>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</si>
  <si>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</si>
  <si>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</si>
  <si>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</si>
  <si>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</si>
  <si>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</si>
  <si>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</si>
  <si>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</si>
  <si>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</si>
  <si>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</si>
  <si>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</si>
  <si>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</si>
  <si>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</si>
  <si>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</si>
  <si>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</si>
  <si>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</si>
  <si>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</si>
  <si>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</si>
  <si>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</si>
  <si>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</si>
  <si>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</si>
  <si>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</si>
  <si>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</si>
  <si>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</si>
  <si>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</si>
  <si>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</si>
  <si>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</si>
  <si>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</si>
  <si>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</si>
  <si>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</si>
  <si>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</si>
  <si>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</si>
  <si>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</si>
  <si>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</si>
  <si>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</si>
  <si>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</si>
  <si>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</si>
  <si>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</si>
  <si>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</si>
  <si>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</si>
  <si>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</si>
  <si>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</si>
  <si>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</si>
  <si>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</si>
  <si>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</si>
  <si>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</si>
  <si>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</si>
  <si>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</si>
  <si>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</si>
  <si>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</si>
  <si>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</si>
  <si>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</si>
  <si>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</si>
  <si>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</si>
  <si>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</si>
  <si>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</si>
  <si>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</si>
  <si>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</si>
  <si>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</si>
  <si>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</si>
  <si>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</si>
  <si>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</si>
  <si>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</si>
  <si>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</si>
  <si>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</si>
  <si>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</si>
  <si>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</si>
  <si>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</si>
  <si>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</si>
  <si>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</si>
  <si>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</si>
  <si>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</si>
  <si>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</si>
  <si>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</si>
  <si>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</si>
  <si>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</si>
  <si>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</si>
  <si>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</si>
  <si>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</si>
  <si>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</si>
  <si>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</si>
  <si>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</si>
  <si>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</si>
  <si>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</si>
  <si>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</si>
  <si>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</si>
  <si>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</si>
  <si>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</si>
  <si>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</si>
  <si>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</si>
  <si>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</si>
  <si>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</si>
  <si>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</si>
  <si>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</si>
  <si>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</si>
  <si>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</si>
  <si>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</si>
  <si>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</si>
  <si>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</si>
  <si>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</si>
  <si>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</si>
  <si>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</si>
  <si>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</si>
  <si>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</si>
  <si>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</si>
  <si>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</si>
  <si>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</si>
  <si>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</si>
  <si>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</si>
  <si>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</si>
  <si>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</si>
  <si>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</si>
  <si>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</si>
  <si>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</si>
  <si>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</si>
  <si>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</si>
  <si>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</si>
  <si>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</si>
  <si>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</si>
  <si>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</si>
  <si>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</si>
  <si>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</si>
  <si>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</si>
  <si>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</si>
  <si>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</si>
  <si>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</si>
  <si>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</si>
  <si>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</si>
  <si>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</si>
  <si>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</si>
  <si>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</si>
  <si>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</si>
  <si>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</si>
  <si>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</si>
  <si>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</si>
  <si>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</si>
  <si>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</si>
  <si>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</si>
  <si>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</si>
  <si>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</si>
  <si>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</si>
  <si>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</si>
  <si>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</si>
  <si>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</si>
  <si>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</si>
  <si>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</si>
  <si>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</si>
  <si>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</si>
  <si>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</si>
  <si>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</si>
  <si>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</si>
  <si>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</si>
  <si>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</si>
  <si>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</si>
  <si>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</si>
  <si>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</si>
  <si>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</si>
  <si>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</si>
  <si>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</si>
  <si>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</si>
  <si>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</si>
  <si>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</si>
  <si>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</si>
  <si>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</si>
  <si>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</si>
  <si>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</si>
  <si>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</si>
  <si>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</si>
  <si>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</si>
  <si>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</si>
  <si>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</si>
  <si>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</si>
  <si>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</si>
  <si>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</si>
  <si>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</si>
  <si>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</si>
  <si>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</si>
  <si>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</si>
  <si>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</si>
  <si>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</si>
  <si>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</si>
  <si>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</si>
  <si>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</si>
  <si>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</si>
  <si>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</si>
  <si>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</si>
  <si>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</si>
  <si>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</si>
  <si>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</si>
  <si>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</si>
  <si>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</si>
  <si>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</si>
  <si>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</si>
  <si>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</si>
  <si>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</si>
  <si>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</si>
  <si>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</si>
  <si>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</si>
  <si>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</si>
  <si>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</si>
  <si>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</si>
  <si>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</si>
  <si>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</si>
  <si>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</si>
  <si>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</si>
  <si>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</si>
  <si>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</si>
  <si>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</si>
  <si>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</si>
  <si>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</si>
  <si>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</si>
  <si>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</si>
  <si>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</si>
  <si>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</si>
  <si>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</si>
  <si>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</si>
  <si>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</si>
  <si>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</si>
  <si>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</si>
  <si>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</si>
  <si>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</si>
  <si>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</si>
  <si>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</si>
  <si>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</si>
  <si>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</si>
  <si>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</si>
  <si>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</si>
  <si>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</si>
  <si>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</si>
  <si>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</si>
  <si>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</si>
  <si>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</si>
  <si>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</si>
  <si>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</si>
  <si>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</si>
  <si>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</si>
  <si>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</si>
  <si>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</si>
  <si>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</si>
  <si>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</si>
  <si>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</si>
  <si>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</si>
  <si>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</si>
  <si>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</si>
  <si>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</si>
  <si>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</si>
  <si>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</si>
  <si>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</si>
  <si>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</si>
  <si>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</si>
  <si>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</si>
  <si>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</si>
  <si>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</si>
  <si>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</si>
  <si>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</si>
  <si>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</si>
  <si>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</si>
  <si>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</si>
  <si>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</si>
  <si>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</si>
  <si>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</si>
  <si>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</si>
  <si>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</si>
  <si>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</si>
  <si>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</si>
  <si>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</si>
  <si>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</si>
  <si>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</si>
  <si>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</si>
  <si>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</si>
  <si>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</si>
  <si>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</si>
  <si>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</si>
  <si>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</si>
  <si>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</si>
  <si>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</si>
  <si>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</si>
  <si>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</si>
  <si>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</si>
  <si>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</si>
  <si>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</si>
  <si>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</si>
  <si>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</si>
  <si>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</si>
  <si>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</si>
  <si>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</si>
  <si>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</si>
  <si>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</si>
  <si>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</si>
  <si>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</si>
  <si>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</si>
  <si>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</si>
  <si>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</si>
  <si>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</si>
  <si>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</si>
  <si>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</si>
  <si>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</si>
  <si>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</si>
  <si>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</si>
  <si>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</si>
  <si>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</si>
  <si>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</si>
  <si>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</si>
  <si>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</si>
  <si>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</si>
  <si>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</si>
  <si>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</si>
  <si>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</si>
  <si>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</si>
  <si>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</si>
  <si>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</si>
  <si>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</si>
  <si>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</si>
  <si>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</si>
  <si>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</si>
  <si>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</si>
  <si>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</si>
  <si>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</si>
  <si>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</si>
  <si>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</si>
  <si>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</si>
  <si>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</si>
  <si>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</si>
  <si>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</si>
  <si>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</si>
  <si>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</si>
  <si>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</si>
  <si>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</si>
  <si>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</si>
  <si>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</si>
  <si>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</si>
  <si>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</si>
  <si>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</si>
  <si>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</si>
  <si>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</si>
  <si>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</si>
  <si>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</si>
  <si>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</si>
  <si>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</si>
  <si>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</si>
  <si>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</si>
  <si>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</si>
  <si>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</si>
  <si>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</si>
  <si>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</si>
  <si>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</si>
  <si>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</si>
  <si>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</si>
  <si>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</si>
  <si>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</si>
  <si>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</si>
  <si>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</si>
  <si>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</si>
  <si>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</si>
  <si>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</si>
  <si>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</si>
  <si>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</si>
  <si>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</si>
  <si>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</si>
  <si>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</si>
  <si>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</si>
  <si>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</si>
  <si>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</si>
  <si>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</si>
  <si>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</si>
  <si>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</si>
  <si>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</si>
  <si>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</si>
  <si>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</si>
  <si>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</si>
  <si>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</si>
  <si>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</si>
  <si>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</si>
  <si>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</si>
  <si>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</si>
  <si>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</si>
  <si>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</si>
  <si>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</si>
  <si>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</si>
  <si>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</si>
  <si>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</si>
  <si>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</si>
  <si>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</si>
  <si>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</si>
  <si>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</si>
  <si>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</si>
  <si>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</si>
  <si>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</si>
  <si>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</si>
  <si>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</si>
  <si>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</si>
  <si>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</si>
  <si>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</si>
  <si>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</si>
  <si>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</si>
  <si>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</si>
  <si>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</si>
  <si>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</si>
  <si>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</si>
  <si>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</si>
  <si>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</si>
  <si>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</si>
  <si>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</si>
  <si>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</si>
  <si>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</si>
  <si>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</si>
  <si>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</si>
  <si>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</si>
  <si>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</si>
  <si>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</si>
  <si>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</si>
  <si>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</si>
  <si>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</si>
  <si>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</si>
  <si>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</si>
  <si>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</si>
  <si>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</si>
  <si>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</si>
  <si>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</si>
  <si>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</si>
  <si>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</si>
  <si>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</si>
  <si>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</si>
  <si>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</si>
  <si>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</si>
  <si>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</si>
  <si>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</si>
  <si>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</si>
  <si>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</si>
  <si>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</si>
  <si>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</si>
  <si>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</si>
  <si>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</si>
  <si>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</si>
  <si>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</si>
  <si>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</si>
  <si>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</si>
  <si>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</si>
  <si>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</si>
  <si>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</si>
  <si>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</si>
  <si>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</si>
  <si>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</si>
  <si>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</si>
  <si>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</si>
  <si>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</si>
  <si>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</si>
  <si>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</si>
  <si>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</si>
  <si>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</si>
  <si>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</si>
  <si>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</si>
  <si>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</si>
  <si>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</si>
  <si>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</si>
  <si>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</si>
  <si>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</si>
  <si>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</si>
  <si>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</si>
  <si>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</si>
  <si>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</si>
  <si>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</si>
  <si>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</si>
  <si>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</si>
  <si>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</si>
  <si>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</si>
  <si>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</si>
  <si>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</si>
  <si>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</si>
  <si>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</si>
  <si>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</si>
  <si>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</si>
  <si>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</si>
  <si>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</si>
  <si>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</si>
  <si>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</si>
  <si>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</si>
  <si>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</si>
  <si>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</si>
  <si>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</si>
  <si>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</si>
  <si>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</si>
  <si>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</si>
  <si>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</si>
  <si>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</si>
  <si>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</si>
  <si>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</si>
  <si>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</si>
  <si>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</si>
  <si>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</si>
  <si>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</si>
  <si>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</si>
  <si>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</si>
  <si>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</si>
  <si>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</si>
  <si>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</si>
  <si>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</si>
  <si>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</si>
  <si>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</si>
  <si>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</si>
  <si>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</si>
  <si>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</si>
  <si>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</si>
  <si>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</si>
  <si>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</si>
  <si>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</si>
  <si>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</si>
  <si>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</si>
  <si>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</si>
  <si>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</si>
  <si>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</si>
  <si>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</si>
  <si>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</si>
  <si>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</si>
  <si>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</si>
  <si>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</si>
  <si>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</si>
  <si>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</si>
  <si>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</si>
  <si>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</si>
  <si>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</si>
  <si>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</si>
  <si>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</si>
  <si>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</si>
  <si>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</si>
  <si>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</si>
  <si>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</si>
  <si>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</si>
  <si>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</si>
  <si>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</si>
  <si>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</si>
  <si>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</si>
  <si>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</si>
  <si>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</si>
  <si>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</si>
  <si>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</si>
  <si>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</si>
  <si>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</si>
  <si>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</si>
  <si>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</si>
  <si>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</si>
  <si>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</si>
  <si>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</si>
  <si>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</si>
  <si>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</si>
  <si>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</si>
  <si>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</si>
  <si>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</si>
  <si>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</si>
  <si>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</si>
  <si>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</si>
  <si>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</si>
  <si>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</si>
  <si>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</si>
  <si>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</si>
  <si>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</si>
  <si>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</si>
  <si>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</si>
  <si>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</si>
  <si>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</si>
  <si>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</si>
  <si>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</si>
  <si>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</si>
  <si>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</si>
  <si>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</si>
  <si>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</si>
  <si>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</si>
  <si>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</si>
  <si>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</si>
  <si>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</si>
  <si>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</si>
  <si>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</si>
  <si>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</si>
  <si>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</si>
  <si>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</si>
  <si>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</si>
  <si>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</si>
  <si>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</si>
  <si>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</si>
  <si>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</si>
  <si>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</si>
  <si>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</si>
  <si>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</si>
  <si>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</si>
  <si>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</si>
  <si>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</si>
  <si>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</si>
  <si>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</si>
  <si>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</si>
  <si>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</si>
  <si>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</si>
  <si>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</si>
  <si>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</si>
  <si>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</si>
  <si>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</si>
  <si>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</si>
  <si>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</si>
  <si>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</si>
  <si>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</si>
  <si>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</si>
  <si>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</si>
  <si>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</si>
  <si>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</si>
  <si>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</si>
  <si>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</si>
  <si>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</si>
  <si>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</si>
  <si>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</si>
  <si>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</si>
  <si>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</si>
  <si>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</si>
  <si>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</si>
  <si>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</si>
  <si>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</si>
  <si>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</si>
  <si>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</si>
  <si>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</si>
  <si>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</si>
  <si>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</si>
  <si>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</si>
  <si>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</si>
  <si>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</si>
  <si>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</si>
  <si>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</si>
  <si>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</si>
  <si>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</si>
  <si>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</si>
  <si>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</si>
  <si>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</si>
  <si>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</si>
  <si>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</si>
  <si>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</si>
  <si>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</si>
  <si>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</si>
  <si>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</si>
  <si>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</si>
  <si>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</si>
  <si>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</si>
  <si>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</si>
  <si>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</si>
  <si>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</si>
  <si>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</si>
  <si>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</si>
  <si>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</si>
  <si>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</si>
  <si>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</si>
  <si>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</si>
  <si>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</si>
  <si>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</si>
  <si>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</si>
  <si>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</si>
  <si>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</si>
  <si>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</si>
  <si>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</si>
  <si>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</si>
  <si>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</si>
  <si>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</si>
  <si>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</si>
  <si>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</si>
  <si>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</si>
  <si>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</si>
  <si>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</si>
  <si>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</si>
  <si>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</si>
  <si>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</si>
  <si>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</si>
  <si>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</si>
  <si>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</si>
  <si>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</si>
  <si>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</si>
  <si>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</si>
  <si>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</si>
  <si>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</si>
  <si>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</si>
  <si>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</si>
  <si>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</si>
  <si>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</si>
  <si>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</si>
  <si>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</si>
  <si>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</si>
  <si>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</si>
  <si>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</si>
  <si>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</si>
  <si>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</si>
  <si>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</si>
  <si>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</si>
  <si>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</si>
  <si>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</si>
  <si>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</si>
  <si>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</si>
  <si>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</si>
  <si>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</si>
  <si>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</si>
  <si>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</si>
  <si>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</si>
  <si>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</si>
  <si>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</si>
  <si>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</si>
  <si>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</si>
  <si>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</si>
  <si>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</si>
  <si>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</si>
  <si>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</si>
  <si>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</si>
  <si>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</si>
  <si>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</si>
  <si>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</si>
  <si>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</si>
  <si>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</si>
  <si>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</si>
  <si>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</si>
  <si>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</si>
  <si>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</si>
  <si>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</si>
  <si>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</si>
  <si>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</si>
  <si>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</si>
  <si>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</si>
  <si>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</si>
  <si>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</si>
  <si>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</si>
  <si>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</si>
  <si>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</si>
  <si>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</si>
  <si>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</si>
  <si>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</si>
  <si>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</si>
  <si>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</si>
  <si>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</si>
  <si>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</si>
  <si>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</si>
  <si>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</si>
  <si>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</si>
  <si>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</si>
  <si>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</si>
  <si>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</si>
  <si>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</si>
  <si>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</si>
  <si>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</si>
  <si>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</si>
  <si>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</si>
  <si>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</si>
  <si>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</si>
  <si>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</si>
  <si>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</si>
  <si>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</si>
  <si>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</si>
  <si>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</si>
  <si>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</si>
  <si>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</si>
  <si>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</si>
  <si>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</si>
  <si>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</si>
  <si>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</si>
  <si>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</si>
  <si>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</si>
  <si>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</si>
  <si>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</si>
  <si>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</si>
  <si>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</si>
  <si>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</si>
  <si>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</si>
  <si>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</si>
  <si>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</si>
  <si>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</si>
  <si>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</si>
  <si>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</si>
  <si>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</si>
  <si>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</si>
  <si>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</si>
  <si>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</si>
  <si>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</si>
  <si>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</si>
  <si>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</si>
  <si>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</si>
  <si>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</si>
  <si>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</si>
  <si>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</si>
  <si>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</si>
  <si>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</si>
  <si>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</si>
  <si>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</si>
  <si>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</si>
  <si>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</si>
  <si>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</si>
  <si>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</si>
  <si>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</si>
  <si>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</si>
  <si>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</si>
  <si>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</si>
  <si>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</si>
  <si>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</si>
  <si>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</si>
  <si>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</si>
  <si>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</si>
  <si>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</si>
  <si>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</si>
  <si>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</si>
  <si>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</si>
  <si>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</si>
  <si>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</si>
  <si>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</si>
  <si>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</si>
  <si>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</si>
  <si>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</si>
  <si>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</si>
  <si>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</si>
  <si>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</si>
  <si>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</si>
  <si>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</si>
  <si>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</si>
  <si>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</si>
  <si>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</si>
  <si>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</si>
  <si>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</si>
  <si>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</si>
  <si>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</si>
  <si>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</si>
  <si>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</si>
  <si>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</si>
  <si>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</si>
  <si>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</si>
  <si>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</si>
  <si>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</si>
  <si>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</si>
  <si>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</si>
  <si>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</si>
  <si>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</si>
  <si>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</si>
  <si>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</si>
  <si>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</si>
  <si>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</si>
  <si>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</si>
  <si>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</si>
  <si>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</si>
  <si>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</si>
  <si>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</si>
  <si>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</si>
  <si>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</si>
  <si>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</si>
  <si>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</si>
  <si>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</si>
  <si>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</si>
  <si>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</si>
  <si>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</si>
  <si>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</si>
  <si>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</si>
  <si>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</si>
  <si>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</si>
  <si>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</si>
  <si>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</si>
  <si>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</si>
  <si>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</si>
  <si>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</si>
  <si>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</si>
  <si>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</si>
  <si>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</si>
  <si>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</si>
  <si>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</si>
  <si>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</si>
  <si>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</si>
  <si>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</si>
  <si>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</si>
  <si>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</si>
  <si>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</si>
  <si>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</si>
  <si>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</si>
  <si>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</si>
  <si>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</si>
  <si>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</si>
  <si>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</si>
  <si>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</si>
  <si>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</si>
  <si>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</si>
  <si>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</si>
  <si>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</si>
  <si>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</si>
  <si>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</si>
  <si>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</si>
  <si>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</si>
  <si>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</si>
  <si>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</si>
  <si>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</si>
  <si>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</si>
  <si>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</si>
  <si>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</si>
  <si>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</si>
  <si>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tipo pendente com rompimento da ampola a 68°C</t>
  </si>
  <si>
    <t>50.02.050</t>
  </si>
  <si>
    <t>Alarme hidráulico tipo gongo</t>
  </si>
  <si>
    <t>50.02.060</t>
  </si>
  <si>
    <t>Bico de sprinkler tipo upright com rompimento da ampola a 68ºC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</si>
  <si>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</si>
  <si>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</si>
  <si>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</si>
  <si>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</si>
  <si>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</si>
  <si>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</si>
  <si>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</si>
  <si>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</si>
  <si>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</si>
  <si>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</si>
  <si>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</si>
  <si>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</si>
  <si>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</si>
  <si>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</si>
  <si>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</si>
  <si>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</si>
  <si>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</si>
  <si>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</si>
  <si>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</si>
  <si>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</si>
  <si>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</si>
  <si>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</si>
  <si>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</si>
  <si>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</si>
  <si>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</si>
  <si>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</si>
  <si>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</si>
  <si>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</si>
  <si>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</si>
  <si>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</si>
  <si>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</si>
  <si>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</si>
  <si>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</si>
  <si>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</si>
  <si>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</si>
  <si>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</si>
  <si>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</si>
  <si>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</si>
  <si>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</si>
  <si>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</si>
  <si>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</si>
  <si>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</si>
  <si>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</si>
  <si>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</si>
  <si>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</si>
  <si>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</si>
  <si>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</si>
  <si>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</si>
  <si>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</si>
  <si>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</si>
  <si>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</si>
  <si>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</si>
  <si>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</si>
  <si>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</si>
  <si>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</si>
  <si>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</si>
  <si>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</si>
  <si>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</si>
  <si>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</si>
  <si>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</si>
  <si>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</si>
  <si>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</si>
  <si>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</si>
  <si>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</si>
  <si>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</si>
  <si>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</si>
  <si>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</si>
  <si>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</si>
  <si>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</si>
  <si>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</si>
  <si>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</si>
  <si>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</si>
  <si>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</si>
  <si>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</si>
  <si>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</si>
  <si>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</si>
  <si>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</si>
  <si>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</si>
  <si>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</si>
  <si>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</si>
  <si>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</si>
  <si>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</si>
  <si>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</si>
  <si>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</si>
  <si>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</si>
  <si>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</si>
  <si>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</si>
  <si>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</si>
  <si>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</si>
  <si>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</si>
  <si>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</si>
  <si>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</si>
  <si>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</si>
  <si>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</si>
  <si>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</si>
  <si>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</si>
  <si>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</si>
  <si>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</si>
  <si>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</si>
  <si>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54.01.230</t>
  </si>
  <si>
    <t>Base de macadame betuminoso</t>
  </si>
  <si>
    <t>54.01.300</t>
  </si>
  <si>
    <t>Pavimento de concreto rolado (concreto pobre) para base de pavimento rígido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</si>
  <si>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</si>
  <si>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</si>
  <si>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</si>
  <si>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</si>
  <si>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</si>
  <si>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</si>
  <si>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</si>
  <si>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</si>
  <si>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</si>
  <si>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</si>
  <si>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</si>
  <si>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</si>
  <si>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54.03.221</t>
  </si>
  <si>
    <t>Restauração de pavimento asfáltico com concreto betuminoso usinado quente - CBUQ</t>
  </si>
  <si>
    <t>54.03.230</t>
  </si>
  <si>
    <t>Imprimação betuminosa ligante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</si>
  <si>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</si>
  <si>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</si>
  <si>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</si>
  <si>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</si>
  <si>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</si>
  <si>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</si>
  <si>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</si>
  <si>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</si>
  <si>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</si>
  <si>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</si>
  <si>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</si>
  <si>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</si>
  <si>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</si>
  <si>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</si>
  <si>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</si>
  <si>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</si>
  <si>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</si>
  <si>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</si>
  <si>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</si>
  <si>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</si>
  <si>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</si>
  <si>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</si>
  <si>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</si>
  <si>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</si>
  <si>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</si>
  <si>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</si>
  <si>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</si>
  <si>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</si>
  <si>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</si>
  <si>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</si>
  <si>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</si>
  <si>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</si>
  <si>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</si>
  <si>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</si>
  <si>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</si>
  <si>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</si>
  <si>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</si>
  <si>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</si>
  <si>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</si>
  <si>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</si>
  <si>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</si>
  <si>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</si>
  <si>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</si>
  <si>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</si>
  <si>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</si>
  <si>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</si>
  <si>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</si>
  <si>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</si>
  <si>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</si>
  <si>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</si>
  <si>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</si>
  <si>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</si>
  <si>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</si>
  <si>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</si>
  <si>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</si>
  <si>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</si>
  <si>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</si>
  <si>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</si>
  <si>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</si>
  <si>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</si>
  <si>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</si>
  <si>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</si>
  <si>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</si>
  <si>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</si>
  <si>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</si>
  <si>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</si>
  <si>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</si>
  <si>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</si>
  <si>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</si>
  <si>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</si>
  <si>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</si>
  <si>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</si>
  <si>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</si>
  <si>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</si>
  <si>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</si>
  <si>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</si>
  <si>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</si>
  <si>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</si>
  <si>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</si>
  <si>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</si>
  <si>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</si>
  <si>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</si>
  <si>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</si>
  <si>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</si>
  <si>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</si>
  <si>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</si>
  <si>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</si>
  <si>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</si>
  <si>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</si>
  <si>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</si>
  <si>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</si>
  <si>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</si>
  <si>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</si>
  <si>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</si>
  <si>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</si>
  <si>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</si>
  <si>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</si>
  <si>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</si>
  <si>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</si>
  <si>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</si>
  <si>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</si>
  <si>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</si>
  <si>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</si>
  <si>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</si>
  <si>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</si>
  <si>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</si>
  <si>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</si>
  <si>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</si>
  <si>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</si>
  <si>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</si>
  <si>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</si>
  <si>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</si>
  <si>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</si>
  <si>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</si>
  <si>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</si>
  <si>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</si>
  <si>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</si>
  <si>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</si>
  <si>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</si>
  <si>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</si>
  <si>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</si>
  <si>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</si>
  <si>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</si>
  <si>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</si>
  <si>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</si>
  <si>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</si>
  <si>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</si>
  <si>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</si>
  <si>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</si>
  <si>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</si>
  <si>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</si>
  <si>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</si>
  <si>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</si>
  <si>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</si>
  <si>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</si>
  <si>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</si>
  <si>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</si>
  <si>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</si>
  <si>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</si>
  <si>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</si>
  <si>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</si>
  <si>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</si>
  <si>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</si>
  <si>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</si>
  <si>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</si>
  <si>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</si>
  <si>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</si>
  <si>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</si>
  <si>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</si>
  <si>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</si>
  <si>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</si>
  <si>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</si>
  <si>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</si>
  <si>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</si>
  <si>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</si>
  <si>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</si>
  <si>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</si>
  <si>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</si>
  <si>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</si>
  <si>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</si>
  <si>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</si>
  <si>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</si>
  <si>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</si>
  <si>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</si>
  <si>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</si>
  <si>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</si>
  <si>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</si>
  <si>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</si>
  <si>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</si>
  <si>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</si>
  <si>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</si>
  <si>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</si>
  <si>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</si>
  <si>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</si>
  <si>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</si>
  <si>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</si>
  <si>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</si>
  <si>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</si>
  <si>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</si>
  <si>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</si>
  <si>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</si>
  <si>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</si>
  <si>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</si>
  <si>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</si>
  <si>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</si>
  <si>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</si>
  <si>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</si>
  <si>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</si>
  <si>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</si>
  <si>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</si>
  <si>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</si>
  <si>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</si>
  <si>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</si>
  <si>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</si>
  <si>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</si>
  <si>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</si>
  <si>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</si>
  <si>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</si>
  <si>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</si>
  <si>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</si>
  <si>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</si>
  <si>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</si>
  <si>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</si>
  <si>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</si>
  <si>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</si>
  <si>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</si>
  <si>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</si>
  <si>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</si>
  <si>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</si>
  <si>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</si>
  <si>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</si>
  <si>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</si>
  <si>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</si>
  <si>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</si>
  <si>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</si>
  <si>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</si>
  <si>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</si>
  <si>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</si>
  <si>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</si>
  <si>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</si>
  <si>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</si>
  <si>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</si>
  <si>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</si>
  <si>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</si>
  <si>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</si>
  <si>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</si>
  <si>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</si>
  <si>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</si>
  <si>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</si>
  <si>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</si>
  <si>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</si>
  <si>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</si>
  <si>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</si>
  <si>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</si>
  <si>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</si>
  <si>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</si>
  <si>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</si>
  <si>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</si>
  <si>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</si>
  <si>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</si>
  <si>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</si>
  <si>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</si>
  <si>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</si>
  <si>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</si>
  <si>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</si>
  <si>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</si>
  <si>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</si>
  <si>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</si>
  <si>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</si>
  <si>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</si>
  <si>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</si>
  <si>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</si>
  <si>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</si>
  <si>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</si>
  <si>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</si>
  <si>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</si>
  <si>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</si>
  <si>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</si>
  <si>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</si>
  <si>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</si>
  <si>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</si>
  <si>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</si>
  <si>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</si>
  <si>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</si>
  <si>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</si>
  <si>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</si>
  <si>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</si>
  <si>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</si>
  <si>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</si>
  <si>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</si>
  <si>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</si>
  <si>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</si>
  <si>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</si>
  <si>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</si>
  <si>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</si>
  <si>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</si>
  <si>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</si>
  <si>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</si>
  <si>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</si>
  <si>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</si>
  <si>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</si>
  <si>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</si>
  <si>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</si>
  <si>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</si>
  <si>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</si>
  <si>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</si>
  <si>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</si>
  <si>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</si>
  <si>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</si>
  <si>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</si>
  <si>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</si>
  <si>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</si>
  <si>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</si>
  <si>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</si>
  <si>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</si>
  <si>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</si>
  <si>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</si>
  <si>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</si>
  <si>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</si>
  <si>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</si>
  <si>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</si>
  <si>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</si>
  <si>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</si>
  <si>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</si>
  <si>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</si>
  <si>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</si>
  <si>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</si>
  <si>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</si>
  <si>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</si>
  <si>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</si>
  <si>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</si>
  <si>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</si>
  <si>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</si>
  <si>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</si>
  <si>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</si>
  <si>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</si>
  <si>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</si>
  <si>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</si>
  <si>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</si>
  <si>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</si>
  <si>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</si>
  <si>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</si>
  <si>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</si>
  <si>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</si>
  <si>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</si>
  <si>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</si>
  <si>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</si>
  <si>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</si>
  <si>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</si>
  <si>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</si>
  <si>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</si>
  <si>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</si>
  <si>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</si>
  <si>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</si>
  <si>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</si>
  <si>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</si>
  <si>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</si>
  <si>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</si>
  <si>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</si>
  <si>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</si>
  <si>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</si>
  <si>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</si>
  <si>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</si>
  <si>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</si>
  <si>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</si>
  <si>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</si>
  <si>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</si>
  <si>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</si>
  <si>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</si>
  <si>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</si>
  <si>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</si>
  <si>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</si>
  <si>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</si>
  <si>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</si>
  <si>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</si>
  <si>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</si>
  <si>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</si>
  <si>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</si>
  <si>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</si>
  <si>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</si>
  <si>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</si>
  <si>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</si>
  <si>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</si>
  <si>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</si>
  <si>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</si>
  <si>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</si>
  <si>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</si>
  <si>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</si>
  <si>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</si>
  <si>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</si>
  <si>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</si>
  <si>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</si>
  <si>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</si>
  <si>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</si>
  <si>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</si>
  <si>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</si>
  <si>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</si>
  <si>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</si>
  <si>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</si>
  <si>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</si>
  <si>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</si>
  <si>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</si>
  <si>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</si>
  <si>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</si>
  <si>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</si>
  <si>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</si>
  <si>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</si>
  <si>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</si>
  <si>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</si>
  <si>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</si>
  <si>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</si>
  <si>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</si>
  <si>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</si>
  <si>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</si>
  <si>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</si>
  <si>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</si>
  <si>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</si>
  <si>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</si>
  <si>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</si>
  <si>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</si>
  <si>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</si>
  <si>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</si>
  <si>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</si>
  <si>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</si>
  <si>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</si>
  <si>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</si>
  <si>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</si>
  <si>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</si>
  <si>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</si>
  <si>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</si>
  <si>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</si>
  <si>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</si>
  <si>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</si>
  <si>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2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</si>
  <si>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</si>
  <si>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</si>
  <si>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</si>
  <si>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</si>
  <si>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</si>
  <si>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</si>
  <si>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</si>
  <si>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</si>
  <si>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</si>
  <si>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</si>
  <si>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</si>
  <si>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</si>
  <si>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</si>
  <si>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</si>
  <si>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</si>
  <si>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</si>
  <si>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</si>
  <si>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</si>
  <si>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</si>
  <si>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</si>
  <si>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</si>
  <si>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</si>
  <si>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</si>
  <si>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</si>
  <si>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</si>
  <si>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</si>
  <si>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</si>
  <si>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</si>
  <si>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</si>
  <si>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</si>
  <si>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</si>
  <si>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</si>
  <si>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</si>
  <si>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</si>
  <si>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</si>
  <si>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</si>
  <si>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</si>
  <si>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</si>
  <si>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</si>
  <si>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</si>
  <si>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</si>
  <si>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</si>
  <si>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</si>
  <si>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</si>
  <si>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</si>
  <si>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</si>
  <si>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</si>
  <si>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</si>
  <si>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</si>
  <si>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</si>
  <si>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</si>
  <si>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</si>
  <si>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</si>
  <si>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</si>
  <si>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</si>
  <si>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</si>
  <si>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</si>
  <si>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</si>
  <si>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</si>
  <si>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</si>
  <si>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</si>
  <si>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</si>
  <si>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</si>
  <si>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</si>
  <si>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</si>
  <si>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</si>
  <si>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</si>
  <si>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</si>
  <si>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</si>
  <si>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</si>
  <si>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</si>
  <si>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</si>
  <si>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</si>
  <si>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</si>
  <si>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</si>
  <si>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</si>
  <si>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</si>
  <si>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</si>
  <si>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</si>
  <si>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</si>
  <si>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</si>
  <si>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</si>
  <si>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</si>
  <si>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</si>
  <si>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</si>
  <si>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</si>
  <si>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</si>
  <si>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</si>
  <si>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</si>
  <si>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</si>
  <si>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</si>
  <si>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</si>
  <si>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</si>
  <si>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</si>
  <si>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</si>
  <si>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</si>
  <si>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</si>
  <si>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</si>
  <si>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</si>
  <si>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</si>
  <si>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</si>
  <si>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</si>
  <si>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</si>
  <si>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</si>
  <si>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</si>
  <si>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</si>
  <si>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</si>
  <si>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</si>
  <si>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</si>
  <si>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</si>
  <si>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</si>
  <si>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</si>
  <si>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</si>
  <si>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</si>
  <si>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</si>
  <si>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</si>
  <si>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</si>
  <si>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digital e analógico,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</si>
  <si>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</si>
  <si>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</si>
  <si>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</si>
  <si>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</si>
  <si>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</si>
  <si>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</si>
  <si>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</si>
  <si>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</si>
  <si>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</si>
  <si>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</si>
  <si>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</si>
  <si>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</si>
  <si>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</si>
  <si>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</si>
  <si>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</si>
  <si>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</si>
  <si>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</si>
  <si>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</si>
  <si>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</si>
  <si>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</si>
  <si>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</si>
  <si>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</si>
  <si>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</si>
  <si>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</si>
  <si>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</si>
  <si>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</si>
  <si>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</si>
  <si>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</si>
  <si>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</si>
  <si>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</si>
  <si>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</si>
  <si>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</si>
  <si>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</si>
  <si>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</si>
  <si>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</si>
  <si>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</si>
  <si>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</si>
  <si>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</si>
  <si>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</si>
  <si>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</si>
  <si>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</si>
  <si>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</si>
  <si>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</si>
  <si>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</si>
  <si>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</si>
  <si>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</si>
  <si>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</si>
  <si>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</si>
  <si>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</si>
  <si>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</si>
  <si>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</si>
  <si>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</si>
  <si>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</si>
  <si>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</si>
  <si>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</si>
  <si>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</si>
  <si>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</si>
  <si>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</si>
  <si>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</si>
  <si>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</si>
  <si>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</si>
  <si>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</si>
  <si>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</si>
  <si>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</si>
  <si>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</si>
  <si>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</si>
  <si>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</si>
  <si>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</si>
  <si>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</si>
  <si>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</si>
  <si>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</si>
  <si>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</si>
  <si>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</si>
  <si>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</si>
  <si>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</si>
  <si>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</si>
  <si>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</si>
  <si>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</si>
  <si>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</si>
  <si>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</si>
  <si>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</si>
  <si>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</si>
  <si>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</si>
  <si>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</si>
  <si>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</si>
  <si>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</si>
  <si>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</si>
  <si>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</si>
  <si>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</si>
  <si>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</si>
  <si>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</si>
  <si>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</si>
  <si>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</si>
  <si>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</si>
  <si>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</si>
  <si>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</si>
  <si>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</si>
  <si>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</si>
  <si>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</si>
  <si>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</si>
  <si>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</si>
  <si>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</si>
  <si>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</si>
  <si>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</si>
  <si>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</si>
  <si>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</si>
  <si>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</si>
  <si>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</si>
  <si>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</si>
  <si>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</si>
  <si>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</si>
  <si>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</si>
  <si>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</si>
  <si>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</si>
  <si>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</si>
  <si>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</si>
  <si>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</si>
  <si>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</si>
  <si>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</si>
  <si>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</si>
  <si>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</si>
  <si>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</si>
  <si>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</si>
  <si>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</si>
  <si>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</si>
  <si>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</si>
  <si>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</si>
  <si>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</si>
  <si>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</si>
  <si>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</si>
  <si>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</si>
  <si>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</si>
  <si>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</si>
  <si>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</si>
  <si>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</si>
  <si>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</si>
  <si>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</si>
  <si>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</si>
  <si>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</si>
  <si>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</si>
  <si>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</si>
  <si>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</si>
  <si>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</si>
  <si>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</si>
  <si>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</si>
  <si>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</si>
  <si>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</si>
  <si>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</si>
  <si>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</si>
  <si>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</si>
  <si>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</si>
  <si>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</si>
  <si>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</si>
  <si>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</si>
  <si>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</si>
  <si>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</si>
  <si>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</si>
  <si>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</si>
  <si>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</si>
  <si>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</si>
  <si>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</si>
  <si>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</si>
  <si>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</si>
  <si>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</si>
  <si>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</si>
  <si>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</si>
  <si>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</si>
  <si>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</si>
  <si>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</si>
  <si>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</si>
  <si>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</si>
  <si>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</si>
  <si>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</si>
  <si>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</si>
  <si>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</si>
  <si>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</si>
  <si>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</si>
  <si>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</si>
  <si>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</si>
  <si>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</si>
  <si>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</si>
  <si>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</si>
  <si>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</si>
  <si>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</si>
  <si>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</si>
  <si>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</si>
  <si>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</si>
  <si>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</si>
  <si>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</si>
  <si>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</si>
  <si>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</si>
  <si>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</si>
  <si>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</si>
  <si>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</si>
  <si>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</si>
  <si>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</si>
  <si>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</si>
  <si>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</si>
  <si>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</si>
  <si>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</si>
  <si>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70.06.010</t>
  </si>
  <si>
    <t>Tacha refletiva monodirecional tipo III ou IV, prismática/vítrea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</si>
  <si>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</si>
  <si>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</si>
  <si>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</si>
  <si>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</si>
  <si>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</si>
  <si>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</si>
  <si>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</si>
  <si>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</si>
  <si>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</si>
  <si>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</si>
  <si>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</si>
  <si>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</si>
  <si>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</si>
  <si>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</si>
  <si>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</si>
  <si>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</si>
  <si>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</si>
  <si>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</si>
  <si>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</si>
  <si>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</si>
  <si>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</si>
  <si>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</si>
  <si>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</si>
  <si>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</si>
  <si>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</si>
  <si>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</si>
  <si>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</si>
  <si>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</si>
  <si>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</si>
  <si>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</si>
  <si>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</si>
  <si>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</si>
  <si>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</si>
  <si>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</si>
  <si>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</si>
  <si>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</si>
  <si>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EQDIA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</si>
  <si>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</si>
  <si>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</si>
  <si>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</si>
  <si>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</si>
  <si>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</si>
  <si>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</si>
  <si>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</si>
  <si>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</si>
  <si>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</si>
  <si>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</si>
  <si>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</si>
  <si>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</si>
  <si>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</si>
  <si>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</si>
  <si>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</si>
  <si>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</si>
  <si>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</si>
  <si>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</si>
  <si>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</si>
  <si>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</si>
  <si>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</si>
  <si>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</si>
  <si>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</si>
  <si>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</si>
  <si>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</si>
  <si>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</si>
  <si>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</si>
  <si>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</si>
  <si>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</si>
  <si>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</si>
  <si>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</si>
  <si>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</si>
  <si>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</si>
  <si>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</si>
  <si>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</si>
  <si>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</si>
  <si>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</si>
  <si>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</si>
  <si>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</si>
  <si>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</si>
  <si>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</si>
  <si>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</si>
  <si>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</si>
  <si>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</si>
  <si>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COTAÇÃO 01</t>
  </si>
  <si>
    <t>COTAÇÃO 19</t>
  </si>
  <si>
    <t>COTAÇÃO 02</t>
  </si>
  <si>
    <t>COTAÇÃO 03</t>
  </si>
  <si>
    <t>COTAÇÃO 04</t>
  </si>
  <si>
    <t>COTAÇÃO 05</t>
  </si>
  <si>
    <t>COTAÇÃO 06</t>
  </si>
  <si>
    <t>COTAÇÃO 07</t>
  </si>
  <si>
    <t>COTAÇÃO 08</t>
  </si>
  <si>
    <t>COTAÇÃO 13</t>
  </si>
  <si>
    <t>COTAÇÃO 09</t>
  </si>
  <si>
    <t>COTAÇÃO 10</t>
  </si>
  <si>
    <t>COTAÇÃO 11</t>
  </si>
  <si>
    <t>COTAÇÃO 12</t>
  </si>
  <si>
    <t>COTAÇÃO 14</t>
  </si>
  <si>
    <t>COTAÇÃO 15</t>
  </si>
  <si>
    <t>COTAÇÃO 16</t>
  </si>
  <si>
    <t>COTAÇÃO 17</t>
  </si>
  <si>
    <t>COTAÇÃO 18</t>
  </si>
  <si>
    <t>COTAÇÃO 20</t>
  </si>
  <si>
    <t>COTAÇÃO 21</t>
  </si>
  <si>
    <t>COTAÇÃO 22</t>
  </si>
  <si>
    <t>COTAÇÃO 23</t>
  </si>
  <si>
    <t>COTAÇÃO 24</t>
  </si>
  <si>
    <t>COTAÇÃO 25</t>
  </si>
  <si>
    <t>COTAÇÃO 26</t>
  </si>
  <si>
    <t>COTAÇÃO 27</t>
  </si>
  <si>
    <t>COTAÇÃO 28</t>
  </si>
  <si>
    <t>COTAÇÃO 29</t>
  </si>
  <si>
    <t>COTAÇÃO 30</t>
  </si>
  <si>
    <t>COTAÇÃO 31</t>
  </si>
  <si>
    <t>COTAÇÃO 32</t>
  </si>
  <si>
    <t>COTAÇÃO 33</t>
  </si>
  <si>
    <t>COTAÇÃO 34</t>
  </si>
  <si>
    <t>COTAÇÃO 35</t>
  </si>
  <si>
    <t>COTAÇÃO 36</t>
  </si>
  <si>
    <t>COTAÇÃO 37</t>
  </si>
  <si>
    <t>COTAÇÃO 38</t>
  </si>
  <si>
    <t>COTAÇÃO 39</t>
  </si>
  <si>
    <t>COTAÇÃO 40</t>
  </si>
  <si>
    <t>COTAÇÃO 41</t>
  </si>
  <si>
    <t>COTAÇÃO 42</t>
  </si>
  <si>
    <t>COTAÇÃO 43</t>
  </si>
  <si>
    <t>COTAÇÃO 44</t>
  </si>
  <si>
    <t>COTAÇÃO 45</t>
  </si>
  <si>
    <t>COTAÇÃO 46</t>
  </si>
  <si>
    <t>COTAÇÃO 47</t>
  </si>
  <si>
    <t>COTAÇÃO 48</t>
  </si>
  <si>
    <t>COTAÇÃO 49</t>
  </si>
  <si>
    <t>COTAÇÃO 50</t>
  </si>
  <si>
    <t>COTAÇÃO 51</t>
  </si>
  <si>
    <t>REMOÇÃO (M3)
ESCAVAÇÃO  - PAVIMENTO</t>
  </si>
  <si>
    <t>GEP</t>
  </si>
  <si>
    <t>WOLT</t>
  </si>
  <si>
    <t>VALOR MÉDIA</t>
  </si>
  <si>
    <t>COMPOSIÇÃO</t>
  </si>
  <si>
    <t>4.11</t>
  </si>
  <si>
    <t>PREFEITURA MUNICIPAL DE CARAPICUÍBA</t>
  </si>
  <si>
    <t>TELA PLASTICA LARANJA, TIPO TAPUME PARA SINALIZACAO, MALHA RETANGULAR, ROLO 1.20 X 50 M (L X C)</t>
  </si>
  <si>
    <t>Canal monobloco com corpo e grelha em concreto polímero com efeito autolimpante - carga de controle de 900 kN - 100,0 x 26,0 x 53,0 cm - fornecimento e instalação em pavimento de concreto</t>
  </si>
  <si>
    <t>ABRAÇADEIRA NYLON NATURAL 390 x 7,6 MM</t>
  </si>
  <si>
    <t>SMOP ILUM</t>
  </si>
  <si>
    <t>CP-ILU-001-24250038</t>
  </si>
  <si>
    <t>ABRACADEIRA DE NYLON PARA AMARRACAO DE CABOS, COMPRIMENTO DE 200 X *4,6* MM</t>
  </si>
  <si>
    <t>Fornecimento e colocacao de chumbadores expansiveis d=3/4"</t>
  </si>
  <si>
    <t>SP EDUCAÇÃO</t>
  </si>
  <si>
    <t>16.45.001</t>
  </si>
  <si>
    <t>Fornecimento e colocacao de chumbadores expansiveis d=1/2"</t>
  </si>
  <si>
    <t>16.45.002</t>
  </si>
  <si>
    <t>FECHO PARA FITA DE AÇO INÓX 3/4"</t>
  </si>
  <si>
    <t>CP-ILU-158-50319789</t>
  </si>
  <si>
    <t>FITA AUTO FUSÃO ROLO 10 M</t>
  </si>
  <si>
    <t>SMOP</t>
  </si>
  <si>
    <t>ELE-052</t>
  </si>
  <si>
    <t>CPTM</t>
  </si>
  <si>
    <t>FITA ACO INOX PARA CINTAR POSTE, L = 19 MM, E = 0,5 MM (ROLO DE 30M)</t>
  </si>
  <si>
    <t>Fita isolante de 20 m, ref. 3M Scoth 33MR ou equivalente - uso especial</t>
  </si>
  <si>
    <t>B.07.000.049501</t>
  </si>
  <si>
    <t>CONECTOR DE DERIVAÇÃO PERFURANTE 120 X 35 MM² (RABICHO)</t>
  </si>
  <si>
    <t>ILU-131</t>
  </si>
  <si>
    <t>CONECTOR METALICO TIPO PARAFUSO FENDIDO (SPLIT BOLT), PARA CABOS ATE 120 MM2</t>
  </si>
  <si>
    <t>CONECTOR SPLIT-BOLT, PARA SPDA, PARA CABOS ATÉ 35 MM2 - FORNECIMENTO E INSTALAÇÃO. AF_08/2023</t>
  </si>
  <si>
    <t>CABO DE COBRE FLEXÍVEL ISOLADO, 240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</si>
  <si>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</si>
  <si>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35 MM², 0,6/1,0 KV, PARA REDE AÉREA DE DISTRIBUIÇÃO DE ENERGIA ELÉTRICA DE BAIXA TENSÃO - FORNECIMENTO E INSTALAÇÃO. AF_07/2020</t>
  </si>
  <si>
    <t>CABO DE COBRE FLEXÍVEL ISOLADO, 95 MM², ANTI-CHAMA 0,6/1,0 KV, PARA REDE ENTERRADA DE DISTRIBUIÇÃO DE ENERGIA ELÉTRICA - FORNECIMENTO E INSTALAÇÃO. AF_12/2021</t>
  </si>
  <si>
    <t>TERMINAL METALICO A PRESSAO PARA 1 CABO DE 95 A 120 MM2, COM 2 FUROS PARA FIXACAO</t>
  </si>
  <si>
    <t>Terminal ou conector de pressao para cabo 240mm</t>
  </si>
  <si>
    <t>09.82.035</t>
  </si>
  <si>
    <t>ELETRODUTO FLEXÍVEL CORRUGADO, PEAD, DN 40 MM (1 1/4"), PARA CIRCUITOS TERMINAIS, INSTALADO EM FORRO - FORNECIMENTO E INSTALAÇÃO. AF_03/2023_PA</t>
  </si>
  <si>
    <t>Eletroduto em polietileno de 32mm-inclusive conexoes</t>
  </si>
  <si>
    <t>ELETRODUTO FLEXÍVEL CORRUGADO, PEAD, DN 50 (1 1/2"), PARA REDE ENTERRADA DE DISTRIBUIÇÃO DE ENERGIA ELÉTRICA - FORNECIMENTO E INSTALAÇÃO. AF_12/2021</t>
  </si>
  <si>
    <t>Fita de advertência de rede elétrica enterrada</t>
  </si>
  <si>
    <t>CAIXA ENTERRADA ELÉTRICA RETANGULAR, EM ALVENARIA COM TIJOLOS CERÂMICOS MACIÇOS, FUNDO COM BRITA, DIMENSÕES INTERNAS: 0,3X0,3X0,3 M. AF_12/2020</t>
  </si>
  <si>
    <t>CABO DE COBRE FLEXÍVEL ISOLADO, 10 MM², ANTI-CHAMA 0,6/1,0 KV, PARA CIRCUITOS TERMINAIS - FORNECIMENTO E INSTALAÇÃO. AF_03/2023</t>
  </si>
  <si>
    <t>CABO DE COBRE FLEXÍVEL ISOLADO, 16 MM², ANTI-CHAMA 0,6/1,0 KV, PARA CIRCUITOS TERMINAIS - FORNECIMENTO E INSTALAÇÃO. AF_03/2023</t>
  </si>
  <si>
    <t>Cabo de cobre nu # 16,0 mm²</t>
  </si>
  <si>
    <t>02.03.10.100.146</t>
  </si>
  <si>
    <t>CONECTOR PARA HASTE "COPPERWELD"</t>
  </si>
  <si>
    <t>09.083.091 (E)</t>
  </si>
  <si>
    <t>MAPA DE COTAÇÕES</t>
  </si>
  <si>
    <t>ÁREA = 3,00X6,00MX02 UNIDADES</t>
  </si>
  <si>
    <t>MT</t>
  </si>
  <si>
    <t>Etapa</t>
  </si>
  <si>
    <t xml:space="preserve"> 1º Mês</t>
  </si>
  <si>
    <t xml:space="preserve"> 2º Mês</t>
  </si>
  <si>
    <t>R$</t>
  </si>
  <si>
    <t>DA ETAPA</t>
  </si>
  <si>
    <t>1.2</t>
  </si>
  <si>
    <t>1.3</t>
  </si>
  <si>
    <t>1.4</t>
  </si>
  <si>
    <t>A</t>
  </si>
  <si>
    <t>TOTAL SEM BDI</t>
  </si>
  <si>
    <t>B</t>
  </si>
  <si>
    <t>CONTROLE TÉCNOLOGICO</t>
  </si>
  <si>
    <t>C</t>
  </si>
  <si>
    <t>BDI</t>
  </si>
  <si>
    <t>A+B+C</t>
  </si>
  <si>
    <t>(R$) MENSAL COM BDI</t>
  </si>
  <si>
    <t>% MENSAL</t>
  </si>
  <si>
    <t>% ACUMULADO</t>
  </si>
  <si>
    <t xml:space="preserve"> 3º Mês</t>
  </si>
  <si>
    <t xml:space="preserve"> 4º Mês</t>
  </si>
  <si>
    <t xml:space="preserve"> 5º Mês</t>
  </si>
  <si>
    <t>6º Mês</t>
  </si>
  <si>
    <t xml:space="preserve"> 7º Mês</t>
  </si>
  <si>
    <t>8º Mês</t>
  </si>
  <si>
    <t>9º Mês</t>
  </si>
  <si>
    <t xml:space="preserve"> 10º Mês</t>
  </si>
  <si>
    <t>11º Mês</t>
  </si>
  <si>
    <t>12º Mês</t>
  </si>
  <si>
    <t>1.5</t>
  </si>
  <si>
    <t>1.6</t>
  </si>
  <si>
    <t>1.7</t>
  </si>
  <si>
    <t>1.8</t>
  </si>
  <si>
    <t>1.9</t>
  </si>
  <si>
    <t>1.10</t>
  </si>
  <si>
    <t>1.11</t>
  </si>
  <si>
    <t>1.12</t>
  </si>
  <si>
    <t>1.13</t>
  </si>
  <si>
    <t>1.14</t>
  </si>
  <si>
    <t>AJUSTES NECESSÁRIO DE READEQUAÇÃO</t>
  </si>
  <si>
    <t>SICRO NOVO</t>
  </si>
  <si>
    <t>09.03.059</t>
  </si>
  <si>
    <r>
      <rPr>
        <b/>
        <sz val="14"/>
        <rFont val="Arial"/>
        <family val="2"/>
      </rPr>
      <t>OBJETO:</t>
    </r>
    <r>
      <rPr>
        <sz val="14"/>
        <rFont val="Arial"/>
        <family val="2"/>
      </rPr>
      <t xml:space="preserve"> REQUALIFICAÇÃO URBANÍSTICA DO CALÇADÃO DA AVENIDA RUI BARBOSA</t>
    </r>
  </si>
  <si>
    <r>
      <rPr>
        <b/>
        <sz val="14"/>
        <rFont val="Arial"/>
        <family val="2"/>
      </rPr>
      <t>RECURSO:</t>
    </r>
    <r>
      <rPr>
        <sz val="14"/>
        <rFont val="Arial"/>
        <family val="2"/>
      </rPr>
      <t xml:space="preserve"> PRÓPIO</t>
    </r>
  </si>
  <si>
    <t>COMP.103</t>
  </si>
  <si>
    <t>FDE</t>
  </si>
  <si>
    <t>3.3</t>
  </si>
  <si>
    <t>COTAÇÃO 52</t>
  </si>
  <si>
    <t>OBJETO: REQUALIFICAÇÃO URBANÍSTICA DO CALÇADÃO DA AVENIDA RUI BARBOSA</t>
  </si>
  <si>
    <t>RECURSO: PRÓPRIO</t>
  </si>
  <si>
    <t>(1-CP-ISS-CRPB)</t>
  </si>
  <si>
    <t xml:space="preserve"> - 1</t>
  </si>
  <si>
    <t>(1+AC + S + R + G)*(1 + DF)*(1+L)</t>
  </si>
  <si>
    <t>BDI =</t>
  </si>
  <si>
    <t>BDI PAD</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</si>
  <si>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</si>
  <si>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</si>
  <si>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</si>
  <si>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</si>
  <si>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</si>
  <si>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</si>
  <si>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</si>
  <si>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Lucro</t>
  </si>
  <si>
    <t>DF</t>
  </si>
  <si>
    <t>Despesas Financeiras</t>
  </si>
  <si>
    <t>R</t>
  </si>
  <si>
    <t>Risco</t>
  </si>
  <si>
    <t>SG</t>
  </si>
  <si>
    <t>Seguro e Garantia</t>
  </si>
  <si>
    <t>AC</t>
  </si>
  <si>
    <t>Administração Central</t>
  </si>
  <si>
    <t>BDI SEM DESONERAÇÃO</t>
  </si>
  <si>
    <t>11/092024</t>
  </si>
  <si>
    <t>11.028.000 (I)</t>
  </si>
  <si>
    <t>GUINDASTE HIDRÁULICO SOBRE PNEUS - 20/25 T</t>
  </si>
  <si>
    <t>OPERADOR DE GUINDASTE (SGSP)</t>
  </si>
  <si>
    <t>MINIESCAVADEIRA</t>
  </si>
  <si>
    <t>RETROESCAVADEIRA - CAP. CAÇAMBA FRONTAL 0,76 M3</t>
  </si>
  <si>
    <t>CAMINHÃO MB - ATEGO 1419/48 - 4800 M/M - DIESEL - COM CARROC. MAD. DE LEI CAP. 8T E GUINDASTE MUNCK PK 7.001 SLD 1</t>
  </si>
  <si>
    <t>CAMINHÃO IRRIGADEIRA - 6000 L- BASCULANTE C/CABINE.</t>
  </si>
  <si>
    <t>S.07.000.009521</t>
  </si>
  <si>
    <t>GRUPO GERADOR - 2,5/3 KVA</t>
  </si>
  <si>
    <t>03.041.000 (I)</t>
  </si>
  <si>
    <t>AJUDANTE GERAL</t>
  </si>
  <si>
    <t xml:space="preserve">	OPERADOR DE GUINDASTE (SGSP)</t>
  </si>
  <si>
    <t>GRUPO GERADOR 81KVA</t>
  </si>
  <si>
    <t>RETIRADA / TRANSPORTE / RECOLOCAÇÃO DOS QUIOSQUES EXISTENTES</t>
  </si>
  <si>
    <t>MANUTENÇÃO DIÁRIA - LIMPEZA</t>
  </si>
  <si>
    <t>ALIMENTAÇÃO ENERGIA</t>
  </si>
  <si>
    <r>
      <t xml:space="preserve">Código: </t>
    </r>
    <r>
      <rPr>
        <sz val="14"/>
        <rFont val="Arial"/>
        <family val="2"/>
      </rPr>
      <t>R05-2125-OS-21-ORÇ-001-INFRA</t>
    </r>
  </si>
  <si>
    <t>MEMÓRIA DE CÁLCULO INFRAESTRUTURA</t>
  </si>
  <si>
    <t>PLANILHA ORÇAMENTÁRIA  INFRAESTRUTURA</t>
  </si>
  <si>
    <t>CRONOGRAMA INFRAESTRUTURA</t>
  </si>
  <si>
    <t>3.4</t>
  </si>
  <si>
    <t>3.5</t>
  </si>
  <si>
    <t>3.6</t>
  </si>
  <si>
    <t>3.7</t>
  </si>
  <si>
    <t>3.8</t>
  </si>
  <si>
    <t>3.9</t>
  </si>
  <si>
    <t>3.10</t>
  </si>
  <si>
    <t>3.11</t>
  </si>
  <si>
    <t>5.12</t>
  </si>
  <si>
    <t>5.13</t>
  </si>
  <si>
    <t>5.14</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</si>
  <si>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</si>
  <si>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</si>
  <si>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</si>
  <si>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</si>
  <si>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</si>
  <si>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</si>
  <si>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</si>
  <si>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</si>
  <si>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</si>
  <si>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</si>
  <si>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</si>
  <si>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</si>
  <si>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</si>
  <si>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</si>
  <si>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</si>
  <si>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</si>
  <si>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</si>
  <si>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</si>
  <si>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</si>
  <si>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</si>
  <si>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</si>
  <si>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</si>
  <si>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</si>
  <si>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</si>
  <si>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</si>
  <si>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</si>
  <si>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</si>
  <si>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</si>
  <si>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</si>
  <si>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</si>
  <si>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</si>
  <si>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</si>
  <si>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</si>
  <si>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</si>
  <si>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</si>
  <si>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</si>
  <si>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</si>
  <si>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</si>
  <si>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</si>
  <si>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</si>
  <si>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</si>
  <si>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</si>
  <si>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</si>
  <si>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</si>
  <si>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</si>
  <si>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12.4</t>
  </si>
  <si>
    <t>12.5</t>
  </si>
  <si>
    <t>12.6</t>
  </si>
  <si>
    <t>12.7</t>
  </si>
  <si>
    <t>12.8</t>
  </si>
  <si>
    <t>12.9</t>
  </si>
  <si>
    <t>12.10</t>
  </si>
  <si>
    <t>14.2</t>
  </si>
  <si>
    <t>MINI POÇO DE INSPEÇÃO (CP-93-08) - PADRÃO ENEL OU SIMILAR</t>
  </si>
  <si>
    <t>FML</t>
  </si>
  <si>
    <r>
      <t>DATA:</t>
    </r>
    <r>
      <rPr>
        <sz val="14"/>
        <rFont val="Arial"/>
        <family val="2"/>
      </rPr>
      <t xml:space="preserve"> 14/11/2024</t>
    </r>
  </si>
  <si>
    <t>DATA : 14/11/2024</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</si>
</sst>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quot;R$ &quot;* #,##0.00_);_(&quot;R$ &quot;* \(#,##0.00\);_(&quot;R$ &quot;* \-??_);_(@_)"/>
    <numFmt numFmtId="165" formatCode="#,##0.000"/>
    <numFmt numFmtId="166" formatCode="00\-00\-00"/>
    <numFmt numFmtId="167" formatCode="#,##0.0"/>
    <numFmt numFmtId="168" formatCode="_(* #,##0.00_);_(* \(#,##0.00\);_(* &quot;-&quot;??_);_(@_)"/>
    <numFmt numFmtId="169" formatCode="#,##0.00_ ;\-#,##0.00\ "/>
    <numFmt numFmtId="170" formatCode="&quot;R$&quot;\ #,##0.00"/>
    <numFmt numFmtId="171" formatCode="&quot;R$ &quot;#,##0.00"/>
    <numFmt numFmtId="172" formatCode="#,##0.00000"/>
  </numFmts>
  <fonts count="49">
    <font>
      <sz val="11"/>
      <color theme="1"/>
      <name val="Calibri"/>
      <family val="2"/>
      <scheme val="minor"/>
    </font>
    <font>
      <sz val="10"/>
      <name val="Arial"/>
      <family val="2"/>
    </font>
    <font>
      <b/>
      <sz val="14"/>
      <color rgb="FFFFFFFF"/>
      <name val="Arial"/>
      <family val="2"/>
    </font>
    <font>
      <b/>
      <sz val="9"/>
      <color rgb="FF000000"/>
      <name val="Arial"/>
      <family val="2"/>
    </font>
    <font>
      <sz val="9"/>
      <color rgb="FF000000"/>
      <name val="Arial"/>
      <family val="2"/>
    </font>
    <font>
      <sz val="9"/>
      <color theme="1"/>
      <name val="Arial"/>
      <family val="2"/>
    </font>
    <font>
      <sz val="11"/>
      <color theme="1"/>
      <name val="Calibri"/>
      <family val="2"/>
      <scheme val="minor"/>
    </font>
    <font>
      <sz val="9"/>
      <name val="Arial"/>
      <family val="2"/>
    </font>
    <font>
      <b/>
      <sz val="16"/>
      <name val="Arial"/>
      <family val="2"/>
    </font>
    <font>
      <sz val="12"/>
      <name val="Arial"/>
      <family val="2"/>
    </font>
    <font>
      <sz val="14"/>
      <name val="Arial"/>
      <family val="2"/>
    </font>
    <font>
      <sz val="8"/>
      <name val="Arial"/>
      <family val="2"/>
    </font>
    <font>
      <sz val="8"/>
      <name val="Times New Roman"/>
      <family val="1"/>
    </font>
    <font>
      <b/>
      <sz val="18"/>
      <name val="Arial"/>
      <family val="2"/>
    </font>
    <font>
      <b/>
      <sz val="14"/>
      <name val="Arial"/>
      <family val="2"/>
    </font>
    <font>
      <b/>
      <sz val="12"/>
      <name val="Arial"/>
      <family val="2"/>
    </font>
    <font>
      <sz val="10"/>
      <color theme="1"/>
      <name val="Arial"/>
      <family val="2"/>
    </font>
    <font>
      <sz val="8"/>
      <name val="Times New Roman"/>
      <family val="1"/>
    </font>
    <font>
      <sz val="8"/>
      <name val="Calibri"/>
      <family val="2"/>
      <scheme val="minor"/>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b/>
      <sz val="11"/>
      <color theme="1"/>
      <name val="Arial"/>
      <family val="2"/>
    </font>
    <font>
      <sz val="11"/>
      <color indexed="8"/>
      <name val="Arial"/>
      <family val="2"/>
    </font>
    <font>
      <b/>
      <i/>
      <sz val="11"/>
      <color indexed="8"/>
      <name val="Arial"/>
      <family val="2"/>
    </font>
    <font>
      <b/>
      <i/>
      <sz val="10"/>
      <name val="Arial"/>
      <family val="2"/>
    </font>
    <font>
      <b/>
      <sz val="12"/>
      <color rgb="FFFFFFFF"/>
      <name val="Arial"/>
      <family val="2"/>
    </font>
    <font>
      <sz val="11"/>
      <name val="Calibri"/>
      <family val="2"/>
      <scheme val="minor"/>
    </font>
    <font>
      <sz val="24"/>
      <name val="Arial"/>
      <family val="2"/>
    </font>
    <font>
      <sz val="10"/>
      <name val="MS Sans Serif"/>
      <family val="2"/>
    </font>
    <font>
      <b/>
      <sz val="10"/>
      <name val="Arial"/>
      <family val="2"/>
    </font>
    <font>
      <b/>
      <sz val="10"/>
      <color theme="1"/>
      <name val="Arial"/>
      <family val="2"/>
    </font>
    <font>
      <sz val="10"/>
      <color indexed="8"/>
      <name val="Arial"/>
      <family val="2"/>
    </font>
    <font>
      <b/>
      <sz val="9"/>
      <name val="Arial"/>
      <family val="2"/>
    </font>
    <font>
      <b/>
      <sz val="11"/>
      <color rgb="FFFF0000"/>
      <name val="Calibri"/>
      <family val="2"/>
      <scheme val="minor"/>
    </font>
    <font>
      <b/>
      <sz val="16"/>
      <color rgb="FFFFFFFF"/>
      <name val="Arial"/>
      <family val="2"/>
    </font>
    <font>
      <sz val="11"/>
      <color rgb="FF000000"/>
      <name val="Arial"/>
      <family val="2"/>
    </font>
    <font>
      <sz val="8"/>
      <name val="Times New Roman"/>
      <family val="1"/>
    </font>
    <font>
      <sz val="20"/>
      <color theme="1"/>
      <name val="Calibri"/>
      <family val="2"/>
      <scheme val="minor"/>
    </font>
    <font>
      <sz val="22"/>
      <color theme="1"/>
      <name val="Calibri"/>
      <family val="2"/>
      <scheme val="minor"/>
    </font>
    <font>
      <b/>
      <sz val="11"/>
      <name val="Arial"/>
      <family val="2"/>
    </font>
    <font>
      <i/>
      <sz val="12"/>
      <name val="Calibri"/>
      <family val="2"/>
    </font>
    <font>
      <i/>
      <u/>
      <sz val="12"/>
      <name val="Calibri"/>
      <family val="2"/>
    </font>
    <font>
      <sz val="11"/>
      <name val="Arial"/>
      <family val="2"/>
    </font>
    <font>
      <sz val="14"/>
      <name val="Times New Roman"/>
      <family val="1"/>
    </font>
    <font>
      <b/>
      <sz val="20"/>
      <name val="Arial"/>
      <family val="2"/>
    </font>
    <font>
      <u/>
      <sz val="12"/>
      <name val="Arial"/>
      <family val="2"/>
    </font>
  </fonts>
  <fills count="2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FFFFFF"/>
      </patternFill>
    </fill>
    <fill>
      <patternFill patternType="solid">
        <fgColor theme="0" tint="-0.34998626667073579"/>
        <bgColor rgb="FF000000"/>
      </patternFill>
    </fill>
    <fill>
      <patternFill patternType="solid">
        <fgColor theme="0" tint="-0.34998626667073579"/>
        <bgColor rgb="FF0000FF"/>
      </patternFill>
    </fill>
    <fill>
      <patternFill patternType="solid">
        <fgColor theme="0" tint="-0.34998626667073579"/>
        <bgColor indexed="64"/>
      </patternFill>
    </fill>
    <fill>
      <patternFill patternType="solid">
        <fgColor rgb="FFFFFF00"/>
        <bgColor indexed="64"/>
      </patternFill>
    </fill>
    <fill>
      <patternFill patternType="solid">
        <fgColor theme="0" tint="-0.14999847407452621"/>
        <bgColor indexed="9"/>
      </patternFill>
    </fill>
    <fill>
      <patternFill patternType="solid">
        <fgColor indexed="9"/>
        <bgColor indexed="9"/>
      </patternFill>
    </fill>
    <fill>
      <patternFill patternType="solid">
        <fgColor theme="0" tint="-0.34998626667073579"/>
        <bgColor indexed="9"/>
      </patternFill>
    </fill>
    <fill>
      <patternFill patternType="solid">
        <fgColor theme="4" tint="0.79998168889431442"/>
        <bgColor indexed="9"/>
      </patternFill>
    </fill>
    <fill>
      <patternFill patternType="solid">
        <fgColor theme="4" tint="0.79998168889431442"/>
        <bgColor indexed="64"/>
      </patternFill>
    </fill>
    <fill>
      <patternFill patternType="solid">
        <fgColor theme="4"/>
        <bgColor rgb="FF000000"/>
      </patternFill>
    </fill>
    <fill>
      <patternFill patternType="solid">
        <fgColor theme="4"/>
        <bgColor rgb="FF0000FF"/>
      </patternFill>
    </fill>
    <fill>
      <patternFill patternType="solid">
        <fgColor theme="4" tint="0.59999389629810485"/>
        <bgColor indexed="64"/>
      </patternFill>
    </fill>
    <fill>
      <patternFill patternType="solid">
        <fgColor theme="4" tint="0.39997558519241921"/>
        <bgColor indexed="9"/>
      </patternFill>
    </fill>
    <fill>
      <patternFill patternType="solid">
        <fgColor theme="4" tint="0.39997558519241921"/>
        <bgColor indexed="64"/>
      </patternFill>
    </fill>
    <fill>
      <patternFill patternType="solid">
        <fgColor theme="4" tint="0.79998168889431442"/>
        <bgColor indexed="26"/>
      </patternFill>
    </fill>
  </fills>
  <borders count="10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top style="thin">
        <color rgb="FF000000"/>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8"/>
      </right>
      <top style="medium">
        <color indexed="64"/>
      </top>
      <bottom/>
      <diagonal/>
    </border>
    <border>
      <left/>
      <right style="medium">
        <color indexed="8"/>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8"/>
      </bottom>
      <diagonal/>
    </border>
    <border>
      <left style="medium">
        <color indexed="64"/>
      </left>
      <right style="medium">
        <color indexed="64"/>
      </right>
      <top style="medium">
        <color indexed="64"/>
      </top>
      <bottom style="thin">
        <color indexed="8"/>
      </bottom>
      <diagonal/>
    </border>
    <border>
      <left/>
      <right style="thin">
        <color indexed="8"/>
      </right>
      <top style="medium">
        <color indexed="64"/>
      </top>
      <bottom style="thin">
        <color indexed="8"/>
      </bottom>
      <diagonal/>
    </border>
    <border>
      <left/>
      <right/>
      <top style="medium">
        <color indexed="64"/>
      </top>
      <bottom style="thin">
        <color indexed="8"/>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8"/>
      </right>
      <top/>
      <bottom style="medium">
        <color indexed="64"/>
      </bottom>
      <diagonal/>
    </border>
    <border>
      <left style="thin">
        <color indexed="8"/>
      </left>
      <right/>
      <top style="medium">
        <color indexed="64"/>
      </top>
      <bottom style="thin">
        <color indexed="8"/>
      </bottom>
      <diagonal/>
    </border>
    <border>
      <left style="medium">
        <color indexed="64"/>
      </left>
      <right style="medium">
        <color indexed="64"/>
      </right>
      <top style="thin">
        <color indexed="8"/>
      </top>
      <bottom style="medium">
        <color indexed="64"/>
      </bottom>
      <diagonal/>
    </border>
    <border>
      <left style="thin">
        <color indexed="8"/>
      </left>
      <right style="thin">
        <color indexed="8"/>
      </right>
      <top style="medium">
        <color indexed="64"/>
      </top>
      <bottom style="thin">
        <color indexed="8"/>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ck">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style="thick">
        <color indexed="64"/>
      </top>
      <bottom/>
      <diagonal/>
    </border>
    <border>
      <left/>
      <right/>
      <top/>
      <bottom style="thick">
        <color indexed="64"/>
      </bottom>
      <diagonal/>
    </border>
    <border>
      <left style="medium">
        <color indexed="64"/>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right/>
      <top style="thin">
        <color indexed="64"/>
      </top>
      <bottom style="thin">
        <color rgb="FF000000"/>
      </bottom>
      <diagonal/>
    </border>
    <border>
      <left style="medium">
        <color indexed="64"/>
      </left>
      <right/>
      <top style="thin">
        <color rgb="FF000000"/>
      </top>
      <bottom style="thin">
        <color rgb="FF000000"/>
      </bottom>
      <diagonal/>
    </border>
  </borders>
  <cellStyleXfs count="33">
    <xf numFmtId="0" fontId="0" fillId="0" borderId="0"/>
    <xf numFmtId="0" fontId="1" fillId="0" borderId="0"/>
    <xf numFmtId="164" fontId="1" fillId="0" borderId="0"/>
    <xf numFmtId="9" fontId="6" fillId="0" borderId="0" applyFont="0" applyFill="0" applyBorder="0" applyAlignment="0" applyProtection="0"/>
    <xf numFmtId="0" fontId="1" fillId="0" borderId="0"/>
    <xf numFmtId="0" fontId="12" fillId="0" borderId="0"/>
    <xf numFmtId="9" fontId="17" fillId="0" borderId="0" applyFont="0" applyFill="0" applyBorder="0" applyAlignment="0" applyProtection="0"/>
    <xf numFmtId="43" fontId="6" fillId="0" borderId="0" applyFont="0" applyFill="0" applyBorder="0" applyAlignment="0" applyProtection="0"/>
    <xf numFmtId="0" fontId="19" fillId="0" borderId="0"/>
    <xf numFmtId="168" fontId="19" fillId="0" borderId="0" applyFont="0" applyFill="0" applyBorder="0" applyAlignment="0" applyProtection="0"/>
    <xf numFmtId="0" fontId="1" fillId="0" borderId="0"/>
    <xf numFmtId="0" fontId="31" fillId="0" borderId="0"/>
    <xf numFmtId="0" fontId="1" fillId="0" borderId="0"/>
    <xf numFmtId="0" fontId="6" fillId="0" borderId="0"/>
    <xf numFmtId="0" fontId="6" fillId="0" borderId="0"/>
    <xf numFmtId="0" fontId="1" fillId="0" borderId="0"/>
    <xf numFmtId="0" fontId="38" fillId="0" borderId="0"/>
    <xf numFmtId="0" fontId="34" fillId="0" borderId="0"/>
    <xf numFmtId="0" fontId="1" fillId="0" borderId="0"/>
    <xf numFmtId="0" fontId="34" fillId="0" borderId="0"/>
    <xf numFmtId="0" fontId="39" fillId="0" borderId="0"/>
    <xf numFmtId="0" fontId="1" fillId="0" borderId="0"/>
    <xf numFmtId="0" fontId="12" fillId="0" borderId="0"/>
    <xf numFmtId="0" fontId="1" fillId="0" borderId="0"/>
    <xf numFmtId="0" fontId="6" fillId="0" borderId="0"/>
    <xf numFmtId="0" fontId="6" fillId="0" borderId="0"/>
    <xf numFmtId="0" fontId="1" fillId="0" borderId="0"/>
    <xf numFmtId="9" fontId="12"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cellStyleXfs>
  <cellXfs count="526">
    <xf numFmtId="0" fontId="0" fillId="0" borderId="0" xfId="0"/>
    <xf numFmtId="0" fontId="5" fillId="0" borderId="0" xfId="0" applyFont="1"/>
    <xf numFmtId="0" fontId="5" fillId="0" borderId="0" xfId="0" applyFont="1" applyAlignment="1">
      <alignment horizontal="center"/>
    </xf>
    <xf numFmtId="2" fontId="5" fillId="0" borderId="0" xfId="0" applyNumberFormat="1" applyFont="1"/>
    <xf numFmtId="44" fontId="5" fillId="0" borderId="0" xfId="0" applyNumberFormat="1" applyFont="1"/>
    <xf numFmtId="4" fontId="7" fillId="0" borderId="0" xfId="4" applyNumberFormat="1" applyFont="1"/>
    <xf numFmtId="0" fontId="7" fillId="0" borderId="0" xfId="4" applyFont="1" applyAlignment="1">
      <alignment horizontal="center"/>
    </xf>
    <xf numFmtId="1" fontId="10" fillId="0" borderId="0" xfId="4" applyNumberFormat="1" applyFont="1" applyAlignment="1">
      <alignment horizontal="center" vertical="center"/>
    </xf>
    <xf numFmtId="2" fontId="11" fillId="0" borderId="0" xfId="4" applyNumberFormat="1" applyFont="1" applyAlignment="1">
      <alignment horizontal="center"/>
    </xf>
    <xf numFmtId="0" fontId="11" fillId="0" borderId="0" xfId="4" applyFont="1" applyAlignment="1">
      <alignment horizontal="center"/>
    </xf>
    <xf numFmtId="0" fontId="7" fillId="0" borderId="0" xfId="4" applyFont="1"/>
    <xf numFmtId="2" fontId="11" fillId="0" borderId="0" xfId="4" applyNumberFormat="1" applyFont="1" applyAlignment="1">
      <alignment horizontal="center" vertical="center"/>
    </xf>
    <xf numFmtId="0" fontId="14" fillId="0" borderId="7" xfId="5" applyFont="1" applyBorder="1" applyAlignment="1">
      <alignment horizontal="center" vertical="center" wrapText="1"/>
    </xf>
    <xf numFmtId="0" fontId="14" fillId="0" borderId="7" xfId="5" applyFont="1" applyBorder="1" applyAlignment="1">
      <alignment horizontal="left" vertical="center" wrapText="1"/>
    </xf>
    <xf numFmtId="0" fontId="11" fillId="0" borderId="0" xfId="4" applyFont="1" applyAlignment="1">
      <alignment horizontal="center" vertical="center"/>
    </xf>
    <xf numFmtId="1" fontId="10" fillId="0" borderId="0" xfId="5" applyNumberFormat="1" applyFont="1" applyAlignment="1">
      <alignment vertical="center"/>
    </xf>
    <xf numFmtId="4" fontId="15" fillId="3" borderId="4" xfId="4" applyNumberFormat="1" applyFont="1" applyFill="1" applyBorder="1" applyAlignment="1">
      <alignment horizontal="center" vertical="center"/>
    </xf>
    <xf numFmtId="1" fontId="10" fillId="0" borderId="0" xfId="4" applyNumberFormat="1" applyFont="1" applyAlignment="1">
      <alignment horizontal="left" vertical="center"/>
    </xf>
    <xf numFmtId="166" fontId="1" fillId="2" borderId="4" xfId="4" applyNumberFormat="1" applyFill="1" applyBorder="1" applyAlignment="1">
      <alignment horizontal="center" vertical="center"/>
    </xf>
    <xf numFmtId="4" fontId="1" fillId="0" borderId="4" xfId="4" applyNumberFormat="1" applyBorder="1" applyAlignment="1">
      <alignment horizontal="center" vertical="center"/>
    </xf>
    <xf numFmtId="0" fontId="1" fillId="0" borderId="17" xfId="4" applyBorder="1" applyAlignment="1">
      <alignment vertical="center" wrapText="1"/>
    </xf>
    <xf numFmtId="166" fontId="1" fillId="0" borderId="12" xfId="4" applyNumberFormat="1" applyBorder="1" applyAlignment="1">
      <alignment horizontal="center" vertical="center"/>
    </xf>
    <xf numFmtId="4" fontId="1" fillId="0" borderId="12" xfId="4" applyNumberFormat="1" applyBorder="1" applyAlignment="1">
      <alignment horizontal="center" vertical="center"/>
    </xf>
    <xf numFmtId="4" fontId="1" fillId="0" borderId="12" xfId="4" applyNumberFormat="1" applyBorder="1" applyAlignment="1">
      <alignment horizontal="left" vertical="center" wrapText="1"/>
    </xf>
    <xf numFmtId="0" fontId="1" fillId="0" borderId="12" xfId="4" applyBorder="1" applyAlignment="1">
      <alignment horizontal="left" vertical="center" wrapText="1"/>
    </xf>
    <xf numFmtId="166" fontId="1" fillId="2" borderId="6" xfId="4" applyNumberFormat="1" applyFill="1" applyBorder="1" applyAlignment="1">
      <alignment horizontal="center" vertical="center"/>
    </xf>
    <xf numFmtId="4" fontId="1" fillId="0" borderId="6" xfId="4" applyNumberFormat="1" applyBorder="1" applyAlignment="1">
      <alignment horizontal="center" vertical="center"/>
    </xf>
    <xf numFmtId="166" fontId="1" fillId="0" borderId="7" xfId="4" applyNumberFormat="1" applyBorder="1" applyAlignment="1">
      <alignment horizontal="center" vertical="center"/>
    </xf>
    <xf numFmtId="4" fontId="1" fillId="0" borderId="7" xfId="4" applyNumberFormat="1" applyBorder="1" applyAlignment="1">
      <alignment horizontal="center" vertical="center"/>
    </xf>
    <xf numFmtId="4" fontId="1" fillId="0" borderId="7" xfId="4" applyNumberFormat="1" applyBorder="1" applyAlignment="1">
      <alignment vertical="center" wrapText="1"/>
    </xf>
    <xf numFmtId="166" fontId="1" fillId="0" borderId="6" xfId="4" applyNumberFormat="1" applyBorder="1" applyAlignment="1">
      <alignment horizontal="center" vertical="center"/>
    </xf>
    <xf numFmtId="167" fontId="10" fillId="0" borderId="0" xfId="4" applyNumberFormat="1" applyFont="1" applyAlignment="1">
      <alignment horizontal="center" vertical="center"/>
    </xf>
    <xf numFmtId="4" fontId="7" fillId="0" borderId="0" xfId="4" applyNumberFormat="1" applyFont="1" applyAlignment="1">
      <alignment horizontal="left"/>
    </xf>
    <xf numFmtId="165" fontId="7" fillId="0" borderId="0" xfId="4" applyNumberFormat="1" applyFont="1" applyAlignment="1">
      <alignment horizontal="center"/>
    </xf>
    <xf numFmtId="0" fontId="16" fillId="0" borderId="18" xfId="5" applyFont="1" applyBorder="1" applyAlignment="1">
      <alignment horizontal="center" vertical="center"/>
    </xf>
    <xf numFmtId="0" fontId="16" fillId="0" borderId="19" xfId="5" applyFont="1" applyBorder="1" applyAlignment="1">
      <alignment horizontal="center" vertical="center"/>
    </xf>
    <xf numFmtId="0" fontId="16" fillId="0" borderId="20" xfId="5" applyFont="1" applyBorder="1" applyAlignment="1">
      <alignment horizontal="center" vertical="center"/>
    </xf>
    <xf numFmtId="4" fontId="16" fillId="0" borderId="4" xfId="5" applyNumberFormat="1" applyFont="1" applyBorder="1" applyAlignment="1">
      <alignment horizontal="center" vertical="center"/>
    </xf>
    <xf numFmtId="10" fontId="1" fillId="0" borderId="15" xfId="4" applyNumberFormat="1" applyBorder="1" applyAlignment="1">
      <alignment horizontal="center" vertical="center"/>
    </xf>
    <xf numFmtId="2" fontId="16" fillId="0" borderId="4" xfId="5" applyNumberFormat="1" applyFont="1" applyBorder="1" applyAlignment="1">
      <alignment horizontal="center" vertical="center"/>
    </xf>
    <xf numFmtId="166" fontId="1" fillId="0" borderId="21" xfId="4" applyNumberFormat="1" applyBorder="1" applyAlignment="1">
      <alignment horizontal="center" vertical="center"/>
    </xf>
    <xf numFmtId="4" fontId="1" fillId="0" borderId="21" xfId="4" applyNumberFormat="1" applyBorder="1" applyAlignment="1">
      <alignment horizontal="center" vertical="center"/>
    </xf>
    <xf numFmtId="0" fontId="7" fillId="0" borderId="21" xfId="4" applyFont="1" applyBorder="1"/>
    <xf numFmtId="9" fontId="1" fillId="0" borderId="4" xfId="6" applyFont="1" applyFill="1" applyBorder="1" applyAlignment="1">
      <alignment horizontal="center" vertical="center" wrapText="1"/>
    </xf>
    <xf numFmtId="2" fontId="16" fillId="0" borderId="22" xfId="5" applyNumberFormat="1" applyFont="1" applyBorder="1" applyAlignment="1">
      <alignment horizontal="center" vertical="center"/>
    </xf>
    <xf numFmtId="0" fontId="16" fillId="0" borderId="15" xfId="5" applyFont="1" applyBorder="1" applyAlignment="1">
      <alignment vertical="center"/>
    </xf>
    <xf numFmtId="0" fontId="16" fillId="0" borderId="12" xfId="5" applyFont="1" applyBorder="1" applyAlignment="1">
      <alignment horizontal="center" vertical="center"/>
    </xf>
    <xf numFmtId="0" fontId="16" fillId="0" borderId="4" xfId="5" applyFont="1" applyBorder="1" applyAlignment="1">
      <alignment horizontal="center" vertical="center"/>
    </xf>
    <xf numFmtId="0" fontId="16" fillId="0" borderId="22" xfId="5" applyFont="1" applyBorder="1" applyAlignment="1">
      <alignment horizontal="center" vertical="center"/>
    </xf>
    <xf numFmtId="0" fontId="16" fillId="0" borderId="11" xfId="5" applyFont="1" applyBorder="1" applyAlignment="1">
      <alignment horizontal="center" vertical="center"/>
    </xf>
    <xf numFmtId="4" fontId="16" fillId="0" borderId="12" xfId="5" applyNumberFormat="1" applyFont="1" applyBorder="1" applyAlignment="1">
      <alignment horizontal="center" vertical="center"/>
    </xf>
    <xf numFmtId="0" fontId="16" fillId="0" borderId="13" xfId="5" applyFont="1" applyBorder="1" applyAlignment="1">
      <alignment horizontal="center" vertical="center"/>
    </xf>
    <xf numFmtId="4" fontId="16" fillId="0" borderId="12" xfId="5" applyNumberFormat="1" applyFont="1" applyBorder="1" applyAlignment="1">
      <alignment horizontal="right" vertical="center"/>
    </xf>
    <xf numFmtId="4" fontId="16" fillId="0" borderId="22" xfId="5" applyNumberFormat="1" applyFont="1" applyBorder="1" applyAlignment="1">
      <alignment horizontal="center" vertical="center"/>
    </xf>
    <xf numFmtId="0" fontId="16" fillId="0" borderId="17" xfId="5" applyFont="1" applyBorder="1" applyAlignment="1">
      <alignment horizontal="center" vertical="center"/>
    </xf>
    <xf numFmtId="4" fontId="16" fillId="0" borderId="15" xfId="5" applyNumberFormat="1" applyFont="1" applyBorder="1" applyAlignment="1">
      <alignment horizontal="center" vertical="center"/>
    </xf>
    <xf numFmtId="0" fontId="1" fillId="0" borderId="6" xfId="4" applyBorder="1" applyAlignment="1">
      <alignment horizontal="center" vertical="center"/>
    </xf>
    <xf numFmtId="166" fontId="1" fillId="0" borderId="4" xfId="4" applyNumberFormat="1" applyBorder="1" applyAlignment="1">
      <alignment horizontal="center" vertical="center"/>
    </xf>
    <xf numFmtId="4" fontId="7" fillId="0" borderId="0" xfId="4" applyNumberFormat="1" applyFont="1" applyAlignment="1">
      <alignment horizontal="center"/>
    </xf>
    <xf numFmtId="0" fontId="0" fillId="0" borderId="0" xfId="0" applyAlignment="1">
      <alignment vertical="center"/>
    </xf>
    <xf numFmtId="0" fontId="0" fillId="0" borderId="0" xfId="0" applyAlignment="1">
      <alignment vertical="center" wrapText="1"/>
    </xf>
    <xf numFmtId="2" fontId="0" fillId="0" borderId="0" xfId="0" applyNumberFormat="1" applyAlignment="1">
      <alignment vertical="center"/>
    </xf>
    <xf numFmtId="166" fontId="1" fillId="2" borderId="15" xfId="4" applyNumberFormat="1" applyFill="1" applyBorder="1" applyAlignment="1">
      <alignment horizontal="center" vertical="center"/>
    </xf>
    <xf numFmtId="49" fontId="0" fillId="0" borderId="0" xfId="0" applyNumberFormat="1" applyAlignment="1">
      <alignment horizontal="left" vertical="center"/>
    </xf>
    <xf numFmtId="49" fontId="19" fillId="0" borderId="0" xfId="8" applyNumberFormat="1" applyAlignment="1">
      <alignment horizontal="left" vertical="center"/>
    </xf>
    <xf numFmtId="0" fontId="23" fillId="2" borderId="0" xfId="0" applyFont="1" applyFill="1" applyAlignment="1">
      <alignment vertical="center"/>
    </xf>
    <xf numFmtId="0" fontId="0" fillId="2" borderId="0" xfId="0" applyFill="1" applyAlignment="1">
      <alignment vertical="center"/>
    </xf>
    <xf numFmtId="0" fontId="24" fillId="5" borderId="0" xfId="0" applyFont="1" applyFill="1" applyAlignment="1">
      <alignment horizontal="right" vertical="center"/>
    </xf>
    <xf numFmtId="0" fontId="19" fillId="0" borderId="0" xfId="8" applyAlignment="1">
      <alignment vertical="center" wrapText="1"/>
    </xf>
    <xf numFmtId="0" fontId="25" fillId="0" borderId="0" xfId="8" applyFont="1" applyAlignment="1">
      <alignment horizontal="center" vertical="center"/>
    </xf>
    <xf numFmtId="0" fontId="24" fillId="2" borderId="0" xfId="0" applyFont="1" applyFill="1" applyAlignment="1">
      <alignment horizontal="right" vertical="center"/>
    </xf>
    <xf numFmtId="49" fontId="24" fillId="5" borderId="0" xfId="0" applyNumberFormat="1" applyFont="1" applyFill="1" applyAlignment="1">
      <alignment horizontal="center" vertical="center"/>
    </xf>
    <xf numFmtId="0" fontId="26" fillId="0" borderId="0" xfId="8" applyFont="1" applyAlignment="1">
      <alignment horizontal="right" vertical="center"/>
    </xf>
    <xf numFmtId="10" fontId="26" fillId="5" borderId="0" xfId="8" applyNumberFormat="1" applyFont="1" applyFill="1" applyAlignment="1">
      <alignment horizontal="center" vertical="center"/>
    </xf>
    <xf numFmtId="4" fontId="26" fillId="2" borderId="0" xfId="9" applyNumberFormat="1" applyFont="1" applyFill="1" applyAlignment="1">
      <alignment horizontal="right" vertical="center"/>
    </xf>
    <xf numFmtId="49" fontId="27" fillId="6" borderId="4" xfId="8" applyNumberFormat="1" applyFont="1" applyFill="1" applyBorder="1" applyAlignment="1">
      <alignment horizontal="center" vertical="center"/>
    </xf>
    <xf numFmtId="0" fontId="27" fillId="6" borderId="6" xfId="8" applyFont="1" applyFill="1" applyBorder="1" applyAlignment="1">
      <alignment horizontal="center" vertical="center" wrapText="1"/>
    </xf>
    <xf numFmtId="0" fontId="27" fillId="6" borderId="4" xfId="8" applyFont="1" applyFill="1" applyBorder="1" applyAlignment="1">
      <alignment horizontal="center" vertical="center"/>
    </xf>
    <xf numFmtId="4" fontId="27" fillId="6" borderId="4" xfId="8" applyNumberFormat="1" applyFont="1" applyFill="1" applyBorder="1" applyAlignment="1">
      <alignment horizontal="center" vertical="center"/>
    </xf>
    <xf numFmtId="0" fontId="0" fillId="0" borderId="0" xfId="0" applyAlignment="1">
      <alignment horizontal="center" vertical="center"/>
    </xf>
    <xf numFmtId="49" fontId="0" fillId="5" borderId="25" xfId="0" applyNumberFormat="1" applyFill="1" applyBorder="1" applyAlignment="1">
      <alignment horizontal="left" vertical="center"/>
    </xf>
    <xf numFmtId="0" fontId="0" fillId="0" borderId="25" xfId="0" applyBorder="1" applyAlignment="1">
      <alignment vertical="center" wrapText="1"/>
    </xf>
    <xf numFmtId="0" fontId="0" fillId="0" borderId="25" xfId="0" applyBorder="1" applyAlignment="1">
      <alignment horizontal="center" vertical="center"/>
    </xf>
    <xf numFmtId="4" fontId="0" fillId="0" borderId="25" xfId="0" applyNumberFormat="1" applyBorder="1" applyAlignment="1">
      <alignment vertical="center"/>
    </xf>
    <xf numFmtId="49" fontId="0" fillId="0" borderId="26" xfId="0" applyNumberFormat="1" applyBorder="1" applyAlignment="1">
      <alignment horizontal="left" vertical="center"/>
    </xf>
    <xf numFmtId="0" fontId="0" fillId="0" borderId="26" xfId="0" applyBorder="1" applyAlignment="1">
      <alignment vertical="center" wrapText="1"/>
    </xf>
    <xf numFmtId="0" fontId="0" fillId="0" borderId="26" xfId="0" applyBorder="1" applyAlignment="1">
      <alignment horizontal="center" vertical="center"/>
    </xf>
    <xf numFmtId="4" fontId="0" fillId="0" borderId="26" xfId="0" applyNumberFormat="1" applyBorder="1" applyAlignment="1">
      <alignment vertical="center"/>
    </xf>
    <xf numFmtId="169" fontId="0" fillId="0" borderId="26" xfId="7" applyNumberFormat="1" applyFont="1" applyBorder="1" applyAlignment="1">
      <alignment vertical="center"/>
    </xf>
    <xf numFmtId="4" fontId="0" fillId="0" borderId="0" xfId="0" applyNumberFormat="1" applyAlignment="1">
      <alignment vertical="center"/>
    </xf>
    <xf numFmtId="0" fontId="29" fillId="0" borderId="0" xfId="0" applyFont="1"/>
    <xf numFmtId="0" fontId="9" fillId="0" borderId="1" xfId="0" applyFont="1" applyBorder="1" applyAlignment="1">
      <alignment horizontal="center" vertical="center" wrapText="1"/>
    </xf>
    <xf numFmtId="0" fontId="7" fillId="0" borderId="0" xfId="0" applyFont="1" applyAlignment="1">
      <alignment horizontal="center"/>
    </xf>
    <xf numFmtId="0" fontId="7" fillId="0" borderId="0" xfId="0" applyFont="1"/>
    <xf numFmtId="2" fontId="7" fillId="0" borderId="0" xfId="0" applyNumberFormat="1" applyFont="1"/>
    <xf numFmtId="44" fontId="7" fillId="0" borderId="0" xfId="0" applyNumberFormat="1" applyFont="1"/>
    <xf numFmtId="166" fontId="1" fillId="2" borderId="6" xfId="4" applyNumberFormat="1" applyFill="1" applyBorder="1" applyAlignment="1">
      <alignment horizontal="center" vertical="center" wrapText="1"/>
    </xf>
    <xf numFmtId="0" fontId="32" fillId="0" borderId="36" xfId="10" applyFont="1" applyBorder="1" applyAlignment="1">
      <alignment horizontal="center"/>
    </xf>
    <xf numFmtId="0" fontId="32" fillId="0" borderId="37" xfId="10" applyFont="1" applyBorder="1" applyAlignment="1">
      <alignment horizontal="center"/>
    </xf>
    <xf numFmtId="0" fontId="32" fillId="0" borderId="38" xfId="10" applyFont="1" applyBorder="1" applyAlignment="1">
      <alignment horizontal="center" vertical="center"/>
    </xf>
    <xf numFmtId="0" fontId="32" fillId="0" borderId="39" xfId="10" applyFont="1" applyBorder="1" applyAlignment="1">
      <alignment horizontal="center" vertical="center"/>
    </xf>
    <xf numFmtId="0" fontId="32" fillId="0" borderId="40" xfId="10" applyFont="1" applyBorder="1" applyAlignment="1">
      <alignment horizontal="center" vertical="center"/>
    </xf>
    <xf numFmtId="10" fontId="32" fillId="0" borderId="41" xfId="10" applyNumberFormat="1" applyFont="1" applyBorder="1" applyAlignment="1">
      <alignment horizontal="center" vertical="center"/>
    </xf>
    <xf numFmtId="0" fontId="1" fillId="0" borderId="34" xfId="10" applyBorder="1"/>
    <xf numFmtId="0" fontId="1" fillId="0" borderId="42" xfId="10" applyBorder="1"/>
    <xf numFmtId="0" fontId="32" fillId="0" borderId="41" xfId="10" applyFont="1" applyBorder="1" applyAlignment="1">
      <alignment horizontal="center"/>
    </xf>
    <xf numFmtId="0" fontId="32" fillId="0" borderId="43" xfId="10" applyFont="1" applyBorder="1" applyAlignment="1">
      <alignment horizontal="center"/>
    </xf>
    <xf numFmtId="0" fontId="32" fillId="0" borderId="40" xfId="10" applyFont="1" applyBorder="1" applyAlignment="1">
      <alignment horizontal="center"/>
    </xf>
    <xf numFmtId="10" fontId="32" fillId="0" borderId="41" xfId="10" applyNumberFormat="1" applyFont="1" applyBorder="1" applyAlignment="1">
      <alignment horizontal="center"/>
    </xf>
    <xf numFmtId="49" fontId="1" fillId="11" borderId="44" xfId="10" applyNumberFormat="1" applyFill="1" applyBorder="1" applyAlignment="1">
      <alignment horizontal="center"/>
    </xf>
    <xf numFmtId="4" fontId="1" fillId="11" borderId="45" xfId="10" applyNumberFormat="1" applyFill="1" applyBorder="1"/>
    <xf numFmtId="170" fontId="1" fillId="11" borderId="46" xfId="10" applyNumberFormat="1" applyFill="1" applyBorder="1" applyAlignment="1">
      <alignment horizontal="center" vertical="center"/>
    </xf>
    <xf numFmtId="171" fontId="1" fillId="11" borderId="46" xfId="10" applyNumberFormat="1" applyFill="1" applyBorder="1" applyAlignment="1">
      <alignment horizontal="center" vertical="center"/>
    </xf>
    <xf numFmtId="171" fontId="32" fillId="11" borderId="47" xfId="10" applyNumberFormat="1" applyFont="1" applyFill="1" applyBorder="1" applyAlignment="1">
      <alignment horizontal="center"/>
    </xf>
    <xf numFmtId="10" fontId="1" fillId="11" borderId="31" xfId="10" applyNumberFormat="1" applyFill="1" applyBorder="1"/>
    <xf numFmtId="49" fontId="1" fillId="12" borderId="48" xfId="10" applyNumberFormat="1" applyFill="1" applyBorder="1" applyAlignment="1">
      <alignment horizontal="center"/>
    </xf>
    <xf numFmtId="171" fontId="32" fillId="10" borderId="49" xfId="10" applyNumberFormat="1" applyFont="1" applyFill="1" applyBorder="1" applyAlignment="1">
      <alignment horizontal="center" vertical="top"/>
    </xf>
    <xf numFmtId="171" fontId="1" fillId="10" borderId="50" xfId="10" applyNumberFormat="1" applyFill="1" applyBorder="1" applyAlignment="1">
      <alignment horizontal="center" vertical="center"/>
    </xf>
    <xf numFmtId="171" fontId="32" fillId="12" borderId="35" xfId="10" applyNumberFormat="1" applyFont="1" applyFill="1" applyBorder="1" applyAlignment="1">
      <alignment horizontal="center"/>
    </xf>
    <xf numFmtId="10" fontId="1" fillId="12" borderId="51" xfId="10" applyNumberFormat="1" applyFill="1" applyBorder="1"/>
    <xf numFmtId="0" fontId="1" fillId="11" borderId="45" xfId="10" applyFill="1" applyBorder="1"/>
    <xf numFmtId="170" fontId="1" fillId="11" borderId="52" xfId="10" applyNumberFormat="1" applyFill="1" applyBorder="1" applyAlignment="1">
      <alignment horizontal="center" vertical="center"/>
    </xf>
    <xf numFmtId="171" fontId="1" fillId="3" borderId="46" xfId="10" applyNumberFormat="1" applyFill="1" applyBorder="1" applyAlignment="1">
      <alignment horizontal="center" vertical="center"/>
    </xf>
    <xf numFmtId="171" fontId="32" fillId="10" borderId="53" xfId="10" applyNumberFormat="1" applyFont="1" applyFill="1" applyBorder="1" applyAlignment="1">
      <alignment horizontal="center" vertical="top"/>
    </xf>
    <xf numFmtId="171" fontId="1" fillId="3" borderId="54" xfId="10" applyNumberFormat="1" applyFill="1" applyBorder="1" applyAlignment="1">
      <alignment horizontal="center" vertical="center"/>
    </xf>
    <xf numFmtId="171" fontId="1" fillId="3" borderId="30" xfId="10" applyNumberFormat="1" applyFill="1" applyBorder="1" applyAlignment="1">
      <alignment horizontal="center" vertical="center"/>
    </xf>
    <xf numFmtId="0" fontId="1" fillId="12" borderId="55" xfId="10" applyFill="1" applyBorder="1"/>
    <xf numFmtId="170" fontId="1" fillId="3" borderId="56" xfId="10" applyNumberFormat="1" applyFill="1" applyBorder="1" applyAlignment="1">
      <alignment horizontal="center" vertical="center"/>
    </xf>
    <xf numFmtId="171" fontId="1" fillId="3" borderId="56" xfId="10" applyNumberFormat="1" applyFill="1" applyBorder="1" applyAlignment="1">
      <alignment horizontal="center" vertical="center"/>
    </xf>
    <xf numFmtId="49" fontId="1" fillId="12" borderId="48" xfId="10" applyNumberFormat="1" applyFill="1" applyBorder="1" applyAlignment="1">
      <alignment horizontal="right"/>
    </xf>
    <xf numFmtId="0" fontId="1" fillId="12" borderId="55" xfId="10" applyFill="1" applyBorder="1" applyAlignment="1">
      <alignment horizontal="right"/>
    </xf>
    <xf numFmtId="171" fontId="32" fillId="10" borderId="53" xfId="10" applyNumberFormat="1" applyFont="1" applyFill="1" applyBorder="1" applyAlignment="1">
      <alignment horizontal="center" vertical="center"/>
    </xf>
    <xf numFmtId="49" fontId="32" fillId="13" borderId="37" xfId="10" applyNumberFormat="1" applyFont="1" applyFill="1" applyBorder="1" applyAlignment="1">
      <alignment horizontal="right" vertical="center"/>
    </xf>
    <xf numFmtId="0" fontId="1" fillId="9" borderId="37" xfId="0" applyFont="1" applyFill="1" applyBorder="1" applyAlignment="1">
      <alignment horizontal="right"/>
    </xf>
    <xf numFmtId="171" fontId="1" fillId="13" borderId="37" xfId="10" applyNumberFormat="1" applyFill="1" applyBorder="1" applyAlignment="1">
      <alignment horizontal="center" vertical="center"/>
    </xf>
    <xf numFmtId="171" fontId="1" fillId="9" borderId="37" xfId="10" applyNumberFormat="1" applyFill="1" applyBorder="1" applyAlignment="1">
      <alignment horizontal="center" vertical="center"/>
    </xf>
    <xf numFmtId="10" fontId="1" fillId="9" borderId="37" xfId="10" applyNumberFormat="1" applyFill="1" applyBorder="1" applyAlignment="1">
      <alignment horizontal="right" vertical="center"/>
    </xf>
    <xf numFmtId="49" fontId="32" fillId="0" borderId="32" xfId="10" applyNumberFormat="1" applyFont="1" applyBorder="1" applyAlignment="1">
      <alignment horizontal="right" vertical="center"/>
    </xf>
    <xf numFmtId="0" fontId="1" fillId="0" borderId="4" xfId="10" applyBorder="1" applyAlignment="1">
      <alignment horizontal="right"/>
    </xf>
    <xf numFmtId="171" fontId="1" fillId="0" borderId="4" xfId="10" applyNumberFormat="1" applyBorder="1" applyAlignment="1">
      <alignment horizontal="center" vertical="center"/>
    </xf>
    <xf numFmtId="10" fontId="1" fillId="0" borderId="33" xfId="10" applyNumberFormat="1" applyBorder="1" applyAlignment="1">
      <alignment horizontal="right" vertical="center"/>
    </xf>
    <xf numFmtId="49" fontId="32" fillId="14" borderId="32" xfId="10" applyNumberFormat="1" applyFont="1" applyFill="1" applyBorder="1" applyAlignment="1">
      <alignment horizontal="right" vertical="center"/>
    </xf>
    <xf numFmtId="0" fontId="1" fillId="15" borderId="4" xfId="0" applyFont="1" applyFill="1" applyBorder="1" applyAlignment="1">
      <alignment horizontal="right"/>
    </xf>
    <xf numFmtId="0" fontId="1" fillId="15" borderId="4" xfId="0" applyFont="1" applyFill="1" applyBorder="1" applyAlignment="1">
      <alignment horizontal="center"/>
    </xf>
    <xf numFmtId="0" fontId="1" fillId="15" borderId="33" xfId="0" applyFont="1" applyFill="1" applyBorder="1"/>
    <xf numFmtId="0" fontId="1" fillId="2" borderId="32" xfId="0" applyFont="1" applyFill="1" applyBorder="1" applyAlignment="1">
      <alignment horizontal="right"/>
    </xf>
    <xf numFmtId="9" fontId="1" fillId="2" borderId="4" xfId="3" applyFont="1" applyFill="1" applyBorder="1" applyAlignment="1">
      <alignment horizontal="right"/>
    </xf>
    <xf numFmtId="170" fontId="1" fillId="0" borderId="4" xfId="0" applyNumberFormat="1" applyFont="1" applyBorder="1" applyAlignment="1">
      <alignment horizontal="center"/>
    </xf>
    <xf numFmtId="170" fontId="32" fillId="0" borderId="4" xfId="0" applyNumberFormat="1" applyFont="1" applyBorder="1" applyAlignment="1">
      <alignment horizontal="center"/>
    </xf>
    <xf numFmtId="170" fontId="1" fillId="10" borderId="4" xfId="0" applyNumberFormat="1" applyFont="1" applyFill="1" applyBorder="1" applyAlignment="1">
      <alignment horizontal="center"/>
    </xf>
    <xf numFmtId="9" fontId="1" fillId="15" borderId="4" xfId="3" applyFont="1" applyFill="1" applyBorder="1" applyAlignment="1">
      <alignment horizontal="right"/>
    </xf>
    <xf numFmtId="170" fontId="1" fillId="15" borderId="4" xfId="0" applyNumberFormat="1" applyFont="1" applyFill="1" applyBorder="1" applyAlignment="1">
      <alignment horizontal="center"/>
    </xf>
    <xf numFmtId="0" fontId="33" fillId="0" borderId="32" xfId="0" applyFont="1" applyBorder="1" applyAlignment="1">
      <alignment horizontal="right" vertical="center"/>
    </xf>
    <xf numFmtId="10" fontId="1" fillId="0" borderId="4" xfId="0" applyNumberFormat="1" applyFont="1" applyBorder="1" applyAlignment="1">
      <alignment horizontal="right"/>
    </xf>
    <xf numFmtId="10" fontId="1" fillId="0" borderId="33" xfId="3" applyNumberFormat="1" applyFont="1" applyFill="1" applyBorder="1"/>
    <xf numFmtId="0" fontId="1" fillId="0" borderId="32" xfId="10" applyBorder="1" applyAlignment="1">
      <alignment horizontal="right"/>
    </xf>
    <xf numFmtId="10" fontId="1" fillId="0" borderId="4" xfId="10" applyNumberFormat="1" applyBorder="1" applyAlignment="1">
      <alignment horizontal="center"/>
    </xf>
    <xf numFmtId="10" fontId="1" fillId="0" borderId="33" xfId="10" applyNumberFormat="1" applyBorder="1" applyAlignment="1">
      <alignment horizontal="right"/>
    </xf>
    <xf numFmtId="0" fontId="0" fillId="0" borderId="34" xfId="0" applyBorder="1"/>
    <xf numFmtId="0" fontId="0" fillId="0" borderId="35" xfId="0" applyBorder="1"/>
    <xf numFmtId="0" fontId="0" fillId="0" borderId="57" xfId="0" applyBorder="1"/>
    <xf numFmtId="0" fontId="1" fillId="11" borderId="45" xfId="10" applyFill="1" applyBorder="1" applyAlignment="1">
      <alignment wrapText="1"/>
    </xf>
    <xf numFmtId="171" fontId="32" fillId="10" borderId="50" xfId="10" applyNumberFormat="1" applyFont="1" applyFill="1" applyBorder="1" applyAlignment="1">
      <alignment horizontal="center" vertical="center"/>
    </xf>
    <xf numFmtId="171" fontId="1" fillId="0" borderId="50" xfId="10" applyNumberFormat="1" applyBorder="1" applyAlignment="1">
      <alignment horizontal="center" vertical="center"/>
    </xf>
    <xf numFmtId="171" fontId="32" fillId="0" borderId="53" xfId="10" applyNumberFormat="1" applyFont="1" applyBorder="1" applyAlignment="1">
      <alignment horizontal="center" vertical="top"/>
    </xf>
    <xf numFmtId="171" fontId="32" fillId="0" borderId="50" xfId="10" applyNumberFormat="1" applyFont="1" applyBorder="1" applyAlignment="1">
      <alignment horizontal="center" vertical="center"/>
    </xf>
    <xf numFmtId="4" fontId="32" fillId="0" borderId="4" xfId="4" applyNumberFormat="1" applyFont="1" applyBorder="1" applyAlignment="1">
      <alignment horizontal="center" vertical="center"/>
    </xf>
    <xf numFmtId="4" fontId="32" fillId="0" borderId="12" xfId="4" applyNumberFormat="1" applyFont="1" applyBorder="1" applyAlignment="1">
      <alignment horizontal="center" vertical="center"/>
    </xf>
    <xf numFmtId="4" fontId="32" fillId="0" borderId="7" xfId="4" applyNumberFormat="1" applyFont="1" applyBorder="1" applyAlignment="1">
      <alignment horizontal="center" vertical="center"/>
    </xf>
    <xf numFmtId="165" fontId="35" fillId="0" borderId="0" xfId="4" applyNumberFormat="1" applyFont="1" applyAlignment="1">
      <alignment horizontal="center"/>
    </xf>
    <xf numFmtId="4" fontId="32" fillId="0" borderId="16" xfId="4" applyNumberFormat="1" applyFont="1" applyBorder="1" applyAlignment="1">
      <alignment horizontal="center" vertical="center"/>
    </xf>
    <xf numFmtId="4" fontId="32" fillId="0" borderId="21" xfId="4" applyNumberFormat="1" applyFont="1" applyBorder="1" applyAlignment="1">
      <alignment horizontal="center" vertical="center"/>
    </xf>
    <xf numFmtId="49" fontId="1" fillId="2" borderId="6" xfId="4" applyNumberFormat="1" applyFill="1" applyBorder="1" applyAlignment="1">
      <alignment horizontal="center" vertical="center"/>
    </xf>
    <xf numFmtId="0" fontId="10" fillId="0" borderId="9" xfId="5" applyFont="1" applyBorder="1" applyAlignment="1">
      <alignment horizontal="left" vertical="center" wrapText="1"/>
    </xf>
    <xf numFmtId="0" fontId="10" fillId="0" borderId="0" xfId="0" applyFont="1" applyAlignment="1">
      <alignment horizontal="left"/>
    </xf>
    <xf numFmtId="44" fontId="7" fillId="0" borderId="69" xfId="0" applyNumberFormat="1" applyFont="1" applyBorder="1" applyAlignment="1">
      <alignment horizontal="center"/>
    </xf>
    <xf numFmtId="0" fontId="15" fillId="0" borderId="72" xfId="0" applyFont="1" applyBorder="1" applyAlignment="1">
      <alignment horizontal="center" vertical="center" wrapText="1"/>
    </xf>
    <xf numFmtId="44" fontId="15" fillId="0" borderId="73" xfId="0" applyNumberFormat="1" applyFont="1" applyBorder="1" applyAlignment="1">
      <alignment horizontal="right" vertical="center" wrapText="1"/>
    </xf>
    <xf numFmtId="0" fontId="15" fillId="0" borderId="74" xfId="0" applyFont="1" applyBorder="1" applyAlignment="1">
      <alignment horizontal="center" vertical="center" wrapText="1"/>
    </xf>
    <xf numFmtId="44" fontId="15" fillId="0" borderId="75" xfId="0" applyNumberFormat="1"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2" fontId="4" fillId="0" borderId="4" xfId="0" applyNumberFormat="1" applyFont="1" applyBorder="1" applyAlignment="1">
      <alignment horizontal="right" vertical="center" wrapText="1"/>
    </xf>
    <xf numFmtId="44" fontId="4" fillId="0" borderId="4" xfId="0" applyNumberFormat="1" applyFont="1" applyBorder="1" applyAlignment="1">
      <alignment horizontal="right" vertical="center" wrapText="1"/>
    </xf>
    <xf numFmtId="0" fontId="3" fillId="18" borderId="32" xfId="0" applyFont="1" applyFill="1" applyBorder="1" applyAlignment="1">
      <alignment horizontal="center" vertical="center" wrapText="1"/>
    </xf>
    <xf numFmtId="0" fontId="4" fillId="0" borderId="32" xfId="0" applyFont="1" applyBorder="1" applyAlignment="1">
      <alignment horizontal="center" vertical="center" wrapText="1"/>
    </xf>
    <xf numFmtId="44" fontId="4" fillId="0" borderId="33" xfId="0" applyNumberFormat="1" applyFont="1" applyBorder="1" applyAlignment="1">
      <alignment horizontal="right" vertical="center" wrapText="1"/>
    </xf>
    <xf numFmtId="0" fontId="4" fillId="0" borderId="78" xfId="0" applyFont="1" applyBorder="1" applyAlignment="1">
      <alignment horizontal="center" vertical="center" wrapText="1"/>
    </xf>
    <xf numFmtId="0" fontId="4" fillId="0" borderId="78" xfId="0" applyFont="1" applyBorder="1" applyAlignment="1">
      <alignment horizontal="justify" vertical="center" wrapText="1"/>
    </xf>
    <xf numFmtId="2" fontId="4" fillId="0" borderId="78" xfId="0" applyNumberFormat="1" applyFont="1" applyBorder="1" applyAlignment="1">
      <alignment horizontal="right" vertical="center" wrapText="1"/>
    </xf>
    <xf numFmtId="0" fontId="3" fillId="18" borderId="79" xfId="0" applyFont="1" applyFill="1" applyBorder="1" applyAlignment="1">
      <alignment horizontal="center" vertical="center" wrapText="1"/>
    </xf>
    <xf numFmtId="49" fontId="2" fillId="17" borderId="58" xfId="1" applyNumberFormat="1" applyFont="1" applyFill="1" applyBorder="1" applyAlignment="1" applyProtection="1">
      <alignment horizontal="center" vertical="center"/>
      <protection hidden="1"/>
    </xf>
    <xf numFmtId="0" fontId="2" fillId="17" borderId="78" xfId="1" applyFont="1" applyFill="1" applyBorder="1" applyAlignment="1" applyProtection="1">
      <alignment horizontal="center" vertical="center" wrapText="1"/>
      <protection hidden="1"/>
    </xf>
    <xf numFmtId="2" fontId="2" fillId="16" borderId="78" xfId="1" applyNumberFormat="1" applyFont="1" applyFill="1" applyBorder="1" applyAlignment="1" applyProtection="1">
      <alignment horizontal="center" vertical="center" wrapText="1"/>
      <protection hidden="1"/>
    </xf>
    <xf numFmtId="44" fontId="28" fillId="16" borderId="78" xfId="1" applyNumberFormat="1" applyFont="1" applyFill="1" applyBorder="1" applyAlignment="1" applyProtection="1">
      <alignment horizontal="center" vertical="center" wrapText="1"/>
      <protection hidden="1"/>
    </xf>
    <xf numFmtId="44" fontId="2" fillId="17" borderId="59" xfId="1" applyNumberFormat="1" applyFont="1" applyFill="1" applyBorder="1" applyAlignment="1" applyProtection="1">
      <alignment horizontal="center" vertical="center" wrapText="1"/>
      <protection hidden="1"/>
    </xf>
    <xf numFmtId="0" fontId="30" fillId="5" borderId="62" xfId="10" applyFont="1" applyFill="1" applyBorder="1" applyAlignment="1">
      <alignment vertical="center"/>
    </xf>
    <xf numFmtId="0" fontId="30" fillId="5" borderId="81" xfId="10" applyFont="1" applyFill="1" applyBorder="1" applyAlignment="1">
      <alignment vertical="center"/>
    </xf>
    <xf numFmtId="0" fontId="0" fillId="0" borderId="82" xfId="0" applyBorder="1" applyAlignment="1">
      <alignment horizontal="center" vertical="center"/>
    </xf>
    <xf numFmtId="0" fontId="0" fillId="0" borderId="36" xfId="0" applyBorder="1"/>
    <xf numFmtId="0" fontId="34" fillId="0" borderId="58" xfId="10" applyFont="1" applyBorder="1" applyAlignment="1">
      <alignment horizontal="right"/>
    </xf>
    <xf numFmtId="0" fontId="34" fillId="0" borderId="78" xfId="10" applyFont="1" applyBorder="1" applyAlignment="1">
      <alignment horizontal="right"/>
    </xf>
    <xf numFmtId="10" fontId="34" fillId="0" borderId="78" xfId="10" applyNumberFormat="1" applyFont="1" applyBorder="1" applyAlignment="1">
      <alignment horizontal="center"/>
    </xf>
    <xf numFmtId="0" fontId="34" fillId="0" borderId="78" xfId="10" applyFont="1" applyBorder="1"/>
    <xf numFmtId="10" fontId="34" fillId="0" borderId="59" xfId="10" applyNumberFormat="1" applyFont="1" applyBorder="1"/>
    <xf numFmtId="0" fontId="0" fillId="0" borderId="69" xfId="0" applyBorder="1" applyAlignment="1">
      <alignment vertical="center"/>
    </xf>
    <xf numFmtId="0" fontId="0" fillId="0" borderId="14" xfId="0" applyBorder="1" applyAlignment="1">
      <alignment vertical="center"/>
    </xf>
    <xf numFmtId="0" fontId="0" fillId="0" borderId="11" xfId="0" applyBorder="1" applyAlignment="1">
      <alignment horizontal="center" vertical="center"/>
    </xf>
    <xf numFmtId="0" fontId="9" fillId="0" borderId="74" xfId="0" applyFont="1" applyBorder="1" applyAlignment="1">
      <alignment horizontal="center" vertical="center" wrapText="1"/>
    </xf>
    <xf numFmtId="0" fontId="9" fillId="0" borderId="1" xfId="0" applyFont="1" applyBorder="1" applyAlignment="1">
      <alignment horizontal="justify" vertical="center" wrapText="1"/>
    </xf>
    <xf numFmtId="2" fontId="9" fillId="0" borderId="1" xfId="0" applyNumberFormat="1" applyFont="1" applyBorder="1" applyAlignment="1">
      <alignment horizontal="right" vertical="center" wrapText="1"/>
    </xf>
    <xf numFmtId="44" fontId="9" fillId="0" borderId="1" xfId="0" applyNumberFormat="1" applyFont="1" applyBorder="1" applyAlignment="1">
      <alignment horizontal="right" vertical="center" wrapText="1"/>
    </xf>
    <xf numFmtId="44" fontId="9" fillId="0" borderId="75" xfId="0" applyNumberFormat="1" applyFont="1" applyBorder="1" applyAlignment="1">
      <alignment horizontal="right" vertical="center" wrapText="1"/>
    </xf>
    <xf numFmtId="4" fontId="9"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44" fontId="9" fillId="0" borderId="3" xfId="0" applyNumberFormat="1" applyFont="1" applyBorder="1" applyAlignment="1">
      <alignment horizontal="right" vertical="center" wrapText="1"/>
    </xf>
    <xf numFmtId="0" fontId="9" fillId="0" borderId="4" xfId="0" applyFont="1" applyBorder="1" applyAlignment="1">
      <alignment horizontal="center" vertical="center" wrapText="1"/>
    </xf>
    <xf numFmtId="2" fontId="9" fillId="0" borderId="4" xfId="0" applyNumberFormat="1" applyFont="1" applyBorder="1" applyAlignment="1">
      <alignment horizontal="right" vertical="center" wrapText="1"/>
    </xf>
    <xf numFmtId="44" fontId="9" fillId="0" borderId="4" xfId="0" applyNumberFormat="1" applyFont="1" applyBorder="1" applyAlignment="1">
      <alignment horizontal="right" vertical="center" wrapText="1"/>
    </xf>
    <xf numFmtId="4" fontId="9" fillId="0" borderId="4" xfId="0" applyNumberFormat="1" applyFont="1" applyBorder="1" applyAlignment="1">
      <alignment horizontal="justify" vertical="center" wrapText="1"/>
    </xf>
    <xf numFmtId="44" fontId="9" fillId="0" borderId="33" xfId="0" applyNumberFormat="1" applyFont="1" applyBorder="1" applyAlignment="1">
      <alignment horizontal="right" vertical="center" wrapText="1"/>
    </xf>
    <xf numFmtId="0" fontId="36" fillId="0" borderId="0" xfId="0" applyFont="1"/>
    <xf numFmtId="0" fontId="9" fillId="0" borderId="4" xfId="0" applyFont="1" applyBorder="1" applyAlignment="1">
      <alignment horizontal="justify" vertical="center" wrapText="1"/>
    </xf>
    <xf numFmtId="44" fontId="15" fillId="0" borderId="76" xfId="0" applyNumberFormat="1" applyFont="1" applyBorder="1" applyAlignment="1">
      <alignment horizontal="right" vertical="center" wrapText="1"/>
    </xf>
    <xf numFmtId="0" fontId="9" fillId="0" borderId="66" xfId="0" applyFont="1" applyBorder="1" applyAlignment="1" applyProtection="1">
      <alignment horizontal="center" wrapText="1"/>
      <protection locked="0"/>
    </xf>
    <xf numFmtId="0" fontId="9" fillId="0" borderId="0" xfId="0" applyFont="1" applyAlignment="1" applyProtection="1">
      <alignment wrapText="1"/>
      <protection locked="0"/>
    </xf>
    <xf numFmtId="0" fontId="9" fillId="0" borderId="34" xfId="0" applyFont="1" applyBorder="1" applyAlignment="1" applyProtection="1">
      <alignment horizontal="center" wrapText="1"/>
      <protection locked="0"/>
    </xf>
    <xf numFmtId="0" fontId="9" fillId="0" borderId="35" xfId="0" applyFont="1" applyBorder="1" applyAlignment="1" applyProtection="1">
      <alignment wrapText="1"/>
      <protection locked="0"/>
    </xf>
    <xf numFmtId="44" fontId="15" fillId="0" borderId="77" xfId="0" applyNumberFormat="1" applyFont="1" applyBorder="1" applyAlignment="1">
      <alignment horizontal="right" vertical="center" wrapText="1"/>
    </xf>
    <xf numFmtId="0" fontId="15" fillId="0" borderId="85" xfId="0" applyFont="1" applyBorder="1" applyAlignment="1">
      <alignment horizontal="center" vertical="center" wrapText="1"/>
    </xf>
    <xf numFmtId="44" fontId="15" fillId="0" borderId="84" xfId="0" applyNumberFormat="1" applyFont="1" applyBorder="1" applyAlignment="1">
      <alignment horizontal="right" vertical="center" wrapText="1"/>
    </xf>
    <xf numFmtId="0" fontId="7" fillId="0" borderId="36" xfId="0" applyFont="1" applyBorder="1" applyAlignment="1">
      <alignment horizontal="center"/>
    </xf>
    <xf numFmtId="0" fontId="7" fillId="0" borderId="62" xfId="0" applyFont="1" applyBorder="1" applyAlignment="1">
      <alignment horizontal="center"/>
    </xf>
    <xf numFmtId="0" fontId="7" fillId="0" borderId="66" xfId="0" applyFont="1" applyBorder="1" applyAlignment="1">
      <alignment horizontal="center"/>
    </xf>
    <xf numFmtId="0" fontId="1" fillId="0" borderId="6" xfId="4" applyBorder="1" applyAlignment="1">
      <alignment horizontal="center" vertical="center" wrapText="1"/>
    </xf>
    <xf numFmtId="4" fontId="1" fillId="0" borderId="6" xfId="4" applyNumberFormat="1" applyBorder="1" applyAlignment="1">
      <alignment horizontal="center" vertical="center" wrapText="1"/>
    </xf>
    <xf numFmtId="4" fontId="1" fillId="0" borderId="4" xfId="4" applyNumberFormat="1" applyBorder="1" applyAlignment="1">
      <alignment horizontal="center" vertical="center" wrapText="1"/>
    </xf>
    <xf numFmtId="4" fontId="15" fillId="3" borderId="16" xfId="4" applyNumberFormat="1" applyFont="1" applyFill="1" applyBorder="1" applyAlignment="1">
      <alignment horizontal="center" vertical="center"/>
    </xf>
    <xf numFmtId="4" fontId="15" fillId="3" borderId="6" xfId="4" applyNumberFormat="1" applyFont="1" applyFill="1" applyBorder="1" applyAlignment="1">
      <alignment horizontal="center" vertical="center"/>
    </xf>
    <xf numFmtId="165" fontId="7" fillId="0" borderId="14" xfId="4" applyNumberFormat="1" applyFont="1" applyBorder="1" applyAlignment="1">
      <alignment horizontal="center"/>
    </xf>
    <xf numFmtId="0" fontId="1" fillId="0" borderId="15" xfId="4" applyBorder="1" applyAlignment="1">
      <alignment horizontal="center" vertical="center" wrapText="1"/>
    </xf>
    <xf numFmtId="2" fontId="1" fillId="0" borderId="15" xfId="4" applyNumberFormat="1" applyBorder="1" applyAlignment="1">
      <alignment horizontal="center" vertical="center" wrapText="1"/>
    </xf>
    <xf numFmtId="4" fontId="1" fillId="0" borderId="15" xfId="4" applyNumberFormat="1" applyBorder="1" applyAlignment="1">
      <alignment horizontal="left" vertical="center" wrapText="1"/>
    </xf>
    <xf numFmtId="0" fontId="1" fillId="0" borderId="15" xfId="4" applyBorder="1" applyAlignment="1">
      <alignment horizontal="left" vertical="center" wrapText="1"/>
    </xf>
    <xf numFmtId="4" fontId="1" fillId="0" borderId="16" xfId="4" applyNumberFormat="1" applyBorder="1" applyAlignment="1">
      <alignment horizontal="center" vertical="center" wrapText="1"/>
    </xf>
    <xf numFmtId="4" fontId="1" fillId="0" borderId="15" xfId="4" applyNumberFormat="1" applyBorder="1" applyAlignment="1">
      <alignment horizontal="center" vertical="center" wrapText="1"/>
    </xf>
    <xf numFmtId="4" fontId="1" fillId="0" borderId="16" xfId="4" applyNumberFormat="1" applyBorder="1" applyAlignment="1">
      <alignment horizontal="center" vertical="center"/>
    </xf>
    <xf numFmtId="4" fontId="1" fillId="0" borderId="15" xfId="4" applyNumberFormat="1" applyBorder="1" applyAlignment="1">
      <alignment horizontal="center" vertical="center"/>
    </xf>
    <xf numFmtId="0" fontId="16" fillId="0" borderId="15" xfId="5" applyFont="1" applyBorder="1" applyAlignment="1">
      <alignment horizontal="center" vertical="center"/>
    </xf>
    <xf numFmtId="0" fontId="16" fillId="0" borderId="6" xfId="5" applyFont="1" applyBorder="1" applyAlignment="1">
      <alignment horizontal="center" vertical="center"/>
    </xf>
    <xf numFmtId="4" fontId="16" fillId="0" borderId="16" xfId="5" applyNumberFormat="1" applyFont="1" applyBorder="1" applyAlignment="1">
      <alignment horizontal="center" vertical="center"/>
    </xf>
    <xf numFmtId="4" fontId="16" fillId="0" borderId="6" xfId="5" applyNumberFormat="1" applyFont="1" applyBorder="1" applyAlignment="1">
      <alignment horizontal="center" vertical="center"/>
    </xf>
    <xf numFmtId="0" fontId="7" fillId="0" borderId="66" xfId="4" applyFont="1" applyBorder="1"/>
    <xf numFmtId="2" fontId="11" fillId="0" borderId="69" xfId="4" applyNumberFormat="1" applyFont="1" applyBorder="1" applyAlignment="1">
      <alignment horizontal="center" vertical="center"/>
    </xf>
    <xf numFmtId="4" fontId="15" fillId="0" borderId="0" xfId="4" applyNumberFormat="1" applyFont="1" applyAlignment="1">
      <alignment horizontal="center" vertical="center"/>
    </xf>
    <xf numFmtId="0" fontId="1" fillId="0" borderId="0" xfId="4" applyAlignment="1">
      <alignment horizontal="center" vertical="center" wrapText="1"/>
    </xf>
    <xf numFmtId="2" fontId="1" fillId="0" borderId="0" xfId="4" applyNumberFormat="1" applyAlignment="1">
      <alignment horizontal="center" vertical="center" wrapText="1"/>
    </xf>
    <xf numFmtId="166" fontId="1" fillId="2" borderId="0" xfId="4" applyNumberFormat="1" applyFill="1" applyAlignment="1">
      <alignment horizontal="center" vertical="center"/>
    </xf>
    <xf numFmtId="4" fontId="1" fillId="0" borderId="0" xfId="4" applyNumberFormat="1" applyAlignment="1">
      <alignment horizontal="center" vertical="center"/>
    </xf>
    <xf numFmtId="4" fontId="1" fillId="0" borderId="0" xfId="4" applyNumberFormat="1" applyAlignment="1">
      <alignment horizontal="left" vertical="center" wrapText="1"/>
    </xf>
    <xf numFmtId="0" fontId="1" fillId="0" borderId="0" xfId="4" applyAlignment="1">
      <alignment horizontal="left" vertical="center" wrapText="1"/>
    </xf>
    <xf numFmtId="4" fontId="32" fillId="0" borderId="0" xfId="4" applyNumberFormat="1" applyFont="1" applyAlignment="1">
      <alignment horizontal="center" vertical="center"/>
    </xf>
    <xf numFmtId="4" fontId="1" fillId="0" borderId="69" xfId="4" applyNumberFormat="1" applyBorder="1" applyAlignment="1">
      <alignment horizontal="center" vertical="center"/>
    </xf>
    <xf numFmtId="44" fontId="5" fillId="0" borderId="78" xfId="0" applyNumberFormat="1" applyFont="1" applyBorder="1"/>
    <xf numFmtId="44" fontId="5" fillId="0" borderId="59" xfId="0" applyNumberFormat="1" applyFont="1" applyBorder="1"/>
    <xf numFmtId="0" fontId="9" fillId="0" borderId="32" xfId="0" applyFont="1" applyBorder="1" applyAlignment="1">
      <alignment horizontal="center" vertical="center" wrapText="1"/>
    </xf>
    <xf numFmtId="0" fontId="29" fillId="0" borderId="62" xfId="0" applyFont="1" applyBorder="1"/>
    <xf numFmtId="0" fontId="10" fillId="0" borderId="62" xfId="0" applyFont="1" applyBorder="1" applyAlignment="1">
      <alignment horizontal="left" vertical="center" wrapText="1"/>
    </xf>
    <xf numFmtId="0" fontId="14" fillId="0" borderId="0" xfId="0" applyFont="1"/>
    <xf numFmtId="0" fontId="14" fillId="0" borderId="62" xfId="0" applyFont="1" applyBorder="1"/>
    <xf numFmtId="0" fontId="14" fillId="0" borderId="81" xfId="0" applyFont="1" applyBorder="1"/>
    <xf numFmtId="0" fontId="14" fillId="0" borderId="69" xfId="0" applyFont="1" applyBorder="1"/>
    <xf numFmtId="0" fontId="10" fillId="0" borderId="69" xfId="0" applyFont="1" applyBorder="1" applyAlignment="1">
      <alignment horizontal="left"/>
    </xf>
    <xf numFmtId="0" fontId="29" fillId="0" borderId="69" xfId="0" applyFont="1" applyBorder="1"/>
    <xf numFmtId="0" fontId="0" fillId="0" borderId="69" xfId="0" applyBorder="1"/>
    <xf numFmtId="0" fontId="7" fillId="0" borderId="36" xfId="4" applyFont="1" applyBorder="1"/>
    <xf numFmtId="2" fontId="11" fillId="0" borderId="81" xfId="4" applyNumberFormat="1" applyFont="1" applyBorder="1" applyAlignment="1">
      <alignment horizontal="center" vertical="center"/>
    </xf>
    <xf numFmtId="166" fontId="1" fillId="0" borderId="0" xfId="4" applyNumberFormat="1" applyAlignment="1">
      <alignment horizontal="center" vertical="center"/>
    </xf>
    <xf numFmtId="4" fontId="1" fillId="0" borderId="0" xfId="4" applyNumberFormat="1" applyAlignment="1">
      <alignment vertical="center" wrapText="1"/>
    </xf>
    <xf numFmtId="0" fontId="1" fillId="0" borderId="0" xfId="4" applyAlignment="1">
      <alignment vertical="center" wrapText="1"/>
    </xf>
    <xf numFmtId="4" fontId="1" fillId="0" borderId="0" xfId="4" applyNumberFormat="1" applyAlignment="1">
      <alignment horizontal="center" vertical="center" wrapText="1"/>
    </xf>
    <xf numFmtId="4" fontId="15" fillId="2" borderId="0" xfId="4" applyNumberFormat="1" applyFont="1" applyFill="1" applyAlignment="1">
      <alignment horizontal="center" vertical="center"/>
    </xf>
    <xf numFmtId="4" fontId="1" fillId="0" borderId="69" xfId="4" applyNumberFormat="1" applyBorder="1" applyAlignment="1">
      <alignment vertical="center" wrapText="1"/>
    </xf>
    <xf numFmtId="166" fontId="1" fillId="0" borderId="0" xfId="4" applyNumberFormat="1" applyAlignment="1">
      <alignment horizontal="center" vertical="center" wrapText="1"/>
    </xf>
    <xf numFmtId="4" fontId="16" fillId="0" borderId="0" xfId="5" applyNumberFormat="1" applyFont="1" applyAlignment="1">
      <alignment horizontal="center" vertical="center"/>
    </xf>
    <xf numFmtId="0" fontId="16" fillId="0" borderId="0" xfId="5" applyFont="1" applyAlignment="1">
      <alignment horizontal="center" vertical="center"/>
    </xf>
    <xf numFmtId="2" fontId="1" fillId="0" borderId="0" xfId="4" applyNumberFormat="1" applyAlignment="1">
      <alignment vertical="center" wrapText="1"/>
    </xf>
    <xf numFmtId="4" fontId="7" fillId="0" borderId="66" xfId="4" applyNumberFormat="1" applyFont="1" applyBorder="1"/>
    <xf numFmtId="4" fontId="7" fillId="0" borderId="34" xfId="4" applyNumberFormat="1" applyFont="1" applyBorder="1"/>
    <xf numFmtId="4" fontId="9" fillId="0" borderId="66" xfId="4" applyNumberFormat="1" applyFont="1" applyBorder="1"/>
    <xf numFmtId="0" fontId="7" fillId="0" borderId="69" xfId="4" applyFont="1" applyBorder="1" applyAlignment="1">
      <alignment horizontal="center" vertical="center"/>
    </xf>
    <xf numFmtId="4" fontId="9" fillId="0" borderId="36" xfId="4" applyNumberFormat="1" applyFont="1" applyBorder="1"/>
    <xf numFmtId="0" fontId="13" fillId="0" borderId="86" xfId="5" applyFont="1" applyBorder="1" applyAlignment="1">
      <alignment vertical="center" wrapText="1"/>
    </xf>
    <xf numFmtId="0" fontId="10" fillId="0" borderId="63" xfId="5" applyFont="1" applyBorder="1" applyAlignment="1">
      <alignment horizontal="left" vertical="center" wrapText="1"/>
    </xf>
    <xf numFmtId="0" fontId="10" fillId="0" borderId="64" xfId="5" applyFont="1" applyBorder="1" applyAlignment="1">
      <alignment horizontal="left" vertical="center" wrapText="1"/>
    </xf>
    <xf numFmtId="0" fontId="7" fillId="0" borderId="81" xfId="4" applyFont="1" applyBorder="1" applyAlignment="1">
      <alignment horizontal="center" vertical="center"/>
    </xf>
    <xf numFmtId="165" fontId="7" fillId="0" borderId="9" xfId="4" applyNumberFormat="1" applyFont="1" applyBorder="1"/>
    <xf numFmtId="165" fontId="7" fillId="0" borderId="14" xfId="4" applyNumberFormat="1" applyFont="1" applyBorder="1"/>
    <xf numFmtId="165" fontId="7" fillId="0" borderId="90" xfId="4" applyNumberFormat="1" applyFont="1" applyBorder="1"/>
    <xf numFmtId="49" fontId="32" fillId="19" borderId="32" xfId="10" applyNumberFormat="1" applyFont="1" applyFill="1" applyBorder="1" applyAlignment="1">
      <alignment horizontal="right" vertical="center"/>
    </xf>
    <xf numFmtId="0" fontId="1" fillId="20" borderId="4" xfId="0" applyFont="1" applyFill="1" applyBorder="1" applyAlignment="1">
      <alignment horizontal="right" vertical="center"/>
    </xf>
    <xf numFmtId="171" fontId="1" fillId="19" borderId="4" xfId="10" applyNumberFormat="1" applyFill="1" applyBorder="1" applyAlignment="1">
      <alignment horizontal="center" vertical="center"/>
    </xf>
    <xf numFmtId="0" fontId="10" fillId="0" borderId="0" xfId="0" applyFont="1" applyAlignment="1">
      <alignment horizontal="left" vertical="center" wrapText="1"/>
    </xf>
    <xf numFmtId="0" fontId="1" fillId="0" borderId="0" xfId="12"/>
    <xf numFmtId="4" fontId="1" fillId="2" borderId="0" xfId="4" applyNumberFormat="1" applyFill="1" applyAlignment="1">
      <alignment horizontal="center" vertical="center"/>
    </xf>
    <xf numFmtId="10" fontId="1" fillId="2" borderId="0" xfId="27" applyNumberFormat="1" applyFont="1" applyFill="1" applyBorder="1" applyAlignment="1">
      <alignment horizontal="center" vertical="center"/>
    </xf>
    <xf numFmtId="172" fontId="1" fillId="2" borderId="0" xfId="4" applyNumberFormat="1" applyFill="1" applyAlignment="1">
      <alignment horizontal="center" vertical="center"/>
    </xf>
    <xf numFmtId="10" fontId="42" fillId="0" borderId="91" xfId="18" applyNumberFormat="1" applyFont="1" applyBorder="1" applyAlignment="1">
      <alignment horizontal="center" vertical="center"/>
    </xf>
    <xf numFmtId="0" fontId="45" fillId="0" borderId="92" xfId="18" applyFont="1" applyBorder="1" applyAlignment="1">
      <alignment horizontal="center" vertical="center" wrapText="1"/>
    </xf>
    <xf numFmtId="10" fontId="45" fillId="0" borderId="91" xfId="18" applyNumberFormat="1" applyFont="1" applyBorder="1" applyAlignment="1">
      <alignment horizontal="center" vertical="center"/>
    </xf>
    <xf numFmtId="0" fontId="45" fillId="0" borderId="92" xfId="18" applyFont="1" applyBorder="1" applyAlignment="1">
      <alignment horizontal="center" vertical="center"/>
    </xf>
    <xf numFmtId="10" fontId="45" fillId="21" borderId="91" xfId="18" applyNumberFormat="1" applyFont="1" applyFill="1" applyBorder="1" applyAlignment="1" applyProtection="1">
      <alignment horizontal="center" vertical="center"/>
      <protection locked="0"/>
    </xf>
    <xf numFmtId="0" fontId="38" fillId="0" borderId="6" xfId="16" applyBorder="1" applyAlignment="1">
      <alignment horizontal="left"/>
    </xf>
    <xf numFmtId="0" fontId="38" fillId="0" borderId="15" xfId="16" applyBorder="1" applyAlignment="1">
      <alignment horizontal="left"/>
    </xf>
    <xf numFmtId="0" fontId="38" fillId="0" borderId="16" xfId="16" applyBorder="1" applyAlignment="1">
      <alignment horizontal="left"/>
    </xf>
    <xf numFmtId="4" fontId="1" fillId="2" borderId="0" xfId="4" applyNumberFormat="1" applyFill="1" applyAlignment="1">
      <alignment vertical="center"/>
    </xf>
    <xf numFmtId="4" fontId="1" fillId="2" borderId="7" xfId="4" applyNumberFormat="1" applyFill="1" applyBorder="1" applyAlignment="1">
      <alignment horizontal="center" vertical="center"/>
    </xf>
    <xf numFmtId="0" fontId="7" fillId="2" borderId="0" xfId="4" applyFont="1" applyFill="1"/>
    <xf numFmtId="2" fontId="11" fillId="2" borderId="0" xfId="4" applyNumberFormat="1" applyFont="1" applyFill="1" applyAlignment="1">
      <alignment horizontal="center"/>
    </xf>
    <xf numFmtId="0" fontId="11" fillId="2" borderId="0" xfId="4" applyFont="1" applyFill="1" applyAlignment="1">
      <alignment horizontal="center"/>
    </xf>
    <xf numFmtId="1" fontId="46" fillId="2" borderId="0" xfId="20" applyNumberFormat="1" applyFont="1" applyFill="1" applyAlignment="1">
      <alignment vertical="center"/>
    </xf>
    <xf numFmtId="1" fontId="10" fillId="2" borderId="0" xfId="4" applyNumberFormat="1" applyFont="1" applyFill="1" applyAlignment="1">
      <alignment horizontal="center" vertical="center"/>
    </xf>
    <xf numFmtId="49" fontId="8" fillId="2" borderId="15" xfId="4" applyNumberFormat="1" applyFont="1" applyFill="1" applyBorder="1" applyAlignment="1">
      <alignment horizontal="right" vertical="center"/>
    </xf>
    <xf numFmtId="0" fontId="7" fillId="2" borderId="0" xfId="4" applyFont="1" applyFill="1" applyAlignment="1">
      <alignment horizontal="center"/>
    </xf>
    <xf numFmtId="0" fontId="7" fillId="2" borderId="14" xfId="4" applyFont="1" applyFill="1" applyBorder="1"/>
    <xf numFmtId="4" fontId="7" fillId="2" borderId="0" xfId="4" applyNumberFormat="1" applyFont="1" applyFill="1"/>
    <xf numFmtId="0" fontId="39" fillId="2" borderId="0" xfId="20" applyFill="1"/>
    <xf numFmtId="4" fontId="9" fillId="2" borderId="14" xfId="4" applyNumberFormat="1" applyFont="1" applyFill="1" applyBorder="1"/>
    <xf numFmtId="0" fontId="10" fillId="2" borderId="10" xfId="20" applyFont="1" applyFill="1" applyBorder="1" applyAlignment="1">
      <alignment vertical="center" wrapText="1"/>
    </xf>
    <xf numFmtId="0" fontId="10" fillId="2" borderId="9" xfId="20" applyFont="1" applyFill="1" applyBorder="1" applyAlignment="1">
      <alignment horizontal="left" vertical="center" wrapText="1"/>
    </xf>
    <xf numFmtId="4" fontId="9" fillId="2" borderId="0" xfId="4" applyNumberFormat="1" applyFont="1" applyFill="1"/>
    <xf numFmtId="0" fontId="7" fillId="2" borderId="9" xfId="4" applyFont="1" applyFill="1" applyBorder="1"/>
    <xf numFmtId="0" fontId="39" fillId="0" borderId="0" xfId="20"/>
    <xf numFmtId="0" fontId="7" fillId="2" borderId="93" xfId="4" applyFont="1" applyFill="1" applyBorder="1"/>
    <xf numFmtId="4" fontId="9" fillId="2" borderId="96" xfId="4" applyNumberFormat="1" applyFont="1" applyFill="1" applyBorder="1" applyProtection="1">
      <protection locked="0"/>
    </xf>
    <xf numFmtId="4" fontId="8" fillId="2" borderId="96" xfId="4" applyNumberFormat="1" applyFont="1" applyFill="1" applyBorder="1"/>
    <xf numFmtId="4" fontId="7" fillId="2" borderId="96" xfId="4" applyNumberFormat="1" applyFont="1" applyFill="1" applyBorder="1"/>
    <xf numFmtId="4" fontId="7" fillId="2" borderId="96" xfId="4" applyNumberFormat="1" applyFont="1" applyFill="1" applyBorder="1" applyAlignment="1">
      <alignment horizontal="left"/>
    </xf>
    <xf numFmtId="4" fontId="7" fillId="2" borderId="93" xfId="4" applyNumberFormat="1" applyFont="1" applyFill="1" applyBorder="1"/>
    <xf numFmtId="0" fontId="7" fillId="2" borderId="97" xfId="4" applyFont="1" applyFill="1" applyBorder="1"/>
    <xf numFmtId="4" fontId="9" fillId="2" borderId="97" xfId="4" applyNumberFormat="1" applyFont="1" applyFill="1" applyBorder="1" applyProtection="1">
      <protection locked="0"/>
    </xf>
    <xf numFmtId="4" fontId="8" fillId="2" borderId="97" xfId="4" applyNumberFormat="1" applyFont="1" applyFill="1" applyBorder="1"/>
    <xf numFmtId="4" fontId="7" fillId="2" borderId="97" xfId="4" applyNumberFormat="1" applyFont="1" applyFill="1" applyBorder="1"/>
    <xf numFmtId="4" fontId="7" fillId="2" borderId="97" xfId="4" applyNumberFormat="1" applyFont="1" applyFill="1" applyBorder="1" applyAlignment="1">
      <alignment horizontal="left"/>
    </xf>
    <xf numFmtId="0" fontId="15" fillId="0" borderId="98" xfId="0" applyFont="1" applyBorder="1" applyAlignment="1">
      <alignment horizontal="center" vertical="center" wrapText="1"/>
    </xf>
    <xf numFmtId="4" fontId="9" fillId="0" borderId="4" xfId="0" applyNumberFormat="1" applyFont="1" applyBorder="1" applyAlignment="1">
      <alignment horizontal="center" vertical="center" wrapText="1"/>
    </xf>
    <xf numFmtId="0" fontId="9" fillId="0" borderId="4" xfId="0" applyFont="1" applyBorder="1" applyAlignment="1">
      <alignment horizontal="center" vertical="justify"/>
    </xf>
    <xf numFmtId="0" fontId="15" fillId="0" borderId="32" xfId="0" applyFont="1" applyBorder="1" applyAlignment="1">
      <alignment horizontal="center" vertical="center" wrapText="1"/>
    </xf>
    <xf numFmtId="44" fontId="15" fillId="0" borderId="33" xfId="0" applyNumberFormat="1" applyFont="1" applyBorder="1" applyAlignment="1">
      <alignment horizontal="right" vertical="center" wrapText="1"/>
    </xf>
    <xf numFmtId="49" fontId="8" fillId="8" borderId="32" xfId="1" applyNumberFormat="1" applyFont="1" applyFill="1" applyBorder="1" applyAlignment="1" applyProtection="1">
      <alignment horizontal="center" vertical="center"/>
      <protection hidden="1"/>
    </xf>
    <xf numFmtId="0" fontId="8" fillId="8" borderId="4" xfId="1" applyFont="1" applyFill="1" applyBorder="1" applyAlignment="1" applyProtection="1">
      <alignment horizontal="center" vertical="center" wrapText="1"/>
      <protection hidden="1"/>
    </xf>
    <xf numFmtId="0" fontId="8" fillId="8" borderId="4" xfId="1" applyFont="1" applyFill="1" applyBorder="1" applyAlignment="1" applyProtection="1">
      <alignment horizontal="left" vertical="center" wrapText="1"/>
      <protection hidden="1"/>
    </xf>
    <xf numFmtId="2" fontId="8" fillId="7" borderId="4" xfId="1" applyNumberFormat="1" applyFont="1" applyFill="1" applyBorder="1" applyAlignment="1" applyProtection="1">
      <alignment horizontal="center" vertical="center" wrapText="1"/>
      <protection hidden="1"/>
    </xf>
    <xf numFmtId="44" fontId="8" fillId="8" borderId="4" xfId="1" applyNumberFormat="1" applyFont="1" applyFill="1" applyBorder="1" applyAlignment="1" applyProtection="1">
      <alignment horizontal="center" vertical="center" wrapText="1"/>
      <protection hidden="1"/>
    </xf>
    <xf numFmtId="44" fontId="8" fillId="8" borderId="33" xfId="2" applyNumberFormat="1" applyFont="1" applyFill="1" applyBorder="1" applyAlignment="1" applyProtection="1">
      <alignment horizontal="center" vertical="center" wrapText="1"/>
      <protection hidden="1"/>
    </xf>
    <xf numFmtId="0" fontId="15" fillId="0" borderId="0" xfId="0" applyFont="1" applyAlignment="1">
      <alignment horizontal="left" vertical="center" wrapText="1"/>
    </xf>
    <xf numFmtId="44" fontId="29" fillId="0" borderId="0" xfId="0" applyNumberFormat="1" applyFont="1"/>
    <xf numFmtId="4" fontId="1" fillId="0" borderId="12" xfId="4" applyNumberFormat="1" applyBorder="1" applyAlignment="1">
      <alignment horizontal="center" vertical="center" wrapText="1"/>
    </xf>
    <xf numFmtId="0" fontId="9" fillId="0" borderId="100" xfId="0" applyFont="1" applyBorder="1" applyAlignment="1">
      <alignment horizontal="center" vertical="center" wrapText="1"/>
    </xf>
    <xf numFmtId="2" fontId="9" fillId="0" borderId="100" xfId="0" applyNumberFormat="1" applyFont="1" applyBorder="1" applyAlignment="1">
      <alignment horizontal="right" vertical="center" wrapText="1"/>
    </xf>
    <xf numFmtId="0" fontId="9" fillId="0" borderId="2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8" xfId="0" applyFont="1" applyBorder="1" applyAlignment="1">
      <alignment horizontal="justify" vertical="center" wrapText="1"/>
    </xf>
    <xf numFmtId="2" fontId="9" fillId="0" borderId="8" xfId="0" applyNumberFormat="1" applyFont="1" applyBorder="1" applyAlignment="1">
      <alignment horizontal="right" vertical="center" wrapText="1"/>
    </xf>
    <xf numFmtId="44" fontId="9" fillId="0" borderId="10" xfId="0" applyNumberFormat="1" applyFont="1" applyBorder="1" applyAlignment="1">
      <alignment horizontal="right" vertical="center" wrapText="1"/>
    </xf>
    <xf numFmtId="0" fontId="9" fillId="0" borderId="5" xfId="0" applyFont="1" applyBorder="1" applyAlignment="1">
      <alignment horizontal="center" vertical="center" wrapText="1"/>
    </xf>
    <xf numFmtId="0" fontId="9" fillId="0" borderId="83" xfId="0" applyFont="1" applyBorder="1" applyAlignment="1">
      <alignment horizontal="center" vertical="center" wrapText="1"/>
    </xf>
    <xf numFmtId="0" fontId="9" fillId="0" borderId="23" xfId="0" applyFont="1" applyBorder="1" applyAlignment="1">
      <alignment horizontal="justify" vertical="center" wrapText="1"/>
    </xf>
    <xf numFmtId="0" fontId="15" fillId="0" borderId="32" xfId="0" applyFont="1" applyBorder="1" applyAlignment="1">
      <alignment vertical="center" wrapText="1"/>
    </xf>
    <xf numFmtId="44" fontId="15" fillId="0" borderId="69" xfId="0" applyNumberFormat="1" applyFont="1" applyBorder="1" applyAlignment="1">
      <alignment horizontal="right" vertical="center" wrapText="1"/>
    </xf>
    <xf numFmtId="0" fontId="9" fillId="0" borderId="72" xfId="0" applyFont="1" applyBorder="1" applyAlignment="1">
      <alignment horizontal="center" vertical="center" wrapText="1"/>
    </xf>
    <xf numFmtId="0" fontId="15" fillId="0" borderId="102" xfId="0" applyFont="1" applyBorder="1" applyAlignment="1">
      <alignment vertical="center" wrapText="1"/>
    </xf>
    <xf numFmtId="0" fontId="15" fillId="0" borderId="102" xfId="0" applyFont="1" applyBorder="1" applyAlignment="1">
      <alignment horizontal="left" vertical="center" wrapText="1"/>
    </xf>
    <xf numFmtId="0" fontId="48" fillId="0" borderId="4" xfId="0" applyFont="1" applyBorder="1" applyAlignment="1">
      <alignment horizontal="justify" vertical="center" wrapText="1"/>
    </xf>
    <xf numFmtId="0" fontId="10" fillId="0" borderId="0" xfId="0" applyFont="1" applyAlignment="1">
      <alignment horizontal="left" vertical="center" wrapText="1"/>
    </xf>
    <xf numFmtId="0" fontId="47" fillId="7" borderId="70" xfId="1" applyFont="1" applyFill="1" applyBorder="1" applyAlignment="1" applyProtection="1">
      <alignment horizontal="center" vertical="center" wrapText="1"/>
      <protection hidden="1"/>
    </xf>
    <xf numFmtId="0" fontId="47" fillId="7" borderId="15" xfId="1" applyFont="1" applyFill="1" applyBorder="1" applyAlignment="1" applyProtection="1">
      <alignment horizontal="center" vertical="center" wrapText="1"/>
      <protection hidden="1"/>
    </xf>
    <xf numFmtId="0" fontId="47" fillId="7" borderId="71" xfId="1" applyFont="1" applyFill="1" applyBorder="1" applyAlignment="1" applyProtection="1">
      <alignment horizontal="center" vertical="center" wrapText="1"/>
      <protection hidden="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1" xfId="0" applyFont="1" applyBorder="1" applyAlignment="1">
      <alignment horizontal="left" vertical="center" wrapText="1"/>
    </xf>
    <xf numFmtId="0" fontId="15" fillId="0" borderId="27" xfId="0" applyFont="1" applyBorder="1" applyAlignment="1">
      <alignment horizontal="left" vertical="center" wrapText="1"/>
    </xf>
    <xf numFmtId="0" fontId="15" fillId="0" borderId="24" xfId="0" applyFont="1" applyBorder="1" applyAlignment="1">
      <alignment horizontal="left" vertical="center" wrapText="1"/>
    </xf>
    <xf numFmtId="0" fontId="15" fillId="0" borderId="83" xfId="0" applyFont="1" applyBorder="1" applyAlignment="1">
      <alignment horizontal="left" vertical="center" wrapText="1"/>
    </xf>
    <xf numFmtId="0" fontId="15" fillId="0" borderId="99" xfId="0" applyFont="1" applyBorder="1" applyAlignment="1">
      <alignment horizontal="left" vertical="center" wrapText="1"/>
    </xf>
    <xf numFmtId="0" fontId="15" fillId="0" borderId="0" xfId="0" applyFont="1" applyAlignment="1">
      <alignment horizontal="left" vertical="center" wrapText="1"/>
    </xf>
    <xf numFmtId="0" fontId="15" fillId="0" borderId="28" xfId="0" applyFont="1" applyBorder="1" applyAlignment="1">
      <alignment horizontal="left" vertical="center" wrapText="1"/>
    </xf>
    <xf numFmtId="0" fontId="15" fillId="0" borderId="23" xfId="0" applyFont="1" applyBorder="1" applyAlignment="1">
      <alignment horizontal="left" vertical="center" wrapText="1"/>
    </xf>
    <xf numFmtId="0" fontId="15" fillId="0" borderId="35" xfId="0" applyFont="1" applyBorder="1" applyAlignment="1">
      <alignment horizontal="right" vertical="center" wrapText="1"/>
    </xf>
    <xf numFmtId="0" fontId="15" fillId="0" borderId="0" xfId="0" applyFont="1" applyAlignment="1">
      <alignment horizontal="right" vertical="center" wrapText="1"/>
    </xf>
    <xf numFmtId="0" fontId="15" fillId="0" borderId="101" xfId="0" applyFont="1" applyBorder="1" applyAlignment="1">
      <alignment horizontal="left" vertical="center" wrapText="1"/>
    </xf>
    <xf numFmtId="4" fontId="1" fillId="0" borderId="6" xfId="4" applyNumberFormat="1" applyBorder="1" applyAlignment="1">
      <alignment horizontal="center" vertical="center" wrapText="1"/>
    </xf>
    <xf numFmtId="4" fontId="1" fillId="0" borderId="4" xfId="4" applyNumberFormat="1" applyBorder="1" applyAlignment="1">
      <alignment horizontal="center" vertical="center" wrapText="1"/>
    </xf>
    <xf numFmtId="4" fontId="1" fillId="0" borderId="16" xfId="4" applyNumberFormat="1" applyBorder="1" applyAlignment="1">
      <alignment horizontal="center" vertical="center" wrapText="1"/>
    </xf>
    <xf numFmtId="4" fontId="1" fillId="0" borderId="15" xfId="4" applyNumberFormat="1" applyBorder="1" applyAlignment="1">
      <alignment horizontal="center" vertical="center" wrapText="1"/>
    </xf>
    <xf numFmtId="4" fontId="1" fillId="0" borderId="16" xfId="4" applyNumberFormat="1" applyBorder="1" applyAlignment="1">
      <alignment horizontal="left" vertical="center" wrapText="1"/>
    </xf>
    <xf numFmtId="4" fontId="1" fillId="0" borderId="15" xfId="4" applyNumberFormat="1" applyBorder="1" applyAlignment="1">
      <alignment horizontal="left" vertical="center" wrapText="1"/>
    </xf>
    <xf numFmtId="4" fontId="1" fillId="0" borderId="6" xfId="4" applyNumberFormat="1" applyBorder="1" applyAlignment="1">
      <alignment horizontal="left" vertical="center" wrapText="1"/>
    </xf>
    <xf numFmtId="0" fontId="1" fillId="0" borderId="4" xfId="4" applyBorder="1" applyAlignment="1">
      <alignment horizontal="center" vertical="center" wrapText="1"/>
    </xf>
    <xf numFmtId="0" fontId="1" fillId="0" borderId="16" xfId="4" applyBorder="1" applyAlignment="1">
      <alignment horizontal="center" vertical="center" wrapText="1"/>
    </xf>
    <xf numFmtId="0" fontId="1" fillId="0" borderId="15" xfId="4" applyBorder="1" applyAlignment="1">
      <alignment horizontal="center" vertical="center" wrapText="1"/>
    </xf>
    <xf numFmtId="0" fontId="1" fillId="0" borderId="6" xfId="4" applyBorder="1" applyAlignment="1">
      <alignment horizontal="center" vertical="center" wrapText="1"/>
    </xf>
    <xf numFmtId="4" fontId="1" fillId="0" borderId="4" xfId="4" applyNumberFormat="1" applyBorder="1" applyAlignment="1">
      <alignment horizontal="left" vertical="center" wrapText="1"/>
    </xf>
    <xf numFmtId="4" fontId="1" fillId="0" borderId="0" xfId="4" applyNumberFormat="1" applyAlignment="1">
      <alignment horizontal="center" vertical="center" wrapText="1"/>
    </xf>
    <xf numFmtId="4" fontId="1" fillId="0" borderId="13" xfId="4" applyNumberFormat="1" applyBorder="1" applyAlignment="1">
      <alignment horizontal="center" vertical="center" wrapText="1"/>
    </xf>
    <xf numFmtId="4" fontId="1" fillId="0" borderId="22" xfId="4" applyNumberFormat="1" applyBorder="1" applyAlignment="1">
      <alignment horizontal="center" vertical="center" wrapText="1"/>
    </xf>
    <xf numFmtId="0" fontId="1" fillId="0" borderId="11" xfId="4" applyBorder="1" applyAlignment="1">
      <alignment horizontal="center" vertical="center" wrapText="1"/>
    </xf>
    <xf numFmtId="0" fontId="1" fillId="0" borderId="12" xfId="4" applyBorder="1" applyAlignment="1">
      <alignment horizontal="center" vertical="center" wrapText="1"/>
    </xf>
    <xf numFmtId="0" fontId="1" fillId="0" borderId="0" xfId="4" applyAlignment="1">
      <alignment horizontal="center" vertical="center" wrapText="1"/>
    </xf>
    <xf numFmtId="0" fontId="1" fillId="0" borderId="4" xfId="4" applyBorder="1" applyAlignment="1">
      <alignment horizontal="left" vertical="center" wrapText="1"/>
    </xf>
    <xf numFmtId="2" fontId="1" fillId="0" borderId="4" xfId="4" applyNumberFormat="1" applyBorder="1" applyAlignment="1">
      <alignment horizontal="center" vertical="center" wrapText="1"/>
    </xf>
    <xf numFmtId="2" fontId="1" fillId="0" borderId="16" xfId="4" applyNumberFormat="1" applyBorder="1" applyAlignment="1">
      <alignment horizontal="center" vertical="center" wrapText="1"/>
    </xf>
    <xf numFmtId="1" fontId="10" fillId="0" borderId="0" xfId="4" applyNumberFormat="1" applyFont="1" applyAlignment="1">
      <alignment horizontal="left" vertical="center"/>
    </xf>
    <xf numFmtId="4" fontId="15" fillId="4" borderId="15" xfId="4" applyNumberFormat="1" applyFont="1" applyFill="1" applyBorder="1" applyAlignment="1">
      <alignment horizontal="center" vertical="center"/>
    </xf>
    <xf numFmtId="4" fontId="15" fillId="3" borderId="16" xfId="4" applyNumberFormat="1" applyFont="1" applyFill="1" applyBorder="1" applyAlignment="1">
      <alignment horizontal="center" vertical="center"/>
    </xf>
    <xf numFmtId="4" fontId="15" fillId="3" borderId="15" xfId="4" applyNumberFormat="1" applyFont="1" applyFill="1" applyBorder="1" applyAlignment="1">
      <alignment horizontal="center" vertical="center"/>
    </xf>
    <xf numFmtId="4" fontId="15" fillId="3" borderId="6" xfId="4" applyNumberFormat="1" applyFont="1" applyFill="1" applyBorder="1" applyAlignment="1">
      <alignment horizontal="center" vertical="center"/>
    </xf>
    <xf numFmtId="0" fontId="10" fillId="0" borderId="16" xfId="5" applyFont="1" applyBorder="1" applyAlignment="1">
      <alignment horizontal="left" vertical="center" wrapText="1"/>
    </xf>
    <xf numFmtId="0" fontId="10" fillId="0" borderId="15" xfId="5" applyFont="1" applyBorder="1" applyAlignment="1">
      <alignment horizontal="left" vertical="center" wrapText="1"/>
    </xf>
    <xf numFmtId="14" fontId="10" fillId="0" borderId="14" xfId="5" applyNumberFormat="1" applyFont="1" applyBorder="1" applyAlignment="1">
      <alignment horizontal="center" vertical="center" wrapText="1"/>
    </xf>
    <xf numFmtId="14" fontId="10" fillId="0" borderId="17" xfId="5" applyNumberFormat="1" applyFont="1" applyBorder="1" applyAlignment="1">
      <alignment horizontal="center" vertical="center" wrapText="1"/>
    </xf>
    <xf numFmtId="0" fontId="10" fillId="0" borderId="87" xfId="5" applyFont="1" applyBorder="1" applyAlignment="1">
      <alignment horizontal="left" vertical="center" wrapText="1"/>
    </xf>
    <xf numFmtId="0" fontId="10" fillId="0" borderId="80" xfId="5" applyFont="1" applyBorder="1" applyAlignment="1">
      <alignment horizontal="left" vertical="center" wrapText="1"/>
    </xf>
    <xf numFmtId="4" fontId="9" fillId="0" borderId="0" xfId="4" applyNumberFormat="1" applyFont="1" applyAlignment="1">
      <alignment horizontal="center"/>
    </xf>
    <xf numFmtId="4" fontId="8" fillId="3" borderId="65" xfId="4" applyNumberFormat="1" applyFont="1" applyFill="1" applyBorder="1" applyAlignment="1">
      <alignment horizontal="center" vertical="center"/>
    </xf>
    <xf numFmtId="4" fontId="1" fillId="0" borderId="0" xfId="4" applyNumberFormat="1" applyAlignment="1">
      <alignment horizontal="center"/>
    </xf>
    <xf numFmtId="4" fontId="7" fillId="0" borderId="64" xfId="4" applyNumberFormat="1" applyFont="1" applyBorder="1" applyAlignment="1">
      <alignment horizontal="center"/>
    </xf>
    <xf numFmtId="4" fontId="7" fillId="0" borderId="17" xfId="4" applyNumberFormat="1" applyFont="1" applyBorder="1" applyAlignment="1">
      <alignment horizontal="center"/>
    </xf>
    <xf numFmtId="4" fontId="7" fillId="0" borderId="88" xfId="4" applyNumberFormat="1" applyFont="1" applyBorder="1" applyAlignment="1">
      <alignment horizontal="center"/>
    </xf>
    <xf numFmtId="165" fontId="7" fillId="0" borderId="9" xfId="4" applyNumberFormat="1" applyFont="1" applyBorder="1" applyAlignment="1">
      <alignment horizontal="center"/>
    </xf>
    <xf numFmtId="165" fontId="7" fillId="0" borderId="7" xfId="4" applyNumberFormat="1" applyFont="1" applyBorder="1" applyAlignment="1">
      <alignment horizontal="center"/>
    </xf>
    <xf numFmtId="165" fontId="7" fillId="0" borderId="89" xfId="4" applyNumberFormat="1" applyFont="1" applyBorder="1" applyAlignment="1">
      <alignment horizontal="center"/>
    </xf>
    <xf numFmtId="165" fontId="7" fillId="0" borderId="14" xfId="4" applyNumberFormat="1" applyFont="1" applyBorder="1" applyAlignment="1">
      <alignment horizontal="center"/>
    </xf>
    <xf numFmtId="165" fontId="7" fillId="0" borderId="0" xfId="4" applyNumberFormat="1" applyFont="1" applyAlignment="1">
      <alignment horizontal="center"/>
    </xf>
    <xf numFmtId="165" fontId="7" fillId="0" borderId="69" xfId="4" applyNumberFormat="1" applyFont="1" applyBorder="1" applyAlignment="1">
      <alignment horizontal="center"/>
    </xf>
    <xf numFmtId="165" fontId="7" fillId="0" borderId="90" xfId="4" applyNumberFormat="1" applyFont="1" applyBorder="1" applyAlignment="1">
      <alignment horizontal="center"/>
    </xf>
    <xf numFmtId="165" fontId="7" fillId="0" borderId="35" xfId="4" applyNumberFormat="1" applyFont="1" applyBorder="1" applyAlignment="1">
      <alignment horizontal="center"/>
    </xf>
    <xf numFmtId="165" fontId="7" fillId="0" borderId="57" xfId="4" applyNumberFormat="1" applyFont="1" applyBorder="1" applyAlignment="1">
      <alignment horizontal="center"/>
    </xf>
    <xf numFmtId="0" fontId="13" fillId="0" borderId="86" xfId="5" applyFont="1" applyBorder="1" applyAlignment="1">
      <alignment horizontal="center" vertical="center" wrapText="1"/>
    </xf>
    <xf numFmtId="0" fontId="13" fillId="0" borderId="65" xfId="5" applyFont="1" applyBorder="1" applyAlignment="1">
      <alignment horizontal="center" vertical="center" wrapText="1"/>
    </xf>
    <xf numFmtId="4" fontId="1" fillId="0" borderId="0" xfId="4" applyNumberFormat="1" applyAlignment="1">
      <alignment horizontal="left" vertical="center" wrapText="1"/>
    </xf>
    <xf numFmtId="0" fontId="1" fillId="0" borderId="0" xfId="4" applyAlignment="1">
      <alignment horizontal="left" vertical="center" wrapText="1"/>
    </xf>
    <xf numFmtId="0" fontId="1" fillId="0" borderId="15" xfId="4" applyBorder="1" applyAlignment="1">
      <alignment horizontal="left" vertical="center" wrapText="1"/>
    </xf>
    <xf numFmtId="0" fontId="1" fillId="0" borderId="6" xfId="4" applyBorder="1" applyAlignment="1">
      <alignment horizontal="left" vertical="center" wrapText="1"/>
    </xf>
    <xf numFmtId="10" fontId="1" fillId="0" borderId="4" xfId="4" applyNumberFormat="1" applyBorder="1" applyAlignment="1">
      <alignment horizontal="center" vertical="center" wrapText="1"/>
    </xf>
    <xf numFmtId="10" fontId="1" fillId="0" borderId="16" xfId="4" applyNumberFormat="1" applyBorder="1" applyAlignment="1">
      <alignment horizontal="center" vertical="center" wrapText="1"/>
    </xf>
    <xf numFmtId="4" fontId="1" fillId="0" borderId="16" xfId="4" applyNumberFormat="1" applyBorder="1" applyAlignment="1">
      <alignment horizontal="center" vertical="center"/>
    </xf>
    <xf numFmtId="4" fontId="1" fillId="0" borderId="15" xfId="4" applyNumberFormat="1" applyBorder="1" applyAlignment="1">
      <alignment horizontal="center" vertical="center"/>
    </xf>
    <xf numFmtId="0" fontId="16" fillId="0" borderId="15" xfId="5" applyFont="1" applyBorder="1" applyAlignment="1">
      <alignment horizontal="center" vertical="center"/>
    </xf>
    <xf numFmtId="0" fontId="16" fillId="0" borderId="6" xfId="5" applyFont="1" applyBorder="1" applyAlignment="1">
      <alignment horizontal="center" vertical="center"/>
    </xf>
    <xf numFmtId="2" fontId="1" fillId="0" borderId="16" xfId="4" quotePrefix="1" applyNumberFormat="1" applyBorder="1" applyAlignment="1">
      <alignment horizontal="center" vertical="center" wrapText="1"/>
    </xf>
    <xf numFmtId="2" fontId="1" fillId="0" borderId="6" xfId="4" applyNumberFormat="1" applyBorder="1" applyAlignment="1">
      <alignment horizontal="center" vertical="center" wrapText="1"/>
    </xf>
    <xf numFmtId="10" fontId="1" fillId="0" borderId="6" xfId="4" applyNumberFormat="1" applyBorder="1" applyAlignment="1">
      <alignment horizontal="center" vertical="center" wrapText="1"/>
    </xf>
    <xf numFmtId="0" fontId="1" fillId="0" borderId="7" xfId="4" applyBorder="1" applyAlignment="1">
      <alignment horizontal="center" vertical="center" wrapText="1"/>
    </xf>
    <xf numFmtId="0" fontId="1" fillId="0" borderId="10" xfId="4" applyBorder="1" applyAlignment="1">
      <alignment horizontal="center" vertical="center" wrapText="1"/>
    </xf>
    <xf numFmtId="2" fontId="1" fillId="0" borderId="15" xfId="4" applyNumberFormat="1" applyBorder="1" applyAlignment="1">
      <alignment horizontal="center" vertical="center" wrapText="1"/>
    </xf>
    <xf numFmtId="166" fontId="1" fillId="0" borderId="15" xfId="4" applyNumberFormat="1" applyBorder="1" applyAlignment="1">
      <alignment horizontal="center" vertical="center" wrapText="1"/>
    </xf>
    <xf numFmtId="2" fontId="16" fillId="0" borderId="16" xfId="5" applyNumberFormat="1" applyFont="1" applyBorder="1" applyAlignment="1">
      <alignment horizontal="center" vertical="center"/>
    </xf>
    <xf numFmtId="2" fontId="16" fillId="0" borderId="6" xfId="5" applyNumberFormat="1" applyFont="1" applyBorder="1" applyAlignment="1">
      <alignment horizontal="center" vertical="center"/>
    </xf>
    <xf numFmtId="4" fontId="16" fillId="0" borderId="16" xfId="5" applyNumberFormat="1" applyFont="1" applyBorder="1" applyAlignment="1">
      <alignment horizontal="center" vertical="center"/>
    </xf>
    <xf numFmtId="4" fontId="16" fillId="0" borderId="6" xfId="5" applyNumberFormat="1" applyFont="1" applyBorder="1" applyAlignment="1">
      <alignment horizontal="center" vertical="center"/>
    </xf>
    <xf numFmtId="4" fontId="15" fillId="4" borderId="7" xfId="4" applyNumberFormat="1" applyFont="1" applyFill="1" applyBorder="1" applyAlignment="1">
      <alignment horizontal="center" vertical="center"/>
    </xf>
    <xf numFmtId="4" fontId="1" fillId="0" borderId="11" xfId="4" applyNumberFormat="1" applyBorder="1" applyAlignment="1">
      <alignment horizontal="center" vertical="center" wrapText="1"/>
    </xf>
    <xf numFmtId="0" fontId="3" fillId="18" borderId="22" xfId="0" applyFont="1" applyFill="1" applyBorder="1" applyAlignment="1">
      <alignment horizontal="left" vertical="center" wrapText="1"/>
    </xf>
    <xf numFmtId="0" fontId="3" fillId="18" borderId="68" xfId="0" applyFont="1" applyFill="1" applyBorder="1" applyAlignment="1">
      <alignment horizontal="left" vertical="center" wrapText="1"/>
    </xf>
    <xf numFmtId="0" fontId="3" fillId="18" borderId="4" xfId="0" applyFont="1" applyFill="1" applyBorder="1" applyAlignment="1">
      <alignment horizontal="left" vertical="center" wrapText="1"/>
    </xf>
    <xf numFmtId="0" fontId="3" fillId="18" borderId="33" xfId="0" applyFont="1" applyFill="1" applyBorder="1" applyAlignment="1">
      <alignment horizontal="left" vertical="center" wrapText="1"/>
    </xf>
    <xf numFmtId="0" fontId="37" fillId="16" borderId="29" xfId="1" applyFont="1" applyFill="1" applyBorder="1" applyAlignment="1" applyProtection="1">
      <alignment horizontal="center" vertical="center" wrapText="1"/>
      <protection hidden="1"/>
    </xf>
    <xf numFmtId="0" fontId="37" fillId="16" borderId="30" xfId="1" applyFont="1" applyFill="1" applyBorder="1" applyAlignment="1" applyProtection="1">
      <alignment horizontal="center" vertical="center" wrapText="1"/>
      <protection hidden="1"/>
    </xf>
    <xf numFmtId="0" fontId="37" fillId="16" borderId="31" xfId="1" applyFont="1" applyFill="1" applyBorder="1" applyAlignment="1" applyProtection="1">
      <alignment horizontal="center" vertical="center" wrapText="1"/>
      <protection hidden="1"/>
    </xf>
    <xf numFmtId="0" fontId="20" fillId="0" borderId="0" xfId="8" applyFont="1" applyAlignment="1">
      <alignment horizontal="center" vertical="center"/>
    </xf>
    <xf numFmtId="0" fontId="21" fillId="0" borderId="0" xfId="8" applyFont="1" applyAlignment="1">
      <alignment horizontal="center" vertical="center"/>
    </xf>
    <xf numFmtId="0" fontId="22" fillId="5" borderId="0" xfId="8" applyFont="1" applyFill="1" applyAlignment="1">
      <alignment horizontal="center" vertical="center"/>
    </xf>
    <xf numFmtId="171" fontId="42" fillId="20" borderId="16" xfId="10" applyNumberFormat="1" applyFont="1" applyFill="1" applyBorder="1" applyAlignment="1">
      <alignment horizontal="center" vertical="center" wrapText="1"/>
    </xf>
    <xf numFmtId="171" fontId="42" fillId="20" borderId="71" xfId="10" applyNumberFormat="1" applyFont="1" applyFill="1" applyBorder="1" applyAlignment="1">
      <alignment horizontal="center" vertical="center" wrapText="1"/>
    </xf>
    <xf numFmtId="0" fontId="14" fillId="7" borderId="60" xfId="1" applyFont="1" applyFill="1" applyBorder="1" applyAlignment="1" applyProtection="1">
      <alignment horizontal="center" vertical="center" wrapText="1"/>
      <protection hidden="1"/>
    </xf>
    <xf numFmtId="0" fontId="14" fillId="7" borderId="80" xfId="1" applyFont="1" applyFill="1" applyBorder="1" applyAlignment="1" applyProtection="1">
      <alignment horizontal="center" vertical="center" wrapText="1"/>
      <protection hidden="1"/>
    </xf>
    <xf numFmtId="0" fontId="14" fillId="7" borderId="61" xfId="1" applyFont="1" applyFill="1" applyBorder="1" applyAlignment="1" applyProtection="1">
      <alignment horizontal="center" vertical="center" wrapText="1"/>
      <protection hidden="1"/>
    </xf>
    <xf numFmtId="0" fontId="30" fillId="5" borderId="65" xfId="10" applyFont="1" applyFill="1" applyBorder="1" applyAlignment="1">
      <alignment horizontal="center" vertical="center"/>
    </xf>
    <xf numFmtId="0" fontId="40" fillId="0" borderId="63" xfId="0" applyFont="1" applyBorder="1" applyAlignment="1">
      <alignment horizontal="center" vertical="center"/>
    </xf>
    <xf numFmtId="0" fontId="40" fillId="0" borderId="81" xfId="0" applyFont="1" applyBorder="1" applyAlignment="1">
      <alignment horizontal="center" vertical="center"/>
    </xf>
    <xf numFmtId="0" fontId="41" fillId="0" borderId="12" xfId="0" applyFont="1" applyBorder="1" applyAlignment="1">
      <alignment horizontal="left" vertical="center"/>
    </xf>
    <xf numFmtId="0" fontId="41" fillId="0" borderId="9" xfId="0" applyFont="1" applyBorder="1" applyAlignment="1">
      <alignment horizontal="left" vertical="center"/>
    </xf>
    <xf numFmtId="0" fontId="41" fillId="0" borderId="7" xfId="0" applyFont="1" applyBorder="1" applyAlignment="1">
      <alignment horizontal="left" vertical="center"/>
    </xf>
    <xf numFmtId="0" fontId="41" fillId="0" borderId="10" xfId="0" applyFont="1" applyBorder="1" applyAlignment="1">
      <alignment horizontal="left" vertical="center"/>
    </xf>
    <xf numFmtId="0" fontId="41" fillId="0" borderId="14" xfId="0" applyFont="1" applyBorder="1" applyAlignment="1">
      <alignment horizontal="left" vertical="center"/>
    </xf>
    <xf numFmtId="0" fontId="41" fillId="0" borderId="0" xfId="0" applyFont="1" applyAlignment="1">
      <alignment horizontal="left" vertical="center"/>
    </xf>
    <xf numFmtId="0" fontId="41" fillId="0" borderId="17" xfId="0" applyFont="1" applyBorder="1" applyAlignment="1">
      <alignment horizontal="left" vertical="center"/>
    </xf>
    <xf numFmtId="0" fontId="0" fillId="0" borderId="36" xfId="0" applyBorder="1" applyAlignment="1">
      <alignment horizontal="center" vertical="center"/>
    </xf>
    <xf numFmtId="0" fontId="0" fillId="0" borderId="64" xfId="0" applyBorder="1" applyAlignment="1">
      <alignment horizontal="center" vertical="center"/>
    </xf>
    <xf numFmtId="0" fontId="0" fillId="0" borderId="66" xfId="0" applyBorder="1" applyAlignment="1">
      <alignment horizontal="center" vertical="center"/>
    </xf>
    <xf numFmtId="0" fontId="0" fillId="0" borderId="17" xfId="0" applyBorder="1" applyAlignment="1">
      <alignment horizontal="center" vertical="center"/>
    </xf>
    <xf numFmtId="0" fontId="0" fillId="0" borderId="67" xfId="0" applyBorder="1" applyAlignment="1">
      <alignment horizontal="center" vertical="center"/>
    </xf>
    <xf numFmtId="0" fontId="0" fillId="0" borderId="13" xfId="0" applyBorder="1" applyAlignment="1">
      <alignment horizontal="center" vertical="center"/>
    </xf>
    <xf numFmtId="0" fontId="13" fillId="2" borderId="4" xfId="20" applyFont="1" applyFill="1" applyBorder="1" applyAlignment="1">
      <alignment horizontal="center" vertical="center" wrapText="1"/>
    </xf>
    <xf numFmtId="0" fontId="13" fillId="2" borderId="8" xfId="20" applyFont="1" applyFill="1" applyBorder="1" applyAlignment="1">
      <alignment horizontal="center" vertical="center" wrapText="1"/>
    </xf>
    <xf numFmtId="0" fontId="13" fillId="2" borderId="9" xfId="20" applyFont="1" applyFill="1" applyBorder="1" applyAlignment="1">
      <alignment horizontal="center" vertical="center" wrapText="1"/>
    </xf>
    <xf numFmtId="0" fontId="10" fillId="2" borderId="9" xfId="20" applyFont="1" applyFill="1" applyBorder="1" applyAlignment="1">
      <alignment horizontal="center" vertical="center" wrapText="1"/>
    </xf>
    <xf numFmtId="0" fontId="10" fillId="2" borderId="7" xfId="20" applyFont="1" applyFill="1" applyBorder="1" applyAlignment="1">
      <alignment horizontal="center" vertical="center" wrapText="1"/>
    </xf>
    <xf numFmtId="0" fontId="10" fillId="2" borderId="10" xfId="20" applyFont="1" applyFill="1" applyBorder="1" applyAlignment="1">
      <alignment horizontal="center" vertical="center" wrapText="1"/>
    </xf>
    <xf numFmtId="0" fontId="10" fillId="2" borderId="11" xfId="20" applyFont="1" applyFill="1" applyBorder="1" applyAlignment="1">
      <alignment horizontal="center" vertical="center" wrapText="1"/>
    </xf>
    <xf numFmtId="0" fontId="10" fillId="2" borderId="12" xfId="20" applyFont="1" applyFill="1" applyBorder="1" applyAlignment="1">
      <alignment horizontal="center" vertical="center" wrapText="1"/>
    </xf>
    <xf numFmtId="0" fontId="10" fillId="2" borderId="13" xfId="20" applyFont="1" applyFill="1" applyBorder="1" applyAlignment="1">
      <alignment horizontal="center" vertical="center" wrapText="1"/>
    </xf>
    <xf numFmtId="0" fontId="10" fillId="2" borderId="9" xfId="20" applyFont="1" applyFill="1" applyBorder="1" applyAlignment="1">
      <alignment horizontal="left" vertical="center" wrapText="1"/>
    </xf>
    <xf numFmtId="0" fontId="10" fillId="2" borderId="10" xfId="20" applyFont="1" applyFill="1" applyBorder="1" applyAlignment="1">
      <alignment horizontal="left" vertical="center" wrapText="1"/>
    </xf>
    <xf numFmtId="14" fontId="10" fillId="2" borderId="11" xfId="20" applyNumberFormat="1" applyFont="1" applyFill="1" applyBorder="1" applyAlignment="1">
      <alignment horizontal="center" vertical="center" wrapText="1"/>
    </xf>
    <xf numFmtId="14" fontId="10" fillId="2" borderId="13" xfId="20" applyNumberFormat="1" applyFont="1" applyFill="1" applyBorder="1" applyAlignment="1">
      <alignment horizontal="center" vertical="center" wrapText="1"/>
    </xf>
    <xf numFmtId="0" fontId="10" fillId="2" borderId="7" xfId="20" applyFont="1" applyFill="1" applyBorder="1" applyAlignment="1">
      <alignment horizontal="left" vertical="center" wrapText="1"/>
    </xf>
    <xf numFmtId="0" fontId="10" fillId="2" borderId="11" xfId="20" applyFont="1" applyFill="1" applyBorder="1" applyAlignment="1">
      <alignment horizontal="left" vertical="center" wrapText="1"/>
    </xf>
    <xf numFmtId="0" fontId="10" fillId="2" borderId="12" xfId="20" applyFont="1" applyFill="1" applyBorder="1" applyAlignment="1">
      <alignment horizontal="left" vertical="center" wrapText="1"/>
    </xf>
    <xf numFmtId="0" fontId="10" fillId="2" borderId="13" xfId="20" applyFont="1" applyFill="1" applyBorder="1" applyAlignment="1">
      <alignment horizontal="left" vertical="center" wrapText="1"/>
    </xf>
    <xf numFmtId="165" fontId="9" fillId="2" borderId="95" xfId="4" applyNumberFormat="1" applyFont="1" applyFill="1" applyBorder="1" applyAlignment="1">
      <alignment horizontal="center" vertical="center" wrapText="1"/>
    </xf>
    <xf numFmtId="165" fontId="9" fillId="2" borderId="94" xfId="4" applyNumberFormat="1" applyFont="1" applyFill="1" applyBorder="1" applyAlignment="1">
      <alignment horizontal="center" vertical="center" wrapText="1"/>
    </xf>
    <xf numFmtId="0" fontId="43" fillId="0" borderId="0" xfId="16" applyFont="1" applyAlignment="1">
      <alignment horizontal="right" vertical="center"/>
    </xf>
    <xf numFmtId="0" fontId="44" fillId="0" borderId="0" xfId="16" applyFont="1" applyAlignment="1">
      <alignment horizontal="center"/>
    </xf>
    <xf numFmtId="0" fontId="43" fillId="0" borderId="0" xfId="16" applyFont="1" applyAlignment="1">
      <alignment horizontal="left" vertical="center"/>
    </xf>
    <xf numFmtId="0" fontId="43" fillId="0" borderId="0" xfId="16" applyFont="1" applyAlignment="1">
      <alignment horizontal="center" vertical="top"/>
    </xf>
    <xf numFmtId="4" fontId="8" fillId="2" borderId="15" xfId="4" applyNumberFormat="1" applyFont="1" applyFill="1" applyBorder="1" applyAlignment="1">
      <alignment horizontal="center" vertical="center"/>
    </xf>
    <xf numFmtId="4" fontId="1" fillId="2" borderId="0" xfId="4" applyNumberFormat="1" applyFill="1" applyAlignment="1">
      <alignment horizontal="center"/>
    </xf>
    <xf numFmtId="0" fontId="38" fillId="0" borderId="16" xfId="16" applyBorder="1" applyAlignment="1">
      <alignment horizontal="left"/>
    </xf>
    <xf numFmtId="0" fontId="38" fillId="0" borderId="15" xfId="16" applyBorder="1" applyAlignment="1">
      <alignment horizontal="left"/>
    </xf>
    <xf numFmtId="0" fontId="38" fillId="0" borderId="6" xfId="16" applyBorder="1" applyAlignment="1">
      <alignment horizontal="left"/>
    </xf>
    <xf numFmtId="0" fontId="38" fillId="0" borderId="16" xfId="16" applyBorder="1" applyAlignment="1">
      <alignment horizontal="left" wrapText="1"/>
    </xf>
    <xf numFmtId="0" fontId="38" fillId="0" borderId="15" xfId="16" applyBorder="1" applyAlignment="1">
      <alignment horizontal="left" wrapText="1"/>
    </xf>
    <xf numFmtId="0" fontId="38" fillId="0" borderId="6" xfId="16" applyBorder="1" applyAlignment="1">
      <alignment horizontal="left" wrapText="1"/>
    </xf>
    <xf numFmtId="0" fontId="38" fillId="0" borderId="4" xfId="16" applyBorder="1" applyAlignment="1">
      <alignment horizontal="left"/>
    </xf>
  </cellXfs>
  <cellStyles count="33">
    <cellStyle name="Excel Built-in Normal 2" xfId="1"/>
    <cellStyle name="Moeda 7" xfId="2"/>
    <cellStyle name="Normal" xfId="0" builtinId="0"/>
    <cellStyle name="Normal 10" xfId="12"/>
    <cellStyle name="Normal 10 5" xfId="13"/>
    <cellStyle name="Normal 11" xfId="14"/>
    <cellStyle name="Normal 13" xfId="5"/>
    <cellStyle name="Normal 15" xfId="15"/>
    <cellStyle name="Normal 176" xfId="16"/>
    <cellStyle name="Normal 2" xfId="8"/>
    <cellStyle name="Normal 2 2" xfId="17"/>
    <cellStyle name="Normal 2 2 2" xfId="10"/>
    <cellStyle name="Normal 2 2 2 2" xfId="18"/>
    <cellStyle name="Normal 2 3" xfId="19"/>
    <cellStyle name="Normal 3" xfId="20"/>
    <cellStyle name="Normal 3 2" xfId="21"/>
    <cellStyle name="Normal 3 3" xfId="11"/>
    <cellStyle name="Normal 4" xfId="22"/>
    <cellStyle name="Normal 4 2" xfId="23"/>
    <cellStyle name="Normal 5" xfId="24"/>
    <cellStyle name="Normal 5 2 2" xfId="25"/>
    <cellStyle name="Normal 6" xfId="26"/>
    <cellStyle name="Normal_Galer de AP - Núcleo" xfId="4"/>
    <cellStyle name="Porcentagem" xfId="3" builtinId="5"/>
    <cellStyle name="Porcentagem 2" xfId="27"/>
    <cellStyle name="Porcentagem 3" xfId="28"/>
    <cellStyle name="Porcentagem 6" xfId="6"/>
    <cellStyle name="Separador de milhares" xfId="7" builtinId="3"/>
    <cellStyle name="Vírgula 2" xfId="9"/>
    <cellStyle name="Vírgula 2 2" xfId="29"/>
    <cellStyle name="Vírgula 3" xfId="30"/>
    <cellStyle name="Vírgula 4" xfId="31"/>
    <cellStyle name="Vírgula 4 2" xfId="32"/>
  </cellStyles>
  <dxfs count="8">
    <dxf>
      <font>
        <b/>
        <i val="0"/>
        <condense val="0"/>
        <extend val="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9C0006"/>
      </font>
      <fill>
        <patternFill>
          <bgColor rgb="FFFFC7CE"/>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467592</xdr:colOff>
      <xdr:row>3</xdr:row>
      <xdr:rowOff>144503</xdr:rowOff>
    </xdr:from>
    <xdr:to>
      <xdr:col>6</xdr:col>
      <xdr:colOff>1645227</xdr:colOff>
      <xdr:row>6</xdr:row>
      <xdr:rowOff>1430913</xdr:rowOff>
    </xdr:to>
    <xdr:pic>
      <xdr:nvPicPr>
        <xdr:cNvPr id="8" name="Imagem 12" descr="Logo 3">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r="11214"/>
        <a:stretch>
          <a:fillRect/>
        </a:stretch>
      </xdr:blipFill>
      <xdr:spPr bwMode="auto">
        <a:xfrm>
          <a:off x="15118774" y="6742730"/>
          <a:ext cx="1177635" cy="196181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294410</xdr:colOff>
      <xdr:row>1</xdr:row>
      <xdr:rowOff>132485</xdr:rowOff>
    </xdr:from>
    <xdr:to>
      <xdr:col>1</xdr:col>
      <xdr:colOff>1350818</xdr:colOff>
      <xdr:row>6</xdr:row>
      <xdr:rowOff>634711</xdr:rowOff>
    </xdr:to>
    <xdr:pic>
      <xdr:nvPicPr>
        <xdr:cNvPr id="9" name="Imagem 8" descr="Significado do Brasão de armas de Carapicuíba">
          <a:extLst>
            <a:ext uri="{FF2B5EF4-FFF2-40B4-BE49-F238E27FC236}">
              <a16:creationId xmlns=""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 xmlns:a14="http://schemas.microsoft.com/office/drawing/2010/main" val="0"/>
            </a:ext>
          </a:extLst>
        </a:blip>
        <a:srcRect l="4807" t="7431" r="4626" b="6779"/>
        <a:stretch>
          <a:fillRect/>
        </a:stretch>
      </xdr:blipFill>
      <xdr:spPr bwMode="auto">
        <a:xfrm>
          <a:off x="294410" y="357621"/>
          <a:ext cx="1922317" cy="176645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3</xdr:col>
      <xdr:colOff>6694714</xdr:colOff>
      <xdr:row>0</xdr:row>
      <xdr:rowOff>176892</xdr:rowOff>
    </xdr:from>
    <xdr:to>
      <xdr:col>4</xdr:col>
      <xdr:colOff>562841</xdr:colOff>
      <xdr:row>6</xdr:row>
      <xdr:rowOff>1614302</xdr:rowOff>
    </xdr:to>
    <xdr:pic>
      <xdr:nvPicPr>
        <xdr:cNvPr id="6" name="Imagem 5"/>
        <xdr:cNvPicPr/>
      </xdr:nvPicPr>
      <xdr:blipFill>
        <a:blip xmlns:r="http://schemas.openxmlformats.org/officeDocument/2006/relationships" r:embed="rId3" cstate="print"/>
        <a:srcRect/>
        <a:stretch>
          <a:fillRect/>
        </a:stretch>
      </xdr:blipFill>
      <xdr:spPr bwMode="auto">
        <a:xfrm>
          <a:off x="10491107" y="176892"/>
          <a:ext cx="2563091" cy="296141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440211</xdr:colOff>
      <xdr:row>2</xdr:row>
      <xdr:rowOff>182363</xdr:rowOff>
    </xdr:from>
    <xdr:to>
      <xdr:col>12</xdr:col>
      <xdr:colOff>977241</xdr:colOff>
      <xdr:row>4</xdr:row>
      <xdr:rowOff>238208</xdr:rowOff>
    </xdr:to>
    <xdr:pic>
      <xdr:nvPicPr>
        <xdr:cNvPr id="2" name="Imagem 12" descr="Logo 3">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60511" y="934838"/>
          <a:ext cx="537030" cy="80832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0</xdr:col>
      <xdr:colOff>190501</xdr:colOff>
      <xdr:row>1</xdr:row>
      <xdr:rowOff>82879</xdr:rowOff>
    </xdr:from>
    <xdr:to>
      <xdr:col>1</xdr:col>
      <xdr:colOff>987768</xdr:colOff>
      <xdr:row>4</xdr:row>
      <xdr:rowOff>39336</xdr:rowOff>
    </xdr:to>
    <xdr:pic>
      <xdr:nvPicPr>
        <xdr:cNvPr id="4" name="Imagem 3" descr="Significado do Brasão de armas de Carapicuíba">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 xmlns:a14="http://schemas.microsoft.com/office/drawing/2010/main" val="0"/>
            </a:ext>
          </a:extLst>
        </a:blip>
        <a:srcRect l="4807" t="7431" r="4626" b="6779"/>
        <a:stretch>
          <a:fillRect/>
        </a:stretch>
      </xdr:blipFill>
      <xdr:spPr bwMode="auto">
        <a:xfrm>
          <a:off x="190501" y="758288"/>
          <a:ext cx="1091676" cy="94359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292668</xdr:colOff>
      <xdr:row>2</xdr:row>
      <xdr:rowOff>52512</xdr:rowOff>
    </xdr:to>
    <xdr:pic>
      <xdr:nvPicPr>
        <xdr:cNvPr id="2" name="Imagem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1092768" cy="4335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277091</xdr:colOff>
      <xdr:row>1</xdr:row>
      <xdr:rowOff>418834</xdr:rowOff>
    </xdr:from>
    <xdr:to>
      <xdr:col>1</xdr:col>
      <xdr:colOff>1439014</xdr:colOff>
      <xdr:row>4</xdr:row>
      <xdr:rowOff>329047</xdr:rowOff>
    </xdr:to>
    <xdr:pic>
      <xdr:nvPicPr>
        <xdr:cNvPr id="2" name="Imagem 3" descr="Significado do Brasão de armas de Carapicuíba">
          <a:extLst>
            <a:ext uri="{FF2B5EF4-FFF2-40B4-BE49-F238E27FC236}">
              <a16:creationId xmlns=""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clrChange>
            <a:clrFrom>
              <a:srgbClr val="FEFEFE"/>
            </a:clrFrom>
            <a:clrTo>
              <a:srgbClr val="FEFEFE">
                <a:alpha val="0"/>
              </a:srgbClr>
            </a:clrTo>
          </a:clrChange>
          <a:extLst>
            <a:ext uri="{28A0092B-C50C-407E-A947-70E740481C1C}">
              <a14:useLocalDpi xmlns="" xmlns:a14="http://schemas.microsoft.com/office/drawing/2010/main" val="0"/>
            </a:ext>
          </a:extLst>
        </a:blip>
        <a:srcRect l="4807" t="7431" r="4626" b="6779"/>
        <a:stretch>
          <a:fillRect/>
        </a:stretch>
      </xdr:blipFill>
      <xdr:spPr bwMode="auto">
        <a:xfrm>
          <a:off x="277091" y="609334"/>
          <a:ext cx="1768059" cy="1520804"/>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14</xdr:col>
      <xdr:colOff>849457</xdr:colOff>
      <xdr:row>2</xdr:row>
      <xdr:rowOff>10095</xdr:rowOff>
    </xdr:from>
    <xdr:to>
      <xdr:col>15</xdr:col>
      <xdr:colOff>155863</xdr:colOff>
      <xdr:row>4</xdr:row>
      <xdr:rowOff>467589</xdr:rowOff>
    </xdr:to>
    <xdr:pic>
      <xdr:nvPicPr>
        <xdr:cNvPr id="3" name="Imagem 12" descr="Logo 3">
          <a:extLst>
            <a:ext uri="{FF2B5EF4-FFF2-40B4-BE49-F238E27FC236}">
              <a16:creationId xmlns=""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r="11214"/>
        <a:stretch>
          <a:fillRect/>
        </a:stretch>
      </xdr:blipFill>
      <xdr:spPr bwMode="auto">
        <a:xfrm>
          <a:off x="15033048" y="841368"/>
          <a:ext cx="934315" cy="142731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2</xdr:row>
      <xdr:rowOff>371475</xdr:rowOff>
    </xdr:from>
    <xdr:to>
      <xdr:col>13</xdr:col>
      <xdr:colOff>1209675</xdr:colOff>
      <xdr:row>6</xdr:row>
      <xdr:rowOff>133350</xdr:rowOff>
    </xdr:to>
    <xdr:pic>
      <xdr:nvPicPr>
        <xdr:cNvPr id="2" name="Imagem 12" descr="Logo 3">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r="11214"/>
        <a:stretch>
          <a:fillRect/>
        </a:stretch>
      </xdr:blipFill>
      <xdr:spPr bwMode="auto">
        <a:xfrm>
          <a:off x="8172450" y="571500"/>
          <a:ext cx="361950" cy="704850"/>
        </a:xfrm>
        <a:prstGeom prst="rect">
          <a:avLst/>
        </a:prstGeom>
        <a:noFill/>
        <a:ln w="9525">
          <a:noFill/>
          <a:miter lim="800000"/>
          <a:headEnd/>
          <a:tailEnd/>
        </a:ln>
      </xdr:spPr>
    </xdr:pic>
    <xdr:clientData/>
  </xdr:twoCellAnchor>
  <xdr:twoCellAnchor editAs="oneCell">
    <xdr:from>
      <xdr:col>0</xdr:col>
      <xdr:colOff>236765</xdr:colOff>
      <xdr:row>3</xdr:row>
      <xdr:rowOff>83003</xdr:rowOff>
    </xdr:from>
    <xdr:to>
      <xdr:col>1</xdr:col>
      <xdr:colOff>1224643</xdr:colOff>
      <xdr:row>6</xdr:row>
      <xdr:rowOff>70757</xdr:rowOff>
    </xdr:to>
    <xdr:pic>
      <xdr:nvPicPr>
        <xdr:cNvPr id="3" name="Imagem 3" descr="Significado do Brasão de armas de Carapicuíba">
          <a:extLst>
            <a:ext uri="{FF2B5EF4-FFF2-40B4-BE49-F238E27FC236}">
              <a16:creationId xmlns=""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blip>
        <a:srcRect l="4807" t="7431" r="4626" b="6779"/>
        <a:stretch>
          <a:fillRect/>
        </a:stretch>
      </xdr:blipFill>
      <xdr:spPr bwMode="auto">
        <a:xfrm>
          <a:off x="236765" y="654503"/>
          <a:ext cx="978353" cy="559254"/>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A1%20-ETAPA2/2&#186;%20PACOTE_JUNHO_2014/OBRAS/OR&#199;-CRON/Alameda%20Campinas/Alameda%20Campinas%20-%20Mem%20Calc-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s416/UTI/ds416/UTI/PRA1%20-ETAPA2/2&#186;%20PACOTE_JUNHO_2014/OBRAS/OR&#199;-CRON/Alameda%20Campinas/Alameda%20Campinas%20-%20Mem%20Calc-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ticiaaop/Desktop/RUAS%20KF2/Or&#231;amento%20B4%20KF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IBEIR&#195;O%20DE%20PERUS/2013_11_05_OR&#199;AMENTO%20RIBEIR&#195;O%20PERUS/2014_02_04_CAIXA/Plan%20Or&#231;am%20Perus_Final_rev_3_SINAPI_SET_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s416/UTI/ds416/UTI/RIBEIR&#195;O%20DE%20PERUS/2013_11_05_OR&#199;AMENTO%20RIBEIR&#195;O%20PERUS/2014_02_04_CAIXA/Plan%20Or&#231;am%20Perus_Final_rev_3_SINAPI_SET_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ibeir&#227;o%20do%20Perus/Plan%20Or&#231;am%20Perus_Final_rev_3_SINAPI_SET_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s416/UTI/ds416/UTI/Ribeir&#227;o%20do%20Perus/Plan%20Or&#231;am%20Perus_Final_rev_3_SINAPI_SET_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Empreendimentos\RIBEIR&#195;O%20DE%20PERUS\2013_11_05_OR&#199;AMENTO%20RIBEIR&#195;O%20PERUS\2014_02_18_CAIXA\Plan%20Or&#231;am%20Perus_Final_rev_3_SINAPI_SET_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s416/UTI/SERVIDOR/Empreendimentos/RIBEIR&#195;O%20DE%20PERUS/2013_11_05_OR&#199;AMENTO%20RIBEIR&#195;O%20PERUS/2014_02_18_CAIXA/Plan%20Or&#231;am%20Perus_Final_rev_3_SINAPI_SET_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4%20Empreendimentos/16%20-%20C&#243;rrego%20Anhangaba&#250;%20-%20Pra&#231;a%20das%20Bandeiras/01%20Licita&#231;&#227;o/05%20Planilhas%20Quantitativo%20e%20Or&#231;ament&#225;rio/0-Mem&#243;ria%20Projetos/C%20ANHANGABA&#218;%20-%20Mem&#243;ria%20Projetos%20-%20R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s416/UTI/ds416/UTI/04%20Empreendimentos/16%20-%20C&#243;rrego%20Anhangaba&#250;%20-%20Pra&#231;a%20das%20Bandeiras/01%20Licita&#231;&#227;o/05%20Planilhas%20Quantitativo%20e%20Or&#231;ament&#225;rio/0-Mem&#243;ria%20Projetos/C%20ANHANGABA&#218;%20-%20Mem&#243;ria%20Projetos%20-%20R1.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engeluz.sharepoint.com/ds416/UTI/04%20Empreendimentos/16%20-%20C&#243;rrego%20Anhangaba&#250;%20-%20Pra&#231;a%20das%20Bandeiras/01%20Licita&#231;&#227;o/05%20Planilhas%20Quantitativo%20e%20Or&#231;ament&#225;rio/0-Mem&#243;ria%20Projetos/C%20ANHANGABA&#218;%20-%20Mem&#243;ria%20Projetos%20-%20R1.xls?ED0FE31B" TargetMode="External"/><Relationship Id="rId1" Type="http://schemas.openxmlformats.org/officeDocument/2006/relationships/externalLinkPath" Target="file:///\\ED0FE31B\C%20ANHANGABA&#218;%20-%20Mem&#243;ria%20Projetos%20-%20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A%202%20-%20Programa%20Reducao%20Alagamentos/PRA%202%20-%20A/LICITA&#199;&#195;O/RUA%20ALAMBARI/QUANTITATIVO_OR&#199;AMENTO/08%20PL%20e%20MC%20Alambari_Rev_1_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s416/UTI/ds416/UTI/PRA%202%20-%20Programa%20Reducao%20Alagamentos/PRA%202%20-%20A/LICITA&#199;&#195;O/RUA%20ALAMBARI/QUANTITATIVO_OR&#199;AMENTO/08%20PL%20e%20MC%20Alambari_Rev_1_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416\uti\2125_carapicu&#237;ba\or&#231;amentos%20-CR-1082.183-102021\ENVIO%20PLANI-UNICA\2125-DIVERSAS%20VIAS%20CR%201082.183-102021.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engenharia01/Downloads/R01-2125-OS21-OR&#199;-001-GER%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s416/UTI/ds416/ANT/2302_conv_sub_santana/2302-Or&#231;amentos_R01/R01-2302-DRE-R1-001-OR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leticiaaop/Desktop/PAV%20E%20RECAP/CD/VIAS%202/R00-2125-OS-45-OR&#199;-001%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mória de Cálculo"/>
      <sheetName val="ANEXO"/>
      <sheetName val="EDIF2"/>
      <sheetName val="INFRA2"/>
      <sheetName val="SINAPI"/>
      <sheetName val="PET"/>
    </sheetNames>
    <sheetDataSet>
      <sheetData sheetId="0"/>
      <sheetData sheetId="1">
        <row r="4">
          <cell r="E4" t="str">
            <v xml:space="preserve">PREFEITURA DO MUNICÍPIO DE SÃO PAULO </v>
          </cell>
        </row>
        <row r="5">
          <cell r="E5" t="str">
            <v>SECRETARIA MUNICIPAL DE INFRA ESTRUTURA URBANA E OBRAS - SIURB</v>
          </cell>
        </row>
        <row r="7">
          <cell r="D7" t="str">
            <v>OBRA:</v>
          </cell>
          <cell r="E7" t="str">
            <v>Programa de Redução de Alagamente - PRA-1 - 2ª Etapa  - Subprefeitura: Pinheiros
Alameda Campinas</v>
          </cell>
        </row>
        <row r="8">
          <cell r="D8" t="str">
            <v>MEMÓRIA DE CÁLCULO</v>
          </cell>
        </row>
        <row r="10">
          <cell r="D10">
            <v>1</v>
          </cell>
          <cell r="E10" t="str">
            <v>DISTÂNCIA DE TRANSPORTE - BOTA-FORA</v>
          </cell>
        </row>
        <row r="37">
          <cell r="E37" t="str">
            <v>DETERMINAÇÃO DA DMT</v>
          </cell>
        </row>
        <row r="39">
          <cell r="E39" t="str">
            <v>Foi considerado o bota-fora licenciado mais próximo ao local da obra.</v>
          </cell>
        </row>
        <row r="41">
          <cell r="E41" t="str">
            <v>Bota-fora:</v>
          </cell>
        </row>
        <row r="43">
          <cell r="E43" t="str">
            <v xml:space="preserve">Endereço: </v>
          </cell>
        </row>
        <row r="45">
          <cell r="E45" t="str">
            <v>Ponto médio da obra:</v>
          </cell>
        </row>
        <row r="47">
          <cell r="E47" t="str">
            <v>DMT (km):</v>
          </cell>
        </row>
        <row r="78">
          <cell r="D78">
            <v>2</v>
          </cell>
          <cell r="E78" t="str">
            <v>DISTÂNCIA DE TRANSPORTE - ASFALTO</v>
          </cell>
        </row>
        <row r="105">
          <cell r="E105" t="str">
            <v>DETERMINAÇÃO DA DMT</v>
          </cell>
        </row>
        <row r="107">
          <cell r="E107" t="str">
            <v>Foi considerada a usina licenciada mais próxima ao local da obra.</v>
          </cell>
        </row>
        <row r="109">
          <cell r="E109" t="str">
            <v>Usina:</v>
          </cell>
        </row>
        <row r="111">
          <cell r="E111" t="str">
            <v xml:space="preserve">Endereço: </v>
          </cell>
        </row>
        <row r="113">
          <cell r="E113" t="str">
            <v>Ponto médio da obra:</v>
          </cell>
        </row>
        <row r="115">
          <cell r="E115" t="str">
            <v>DMT (km):</v>
          </cell>
        </row>
      </sheetData>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mória de Cálculo"/>
      <sheetName val="ANEXO"/>
      <sheetName val="EDIF2"/>
      <sheetName val="INFRA2"/>
      <sheetName val="SINAPI"/>
      <sheetName val="PET"/>
    </sheetNames>
    <sheetDataSet>
      <sheetData sheetId="0"/>
      <sheetData sheetId="1">
        <row r="4">
          <cell r="E4" t="str">
            <v xml:space="preserve">PREFEITURA DO MUNICÍPIO DE SÃO PAULO </v>
          </cell>
        </row>
        <row r="5">
          <cell r="E5" t="str">
            <v>SECRETARIA MUNICIPAL DE INFRA ESTRUTURA URBANA E OBRAS - SIURB</v>
          </cell>
        </row>
        <row r="7">
          <cell r="D7" t="str">
            <v>OBRA:</v>
          </cell>
          <cell r="E7" t="str">
            <v>Programa de Redução de Alagamente - PRA-1 - 2ª Etapa  - Subprefeitura: Pinheiros
Alameda Campinas</v>
          </cell>
        </row>
        <row r="8">
          <cell r="D8" t="str">
            <v>MEMÓRIA DE CÁLCULO</v>
          </cell>
        </row>
        <row r="10">
          <cell r="D10">
            <v>1</v>
          </cell>
          <cell r="E10" t="str">
            <v>DISTÂNCIA DE TRANSPORTE - BOTA-FORA</v>
          </cell>
        </row>
        <row r="37">
          <cell r="E37" t="str">
            <v>DETERMINAÇÃO DA DMT</v>
          </cell>
        </row>
        <row r="39">
          <cell r="E39" t="str">
            <v>Foi considerado o bota-fora licenciado mais próximo ao local da obra.</v>
          </cell>
        </row>
        <row r="41">
          <cell r="E41" t="str">
            <v>Bota-fora:</v>
          </cell>
        </row>
        <row r="43">
          <cell r="E43" t="str">
            <v xml:space="preserve">Endereço: </v>
          </cell>
        </row>
        <row r="45">
          <cell r="E45" t="str">
            <v>Ponto médio da obra:</v>
          </cell>
        </row>
        <row r="47">
          <cell r="E47" t="str">
            <v>DMT (km):</v>
          </cell>
        </row>
        <row r="78">
          <cell r="D78">
            <v>2</v>
          </cell>
          <cell r="E78" t="str">
            <v>DISTÂNCIA DE TRANSPORTE - ASFALTO</v>
          </cell>
        </row>
        <row r="105">
          <cell r="E105" t="str">
            <v>DETERMINAÇÃO DA DMT</v>
          </cell>
        </row>
        <row r="107">
          <cell r="E107" t="str">
            <v>Foi considerada a usina licenciada mais próxima ao local da obra.</v>
          </cell>
        </row>
        <row r="109">
          <cell r="E109" t="str">
            <v>Usina:</v>
          </cell>
        </row>
        <row r="111">
          <cell r="E111" t="str">
            <v xml:space="preserve">Endereço: </v>
          </cell>
        </row>
        <row r="113">
          <cell r="E113" t="str">
            <v>Ponto médio da obra:</v>
          </cell>
        </row>
        <row r="115">
          <cell r="E115" t="str">
            <v>DMT (km):</v>
          </cell>
        </row>
      </sheetData>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DI"/>
      <sheetName val="CONSOLIDADO"/>
      <sheetName val="CRONOGRAMA"/>
      <sheetName val="ABC"/>
      <sheetName val="CONTROLE"/>
      <sheetName val="1-ORÇ R.CAMINHO ITAPEVI"/>
      <sheetName val="1-MEMORIA R.CAMINHO ITAPEVI "/>
      <sheetName val="2-ORÇ R. CAMINHO ITAPURA"/>
      <sheetName val="2-MEMORIA R.CAMINHO ITAPURA"/>
      <sheetName val="3-ORÇ RUA BELINI"/>
      <sheetName val="3-MEMORIA RUA BELINI"/>
      <sheetName val="4-ORÇ R. BRAGANÇA PAULISTA"/>
      <sheetName val="4-MEMORIA R. BRAGANÇA PAULISTA"/>
      <sheetName val="5-ORÇ R. MAURA DOS SANTOS"/>
      <sheetName val="5-MEMORIA R. MAURA DOS SANTOS"/>
      <sheetName val="6-ORÇ R. ARNAUD GOMES "/>
      <sheetName val="6-MEMORIA R. ARNAUD GOMES "/>
      <sheetName val="8-ORÇ R. TUCANOS "/>
      <sheetName val="8-MEMORIA R. TUCANOS"/>
      <sheetName val="9-ORÇ R. SANTECLER F."/>
      <sheetName val="9-MEMORIA R. SANTECLER F."/>
      <sheetName val="10-ORÇ R. ROSALINA CLARA "/>
      <sheetName val="10-MEMORIA R. ROSALINA CLARA"/>
      <sheetName val="11-ORÇ R.LAURINDO BRUNHARO"/>
      <sheetName val="11-MEMORIA R. LAURINDO BRUNHARO"/>
      <sheetName val="12-ORÇ R. BAGDA"/>
      <sheetName val="12-MEMORIA R. BAGDA"/>
      <sheetName val="13-ORÇ R. ADELINA"/>
      <sheetName val="13-MEMORIA R. ADELINA"/>
      <sheetName val="14-ORÇ R. BALBINOS"/>
      <sheetName val="14-MEMORIA R. BALBINOS"/>
      <sheetName val="15-ORÇ R. JOÃO GUIDI "/>
      <sheetName val="15-MEMORIA R. JOÃO GUIDI"/>
      <sheetName val="16-ORÇ R. JOSÉ FERREIRA COSTA"/>
      <sheetName val="16-MEMÓRIA R. JOSÉ FERREIRA COS"/>
      <sheetName val="17-ORÇ R. LAGEADO"/>
      <sheetName val="17-MEMÓRIA R LAGEADO "/>
      <sheetName val="18-ORÇ R. NICOLA DELBON "/>
      <sheetName val="18-MEMÓRIA R. NICOLA DELBON "/>
      <sheetName val="19-ORÇ R. SÃO TOME"/>
      <sheetName val="19-MEMÓRIA RUA SÃO TOME"/>
      <sheetName val="20-ORÇ R. VALENTIM KOMAROF"/>
      <sheetName val="20-MEMÓRIA R KOMAROF"/>
      <sheetName val="21-ORÇ R. AL DAS MARGARIDAS"/>
      <sheetName val="21-MEMÓRIA R. AL DAS MARGARIDAS"/>
      <sheetName val="22-ORÇ R.DORIVAL JULIÃO  "/>
      <sheetName val="22-MEMÓRIA - R. DORIVAL JULIÃO"/>
      <sheetName val="23-ORÇ R. ERIC KURT"/>
      <sheetName val="23-MEMÓRIA -R. ERIC KURT"/>
      <sheetName val="24-ORÇ R. FRANCISCA PESKEVICIUS"/>
      <sheetName val="24-MEMÓRIA-R. FRANCISCA PASKEVI"/>
      <sheetName val="25-ORÇ R.GABRIEL ANGELO "/>
      <sheetName val="25-MEMÓRIA-R. GABRIEL ANGELO "/>
      <sheetName val="26-ORÇ R. JOÃO RAMALHO "/>
      <sheetName val="26-MEMÓRIA R. JOÃO RAMALHO "/>
      <sheetName val="27-ORÇ R. LUIZA APARECIDA "/>
      <sheetName val="27-MEMÓRIA R. LUIZA APARECIDA"/>
      <sheetName val="28-ORÇ R. TEOFILO"/>
      <sheetName val="28-MEMORIA R TEOFILO "/>
      <sheetName val="29-ORÇ R. CARAGUATATUBA"/>
      <sheetName val="29-MEMÓRIA R. CARAGUATATUBA"/>
      <sheetName val="30-ORÇ R. TRAVESSA ZAZANOV"/>
      <sheetName val="30-MEMÓRIA R. TRAVESSA ZAZANOV"/>
      <sheetName val="31-ORÇ R. IRAI"/>
      <sheetName val="31-MEMÓRIA R. IRAI"/>
      <sheetName val="32-ORÇ R. ITARAPINA "/>
      <sheetName val="32-MEMÓRIA R. ITARAPINA "/>
      <sheetName val="33-ORÇ R. SAKAMOTO "/>
      <sheetName val="33-MEMÓRIA R. SAKAMOTO"/>
      <sheetName val="34-ORÇ EST DO SAMUCA "/>
      <sheetName val="34-MEMÓRIA EST DO SAMUCA "/>
      <sheetName val="35-ORÇ R. AUTAZES"/>
      <sheetName val="35-MEMÓRIA R. AUTAZES"/>
      <sheetName val="37-ORÇ. R. JOSE XAVIER"/>
      <sheetName val="37-MEMÓRIA R. JOSE XAVIER "/>
      <sheetName val="38-ORÇ R. OSCAR MARIANO"/>
      <sheetName val="38-MEMÓRIA R. OSCAR MARIANO"/>
      <sheetName val="39- ORÇ R. CALÇOENE"/>
      <sheetName val="39-MEMÓRIA - R. CALÇOENE"/>
      <sheetName val="40- ORÇ R. CAREIRO"/>
      <sheetName val="40-MEMÓRIA R. CAREIRO  "/>
      <sheetName val="41-ORÇ R. FORTUNARO"/>
      <sheetName val="41-MEMÓRIA R. FORTUNATO"/>
      <sheetName val="42-ORÇ R. NHAMUDA"/>
      <sheetName val="42-MEMÓRIA R. NHAMUDA"/>
      <sheetName val="43-ORÇ R. TUCUMÃ"/>
      <sheetName val="43-MEMÓRIA R. TUCUMÃ"/>
      <sheetName val="44-ORÇ TRAVESSA JEQUITIBA"/>
      <sheetName val="44-MEMORIA TRAVESSA JEQUITIBA"/>
      <sheetName val="45-ORÇ R. ALTEROSA"/>
      <sheetName val="45-MEMORIA R. ALTEROSA"/>
      <sheetName val="46-ORÇ R. MERCES"/>
      <sheetName val="46-MEMORIA R. MERCES"/>
    </sheetNames>
    <definedNames>
      <definedName name="Import.Desoneracao" refersTo="#REF!"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efreshError="1">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2"/>
      <sheetData sheetId="3"/>
      <sheetData sheetId="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efreshError="1">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EDIF_SET_2013"/>
      <sheetName val="INFRA_SET_2013"/>
      <sheetName val="Planilha_Orçamentária"/>
      <sheetName val="Curva ABC"/>
      <sheetName val="tmp"/>
    </sheetNames>
    <sheetDataSet>
      <sheetData sheetId="0">
        <row r="1">
          <cell r="A1" t="str">
            <v>CÓDIGO</v>
          </cell>
          <cell r="B1" t="str">
            <v>DESCRIÇÃO</v>
          </cell>
          <cell r="C1" t="str">
            <v>UNIDADE</v>
          </cell>
          <cell r="D1" t="str">
            <v>CUSTO UNIT R$</v>
          </cell>
        </row>
        <row r="2">
          <cell r="A2">
            <v>10000</v>
          </cell>
          <cell r="B2" t="str">
            <v>SERVICOS PRELIMINARES</v>
          </cell>
        </row>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0.66</v>
          </cell>
        </row>
        <row r="5">
          <cell r="A5">
            <v>10102</v>
          </cell>
          <cell r="B5" t="str">
            <v>DESTOCAMENTO, INCLUSIVE REMOÇÃO DAS RAÍZES - DIÂMETROS DE 10,01 À 30CM</v>
          </cell>
          <cell r="C5" t="str">
            <v>UN</v>
          </cell>
          <cell r="D5">
            <v>21.92</v>
          </cell>
        </row>
        <row r="6">
          <cell r="A6">
            <v>10103</v>
          </cell>
          <cell r="B6" t="str">
            <v>DESTOCAMENTO, INCLUSIVE REMOÇÃO DAS RAÍZES - DIÂMETRO 30,01 À 50 CM</v>
          </cell>
          <cell r="C6" t="str">
            <v>UN</v>
          </cell>
          <cell r="D6">
            <v>60.94</v>
          </cell>
        </row>
        <row r="7">
          <cell r="A7">
            <v>10104</v>
          </cell>
          <cell r="B7" t="str">
            <v>DESTOCAMENTO, INCLUSIVE REMOÇÃO DAS RAÍZES - DIÂMETROS MAIORES QUE 50 CM</v>
          </cell>
          <cell r="C7" t="str">
            <v>UN</v>
          </cell>
          <cell r="D7">
            <v>72.599999999999994</v>
          </cell>
        </row>
        <row r="8">
          <cell r="A8">
            <v>10105</v>
          </cell>
          <cell r="B8" t="str">
            <v>CARGA MECANIZADA E REMOÇÃO DE ENTULHO, INCLUSIVE TRANSPORTE ATÉ 1KM</v>
          </cell>
          <cell r="C8" t="str">
            <v>M3</v>
          </cell>
          <cell r="D8">
            <v>5.4</v>
          </cell>
        </row>
        <row r="9">
          <cell r="A9">
            <v>10106</v>
          </cell>
          <cell r="B9" t="str">
            <v>CARGA MANUAL E REMOÇÃO DE ENTULHO, INCLUSIVE TRANSPORTE ATÉ 1 KM</v>
          </cell>
          <cell r="C9" t="str">
            <v>M3</v>
          </cell>
          <cell r="D9">
            <v>17.53</v>
          </cell>
        </row>
        <row r="10">
          <cell r="A10">
            <v>10107</v>
          </cell>
          <cell r="B10" t="str">
            <v>REMOÇÃO DE ENTULHO COM CAÇAMBA METÁLICA, INCLUSIVE CARGA MANUAL E DESCARGA EM BOTA-FORA</v>
          </cell>
          <cell r="C10" t="str">
            <v>M3</v>
          </cell>
          <cell r="D10">
            <v>70.290000000000006</v>
          </cell>
        </row>
        <row r="11">
          <cell r="A11">
            <v>10108</v>
          </cell>
          <cell r="B11" t="str">
            <v>LIMPEZA MANUAL GERAL INCLUSIVE REMOÇÃO DE COBERTURA VEGETAL - TRONCO ATÉ 10CM - SEM TRANSPORTE</v>
          </cell>
          <cell r="C11" t="str">
            <v>M2</v>
          </cell>
          <cell r="D11">
            <v>2.91</v>
          </cell>
        </row>
        <row r="12">
          <cell r="A12">
            <v>10109</v>
          </cell>
          <cell r="B12" t="str">
            <v>DESTOCAMENTO MANUAL, INCLUSIVE REMOÇÃO DE RAÍZES - DIÂMETRO 10,01 À 30 CM</v>
          </cell>
          <cell r="C12" t="str">
            <v>UN</v>
          </cell>
          <cell r="D12">
            <v>34.89</v>
          </cell>
        </row>
        <row r="13">
          <cell r="A13">
            <v>10110</v>
          </cell>
          <cell r="B13" t="str">
            <v>TRANSPORTE DE ENTULHO POR CAMINHÃO BASCULANTE, A PARTIR DE 1KM</v>
          </cell>
          <cell r="C13" t="str">
            <v>M3XKM</v>
          </cell>
          <cell r="D13">
            <v>0.89</v>
          </cell>
        </row>
        <row r="14">
          <cell r="A14">
            <v>10120</v>
          </cell>
          <cell r="B14" t="str">
            <v>CORTE, RECORTE E REMOÇÃO DE ÁRVORES INCLUSIVE RAIZES DIÂM. &gt; 5 E &lt; 15CM</v>
          </cell>
          <cell r="C14" t="str">
            <v>UN</v>
          </cell>
          <cell r="D14">
            <v>100.93</v>
          </cell>
        </row>
        <row r="15">
          <cell r="A15">
            <v>10121</v>
          </cell>
          <cell r="B15" t="str">
            <v>CORTE, RECORTE E REMOÇÃO DE ÁRVORES INCLUSIVE RAIZES DIÂM. &gt; 15 E &lt; 30CM</v>
          </cell>
          <cell r="C15" t="str">
            <v>UN</v>
          </cell>
          <cell r="D15">
            <v>257.58999999999997</v>
          </cell>
        </row>
        <row r="16">
          <cell r="A16">
            <v>10122</v>
          </cell>
          <cell r="B16" t="str">
            <v>CORTE, RECORTE E REMOÇÃO DE ÁRVORES INCLUSIVE RAIZES DIÂM. &gt; 30 E &lt; 60CM</v>
          </cell>
          <cell r="C16" t="str">
            <v>UN</v>
          </cell>
          <cell r="D16">
            <v>321.99</v>
          </cell>
        </row>
        <row r="17">
          <cell r="A17">
            <v>10123</v>
          </cell>
          <cell r="B17" t="str">
            <v>CORTE, RECORTE E REMOÇÃO DE ÁRVORES INCLUSIVE RAIZES DIÂM. &gt; 60 E &lt; 90CM</v>
          </cell>
          <cell r="C17" t="str">
            <v>UN</v>
          </cell>
          <cell r="D17">
            <v>386.39</v>
          </cell>
        </row>
        <row r="18">
          <cell r="A18">
            <v>10124</v>
          </cell>
          <cell r="B18" t="str">
            <v>CORTE, RECORTE E REMOÇÃO DE ÁRVORES INCLUSIVE RAIZES DIÂM. &gt; 90CM</v>
          </cell>
          <cell r="C18" t="str">
            <v>UN</v>
          </cell>
          <cell r="D18">
            <v>450.79</v>
          </cell>
        </row>
        <row r="19">
          <cell r="A19">
            <v>10200</v>
          </cell>
          <cell r="B19" t="str">
            <v>MOVIMENTO DE TERRA MANUAL</v>
          </cell>
          <cell r="C19" t="str">
            <v>.</v>
          </cell>
          <cell r="D19" t="str">
            <v>.</v>
          </cell>
        </row>
        <row r="20">
          <cell r="A20">
            <v>10201</v>
          </cell>
          <cell r="B20" t="str">
            <v>CORTE</v>
          </cell>
          <cell r="C20" t="str">
            <v>M3</v>
          </cell>
          <cell r="D20">
            <v>23.26</v>
          </cell>
        </row>
        <row r="21">
          <cell r="A21">
            <v>10202</v>
          </cell>
          <cell r="B21" t="str">
            <v>CORTE E ESPALHAMENTO DENTRO DA OBRA</v>
          </cell>
          <cell r="C21" t="str">
            <v>M3</v>
          </cell>
          <cell r="D21">
            <v>29.07</v>
          </cell>
        </row>
        <row r="22">
          <cell r="A22">
            <v>10205</v>
          </cell>
          <cell r="B22" t="str">
            <v>ATERRO, INCLUSIVE COMPACTAÇÃO</v>
          </cell>
          <cell r="C22" t="str">
            <v>M3</v>
          </cell>
          <cell r="D22">
            <v>17.440000000000001</v>
          </cell>
        </row>
        <row r="23">
          <cell r="A23">
            <v>10210</v>
          </cell>
          <cell r="B23" t="str">
            <v>CARGA MECANIZADA E REMOÇÃO DE TERRA, INCLUSIVE TRANSPORTE ATÉ 1KM</v>
          </cell>
          <cell r="C23" t="str">
            <v>M3</v>
          </cell>
          <cell r="D23">
            <v>6.64</v>
          </cell>
        </row>
        <row r="24">
          <cell r="A24">
            <v>10211</v>
          </cell>
          <cell r="B24" t="str">
            <v>CARGA MANUAL E REMOÇÃO DE TERRA, INCLUSIVE TRANSPORTE ATÉ 1 KM</v>
          </cell>
          <cell r="C24" t="str">
            <v>M3</v>
          </cell>
          <cell r="D24">
            <v>18.399999999999999</v>
          </cell>
        </row>
        <row r="25">
          <cell r="A25">
            <v>10300</v>
          </cell>
          <cell r="B25" t="str">
            <v>MOVIMENTO DE TERRA MECANIZADO</v>
          </cell>
          <cell r="C25" t="str">
            <v>.</v>
          </cell>
          <cell r="D25" t="str">
            <v>.</v>
          </cell>
        </row>
        <row r="26">
          <cell r="A26">
            <v>10301</v>
          </cell>
          <cell r="B26" t="str">
            <v>CORTE E ESPALHAMENTO DENTRO DA OBRA</v>
          </cell>
          <cell r="C26" t="str">
            <v>M3</v>
          </cell>
          <cell r="D26">
            <v>7.83</v>
          </cell>
        </row>
        <row r="27">
          <cell r="A27">
            <v>10302</v>
          </cell>
          <cell r="B27" t="str">
            <v>CORTE E ATERRO COMPACTADO</v>
          </cell>
          <cell r="C27" t="str">
            <v>M3</v>
          </cell>
          <cell r="D27">
            <v>8.82</v>
          </cell>
        </row>
        <row r="28">
          <cell r="A28">
            <v>10303</v>
          </cell>
          <cell r="B28" t="str">
            <v>CORTE E CARREGAMENTO PARA BOTA-FORA, INCLUSIVE TRANSPORTE ATÉ 1KM</v>
          </cell>
          <cell r="C28" t="str">
            <v>M3</v>
          </cell>
          <cell r="D28">
            <v>11.25</v>
          </cell>
        </row>
        <row r="29">
          <cell r="A29">
            <v>10305</v>
          </cell>
          <cell r="B29" t="str">
            <v>FORNECIMENTO DE TERRA, INCLUSIVE CORTE, CARGA, DESCARGA E TRANSPORTE ATÉ 1KM</v>
          </cell>
          <cell r="C29" t="str">
            <v>M3</v>
          </cell>
          <cell r="D29">
            <v>12.17</v>
          </cell>
        </row>
        <row r="30">
          <cell r="A30">
            <v>10306</v>
          </cell>
          <cell r="B30" t="str">
            <v>ATERRO, INCLUSIVE COMPACTAÇÃO</v>
          </cell>
          <cell r="C30" t="str">
            <v>M3</v>
          </cell>
          <cell r="D30">
            <v>3.12</v>
          </cell>
        </row>
        <row r="31">
          <cell r="A31">
            <v>10310</v>
          </cell>
          <cell r="B31" t="str">
            <v>TRANSPORTE DE TERRA POR CAMINHÃO BASCULANTE, A PARTIR DE 1KM</v>
          </cell>
          <cell r="C31" t="str">
            <v>M3XKM</v>
          </cell>
          <cell r="D31">
            <v>1.1399999999999999</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34.89</v>
          </cell>
        </row>
        <row r="34">
          <cell r="A34">
            <v>10402</v>
          </cell>
          <cell r="B34" t="str">
            <v>ESCAVAÇÃO MANUAL,  PROFUNDIDADE SUPERIOR A 1,50M</v>
          </cell>
          <cell r="C34" t="str">
            <v>M3</v>
          </cell>
          <cell r="D34">
            <v>40.700000000000003</v>
          </cell>
        </row>
        <row r="35">
          <cell r="A35">
            <v>10405</v>
          </cell>
          <cell r="B35" t="str">
            <v>ESCORAMENTO DE VALAS, CONTINUO</v>
          </cell>
          <cell r="C35" t="str">
            <v>M2</v>
          </cell>
          <cell r="D35">
            <v>47.25</v>
          </cell>
        </row>
        <row r="36">
          <cell r="A36">
            <v>10406</v>
          </cell>
          <cell r="B36" t="str">
            <v>ESCORAMENTO DE VALAS, DESCONTINUO</v>
          </cell>
          <cell r="C36" t="str">
            <v>M2</v>
          </cell>
          <cell r="D36">
            <v>29.15</v>
          </cell>
        </row>
        <row r="37">
          <cell r="A37">
            <v>10410</v>
          </cell>
          <cell r="B37" t="str">
            <v>APILOAMENTO DO FUNDO DE VALAS, PARA SIMPLES REGULARIZAÇÃO</v>
          </cell>
          <cell r="C37" t="str">
            <v>M2</v>
          </cell>
          <cell r="D37">
            <v>2.91</v>
          </cell>
        </row>
        <row r="38">
          <cell r="A38">
            <v>10414</v>
          </cell>
          <cell r="B38" t="str">
            <v>LASTRO DE AGREGADO RECICLADO</v>
          </cell>
          <cell r="C38" t="str">
            <v>M3</v>
          </cell>
          <cell r="D38">
            <v>71.86</v>
          </cell>
        </row>
        <row r="39">
          <cell r="A39">
            <v>10415</v>
          </cell>
          <cell r="B39" t="str">
            <v>LASTRO DE BRITA</v>
          </cell>
          <cell r="C39" t="str">
            <v>M3</v>
          </cell>
          <cell r="D39">
            <v>101.1</v>
          </cell>
        </row>
        <row r="40">
          <cell r="A40">
            <v>10416</v>
          </cell>
          <cell r="B40" t="str">
            <v>LASTRO DE CONCRETO, 150KG CIM/M3</v>
          </cell>
          <cell r="C40" t="str">
            <v>M3</v>
          </cell>
          <cell r="D40">
            <v>264.08999999999997</v>
          </cell>
        </row>
        <row r="41">
          <cell r="A41">
            <v>10417</v>
          </cell>
          <cell r="B41" t="str">
            <v>LASTRO DE CONCRETO COM AGREGADO RECICLADO, 150 KG CIM/M3</v>
          </cell>
          <cell r="C41" t="str">
            <v>M3</v>
          </cell>
          <cell r="D41">
            <v>240.39</v>
          </cell>
        </row>
        <row r="42">
          <cell r="A42">
            <v>10420</v>
          </cell>
          <cell r="B42" t="str">
            <v>TUBO DE PEAD CORRUGADO E PERFURADOPARA DRENAGEM - DIÂMETRO 2,5" (EM ACORDO COM AS NORMAS DNIT 093/06, NBR 15073 E NBR 14692)</v>
          </cell>
          <cell r="C42" t="str">
            <v>M</v>
          </cell>
          <cell r="D42">
            <v>14.09</v>
          </cell>
        </row>
        <row r="43">
          <cell r="A43">
            <v>10421</v>
          </cell>
          <cell r="B43" t="str">
            <v>TUBO DE PEAD CORRUGADO E PERFURADOPARA DRENAGEM - DIÂMETRO 3,0" (EM ACORDO COM AS NORMAS DNIT 093/06, NBR 15073 E NBR 14692)</v>
          </cell>
          <cell r="C43" t="str">
            <v>M</v>
          </cell>
          <cell r="D43">
            <v>16.170000000000002</v>
          </cell>
        </row>
        <row r="44">
          <cell r="A44">
            <v>10422</v>
          </cell>
          <cell r="B44" t="str">
            <v>TUBO DE PEAD CORRUGADO E PERFURADOPARA DRENAGEM - DIÂMETRO 4,0" (EM ACORDO COM AS NORMAS DNIT 093/06, NBR 15073 E NBR 14692)</v>
          </cell>
          <cell r="C44" t="str">
            <v>M</v>
          </cell>
          <cell r="D44">
            <v>18.39</v>
          </cell>
        </row>
        <row r="45">
          <cell r="A45">
            <v>10423</v>
          </cell>
          <cell r="B45" t="str">
            <v>TUBO DE PEAD CORRUGADO E PERFURADOPARA DRENAGEM - DIÂMETRO 6,0" (EM ACORDO COM AS NORMAS DNIT 093/06, NBR 15073 E NBR 14692)</v>
          </cell>
          <cell r="C45" t="str">
            <v>M</v>
          </cell>
          <cell r="D45">
            <v>33.43</v>
          </cell>
        </row>
        <row r="46">
          <cell r="A46">
            <v>10426</v>
          </cell>
          <cell r="B46" t="str">
            <v>TUBO PVC PERFURADO PARA DRENAGEM - DIÂMETRO 4" (100MM)</v>
          </cell>
          <cell r="C46" t="str">
            <v>M</v>
          </cell>
          <cell r="D46">
            <v>20.48</v>
          </cell>
        </row>
        <row r="47">
          <cell r="A47">
            <v>10427</v>
          </cell>
          <cell r="B47" t="str">
            <v>TUBO PVC PERFURADO PARA DRENAGEM - DIÂMETRO 6" (150MM)</v>
          </cell>
          <cell r="C47" t="str">
            <v>M</v>
          </cell>
          <cell r="D47">
            <v>39.659999999999997</v>
          </cell>
        </row>
        <row r="48">
          <cell r="A48">
            <v>10430</v>
          </cell>
          <cell r="B48" t="str">
            <v>TUBO DE CONCRETO - DIÂMETRO DE 30CM</v>
          </cell>
          <cell r="C48" t="str">
            <v>M</v>
          </cell>
          <cell r="D48">
            <v>35.89</v>
          </cell>
        </row>
        <row r="49">
          <cell r="A49">
            <v>10431</v>
          </cell>
          <cell r="B49" t="str">
            <v>TUBO DE CONCRETO - DIÂMETRO DE 40CM</v>
          </cell>
          <cell r="C49" t="str">
            <v>M</v>
          </cell>
          <cell r="D49">
            <v>49.89</v>
          </cell>
        </row>
        <row r="50">
          <cell r="A50">
            <v>10432</v>
          </cell>
          <cell r="B50" t="str">
            <v>TUBO DE CONCRETO - DIÂMETRO DE 50CM</v>
          </cell>
          <cell r="C50" t="str">
            <v>M</v>
          </cell>
          <cell r="D50">
            <v>68.42</v>
          </cell>
        </row>
        <row r="51">
          <cell r="A51">
            <v>10433</v>
          </cell>
          <cell r="B51" t="str">
            <v>TUBO DE CONCRETO - DIÂMETRO DE 60CM</v>
          </cell>
          <cell r="C51" t="str">
            <v>M</v>
          </cell>
          <cell r="D51">
            <v>85.03</v>
          </cell>
        </row>
        <row r="52">
          <cell r="A52">
            <v>10435</v>
          </cell>
          <cell r="B52" t="str">
            <v>TUBO DE CONCRETO - DIÂMETRO DE 80CM</v>
          </cell>
          <cell r="C52" t="str">
            <v>M</v>
          </cell>
          <cell r="D52">
            <v>199.93</v>
          </cell>
        </row>
        <row r="53">
          <cell r="A53">
            <v>10437</v>
          </cell>
          <cell r="B53" t="str">
            <v>TUBO DE CONCRETO - DIÂMETRO DE 100CM</v>
          </cell>
          <cell r="C53" t="str">
            <v>M</v>
          </cell>
          <cell r="D53">
            <v>282.47000000000003</v>
          </cell>
        </row>
        <row r="54">
          <cell r="A54">
            <v>10439</v>
          </cell>
          <cell r="B54" t="str">
            <v>TUBO DE CONCRETO - DIÂMETRO DE 120CM</v>
          </cell>
          <cell r="C54" t="str">
            <v>M</v>
          </cell>
          <cell r="D54">
            <v>444.13</v>
          </cell>
        </row>
        <row r="55">
          <cell r="A55">
            <v>10448</v>
          </cell>
          <cell r="B55" t="str">
            <v>CAIXA DE LIGAÇÃO OU INSPEÇÃO - ESCAVAÇÃO E APILOAMENTO</v>
          </cell>
          <cell r="C55" t="str">
            <v>M3</v>
          </cell>
          <cell r="D55">
            <v>31.4</v>
          </cell>
        </row>
        <row r="56">
          <cell r="A56">
            <v>10449</v>
          </cell>
          <cell r="B56" t="str">
            <v>CAIXA DE LIGAÇÃO OU INSPEÇÃO - LASTRO DE CONCRETO (FUNDO)</v>
          </cell>
          <cell r="C56" t="str">
            <v>M3</v>
          </cell>
          <cell r="D56">
            <v>286.63</v>
          </cell>
        </row>
        <row r="57">
          <cell r="A57">
            <v>10450</v>
          </cell>
          <cell r="B57" t="str">
            <v>CAIXA DE LIGAÇÃO OU INSPEÇÃO - ALVENARIA DE 1/2 TIJOLO, REVESTIDA</v>
          </cell>
          <cell r="C57" t="str">
            <v>M2</v>
          </cell>
          <cell r="D57">
            <v>135.29</v>
          </cell>
        </row>
        <row r="58">
          <cell r="A58">
            <v>10451</v>
          </cell>
          <cell r="B58" t="str">
            <v>CAIXA DE LIGAÇÃO OU INSPEÇÃO - ALVENARIA DE 1 TIJOLO, REVESTIDA</v>
          </cell>
          <cell r="C58" t="str">
            <v>M2</v>
          </cell>
          <cell r="D58">
            <v>188.88</v>
          </cell>
        </row>
        <row r="59">
          <cell r="A59">
            <v>10452</v>
          </cell>
          <cell r="B59" t="str">
            <v>CAIXA DE LIGAÇÃO OU INSPEÇÃO - TAMPA DE CONCRETO</v>
          </cell>
          <cell r="C59" t="str">
            <v>M2</v>
          </cell>
          <cell r="D59">
            <v>125.36</v>
          </cell>
        </row>
        <row r="60">
          <cell r="A60">
            <v>10470</v>
          </cell>
          <cell r="B60" t="str">
            <v>ENVOLVIMENTO DE TUBOS COM BRITA</v>
          </cell>
          <cell r="C60" t="str">
            <v>M3</v>
          </cell>
          <cell r="D60">
            <v>106.91</v>
          </cell>
        </row>
        <row r="61">
          <cell r="A61">
            <v>10471</v>
          </cell>
          <cell r="B61" t="str">
            <v>ENVOLVIMENTO DE TUBOS COM AREIA</v>
          </cell>
          <cell r="C61" t="str">
            <v>M3</v>
          </cell>
          <cell r="D61">
            <v>128.69</v>
          </cell>
        </row>
        <row r="62">
          <cell r="A62">
            <v>10475</v>
          </cell>
          <cell r="B62" t="str">
            <v>MANTA GEOTÊXTIL</v>
          </cell>
          <cell r="C62" t="str">
            <v>M2</v>
          </cell>
          <cell r="D62">
            <v>4.72</v>
          </cell>
        </row>
        <row r="63">
          <cell r="A63">
            <v>10476</v>
          </cell>
          <cell r="B63" t="str">
            <v>FORNECIMENTO E APLICAÇÃO DE GEOMEMBRANA DE PEAD - 1MM DE ESPESSURA</v>
          </cell>
          <cell r="C63" t="str">
            <v>M2</v>
          </cell>
          <cell r="D63">
            <v>13.42</v>
          </cell>
        </row>
        <row r="64">
          <cell r="A64">
            <v>10477</v>
          </cell>
          <cell r="B64" t="str">
            <v>FORNECIMENTO E APLICAÇÃO DE MANTA FORMADA PELA ASSOCIAÇÃO DE UM TECIDO TÉCNICO DE POLIESTER COM UM FILME DE POLIETILENO DE BAIXA DENSIDADE EM ACORDO COM A NBR 12824</v>
          </cell>
          <cell r="C64" t="str">
            <v>M2</v>
          </cell>
          <cell r="D64">
            <v>10.57</v>
          </cell>
        </row>
        <row r="65">
          <cell r="A65">
            <v>10478</v>
          </cell>
          <cell r="B65" t="str">
            <v>FORNECIMENTO E APLICAÇÃO DE GEOCOMPOSTO FORMADO POR NÚCLEO TRIDIMENSIONAL, FLEXÍVEL DE FILAMENTO DE POLIPROPILENO, ASSOCIADO ÀS SUAS DUAS SUPERFÍCIES GEOTEXTEIS NÃO TECIDOS</v>
          </cell>
          <cell r="C65" t="str">
            <v>M2</v>
          </cell>
          <cell r="D65">
            <v>20.98</v>
          </cell>
        </row>
        <row r="66">
          <cell r="A66">
            <v>10480</v>
          </cell>
          <cell r="B66" t="str">
            <v>REATERRO DE VALAS, INCLUSIVE COMPACTAÇÃO</v>
          </cell>
          <cell r="C66" t="str">
            <v>M3</v>
          </cell>
          <cell r="D66">
            <v>7.02</v>
          </cell>
        </row>
        <row r="67">
          <cell r="A67">
            <v>10500</v>
          </cell>
          <cell r="B67" t="str">
            <v>TAPUMES</v>
          </cell>
          <cell r="C67" t="str">
            <v>.</v>
          </cell>
          <cell r="D67" t="str">
            <v>.</v>
          </cell>
        </row>
        <row r="68">
          <cell r="A68">
            <v>10501</v>
          </cell>
          <cell r="B68" t="str">
            <v>TAPUME CHAPA COMPENSADA 6MM</v>
          </cell>
          <cell r="C68" t="str">
            <v>M2</v>
          </cell>
          <cell r="D68">
            <v>36.229999999999997</v>
          </cell>
        </row>
        <row r="69">
          <cell r="A69">
            <v>10502</v>
          </cell>
          <cell r="B69" t="str">
            <v>TAPUME CHAPA COMPENSADA RESINADA 10MM</v>
          </cell>
          <cell r="C69" t="str">
            <v>M2</v>
          </cell>
          <cell r="D69">
            <v>39.44</v>
          </cell>
        </row>
        <row r="70">
          <cell r="A70">
            <v>10505</v>
          </cell>
          <cell r="B70" t="str">
            <v>TAPUME METÁLICO COM TELHA METÁLICA, SEM PINTURA, TRAPEZOIDAL 40 ESP=0,43MM, COLUNAS, BASES E PARAFUSOS</v>
          </cell>
          <cell r="C70" t="str">
            <v>M2</v>
          </cell>
          <cell r="D70">
            <v>84.24</v>
          </cell>
        </row>
        <row r="71">
          <cell r="A71">
            <v>10506</v>
          </cell>
          <cell r="B71" t="str">
            <v>PORTÃO METÁLICO DE OBRA - 5M, PIVOTANTE, 2 FOLHAS, PARA TAPUME</v>
          </cell>
          <cell r="C71" t="str">
            <v>M2</v>
          </cell>
          <cell r="D71">
            <v>146.47999999999999</v>
          </cell>
        </row>
        <row r="72">
          <cell r="A72">
            <v>10507</v>
          </cell>
          <cell r="B72" t="str">
            <v>PORTÃO DE PEDESTRES - 1,15M, PARA TAPUME</v>
          </cell>
          <cell r="C72" t="str">
            <v>M2</v>
          </cell>
          <cell r="D72">
            <v>135.71</v>
          </cell>
        </row>
        <row r="73">
          <cell r="A73">
            <v>10540</v>
          </cell>
          <cell r="B73" t="str">
            <v>TELA PARA PROTEÇÃO DE OBRAS, MALHA 2 MM</v>
          </cell>
          <cell r="C73" t="str">
            <v>M2</v>
          </cell>
          <cell r="D73">
            <v>14.73</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30.22</v>
          </cell>
        </row>
        <row r="77">
          <cell r="A77">
            <v>20102</v>
          </cell>
          <cell r="B77" t="str">
            <v>BROCA DE CONCRETO - DIÂMETRO DE 25CM</v>
          </cell>
          <cell r="C77" t="str">
            <v>M</v>
          </cell>
          <cell r="D77">
            <v>45.83</v>
          </cell>
        </row>
        <row r="78">
          <cell r="A78">
            <v>20103</v>
          </cell>
          <cell r="B78" t="str">
            <v>BROCA DE CONCRETO - DIÂMETRO DE 30CM</v>
          </cell>
          <cell r="C78" t="str">
            <v>M</v>
          </cell>
          <cell r="D78">
            <v>68.069999999999993</v>
          </cell>
        </row>
        <row r="79">
          <cell r="A79">
            <v>20105</v>
          </cell>
          <cell r="B79" t="str">
            <v>ESTACA DE CONCRETO MOLDADA NO LOCAL, TIPO "STRAUSS" - ATÉ 20T</v>
          </cell>
          <cell r="C79" t="str">
            <v>M</v>
          </cell>
          <cell r="D79">
            <v>43.74</v>
          </cell>
        </row>
        <row r="80">
          <cell r="A80">
            <v>20106</v>
          </cell>
          <cell r="B80" t="str">
            <v>ESTACA DE CONCRETO MOLDADA NO LOCAL, TIPO "STRAUSS" - ATÉ 30T</v>
          </cell>
          <cell r="C80" t="str">
            <v>M</v>
          </cell>
          <cell r="D80">
            <v>54.37</v>
          </cell>
        </row>
        <row r="81">
          <cell r="A81">
            <v>20107</v>
          </cell>
          <cell r="B81" t="str">
            <v>ESTACA DE CONCRETO MOLDADA NO LOCAL, TIPO "STRAUSS" - ATÉ 40T</v>
          </cell>
          <cell r="C81" t="str">
            <v>M</v>
          </cell>
          <cell r="D81">
            <v>68.819999999999993</v>
          </cell>
        </row>
        <row r="82">
          <cell r="A82">
            <v>20108</v>
          </cell>
          <cell r="B82" t="str">
            <v>ESTACA DE CONCRETO MOLDADA NO LOCAL, TIPO "STRAUSS" - ATÉ 60T</v>
          </cell>
          <cell r="C82" t="str">
            <v>M</v>
          </cell>
          <cell r="D82">
            <v>94.03</v>
          </cell>
        </row>
        <row r="83">
          <cell r="A83">
            <v>20120</v>
          </cell>
          <cell r="B83" t="str">
            <v>TUBULÃO - ESCAVAÇÃO A CÉU ABERTO, COM PÁ E PICARETA</v>
          </cell>
          <cell r="C83" t="str">
            <v>M3</v>
          </cell>
          <cell r="D83">
            <v>262.20999999999998</v>
          </cell>
        </row>
        <row r="84">
          <cell r="A84">
            <v>20134</v>
          </cell>
          <cell r="B84" t="str">
            <v>TUBULÃO A CÉU ABERTO FCK=20 MPA</v>
          </cell>
          <cell r="C84" t="str">
            <v>M3</v>
          </cell>
          <cell r="D84">
            <v>428.58</v>
          </cell>
        </row>
        <row r="85">
          <cell r="A85">
            <v>20138</v>
          </cell>
          <cell r="B85" t="str">
            <v>ESTACA DE CONCRETO PRÉ-MOLDADA COM CARGA ADMISSÍVEL PARA ESTRUTURA DE 20 T</v>
          </cell>
          <cell r="C85" t="str">
            <v>M</v>
          </cell>
          <cell r="D85">
            <v>63.13</v>
          </cell>
        </row>
        <row r="86">
          <cell r="A86">
            <v>20139</v>
          </cell>
          <cell r="B86" t="str">
            <v>ESTACA DE CONCRETO PRÉ-MOLDADA COM CARGA ADMISSÍVEL PARA ESTRUTURA DE 30 T</v>
          </cell>
          <cell r="C86" t="str">
            <v>M</v>
          </cell>
          <cell r="D86">
            <v>68.19</v>
          </cell>
        </row>
        <row r="87">
          <cell r="A87">
            <v>20140</v>
          </cell>
          <cell r="B87" t="str">
            <v>ESTACA DE CONCRETO PRÉ-MOLDADA COM CARGA ADMISSÍVEL PARA ESTRUTURA DE 40 T</v>
          </cell>
          <cell r="C87" t="str">
            <v>M</v>
          </cell>
          <cell r="D87">
            <v>84.66</v>
          </cell>
        </row>
        <row r="88">
          <cell r="A88">
            <v>20141</v>
          </cell>
          <cell r="B88" t="str">
            <v>ESTACA DE CONCRETO PRÉ-MOLDADA COM CARGA ADMISSÍVEL PARA ESTRUTURA DE 60 T</v>
          </cell>
          <cell r="C88" t="str">
            <v>M</v>
          </cell>
          <cell r="D88">
            <v>124.73</v>
          </cell>
        </row>
        <row r="89">
          <cell r="A89">
            <v>20142</v>
          </cell>
          <cell r="B89" t="str">
            <v>ESTACA DE CONCRETO PRÉ-MOLDADA COM CARGA ADMISSÍVEL PARA ESTRUTURA DE 70 T</v>
          </cell>
          <cell r="C89" t="str">
            <v>M</v>
          </cell>
          <cell r="D89">
            <v>140.91999999999999</v>
          </cell>
        </row>
        <row r="90">
          <cell r="A90">
            <v>20143</v>
          </cell>
          <cell r="B90" t="str">
            <v>EMENDA DE ESTACA DE CONCRETO PRÉ-MOLDADA - DIÂMETRO 17 CM - 20 T</v>
          </cell>
          <cell r="C90" t="str">
            <v>UN</v>
          </cell>
          <cell r="D90">
            <v>29.96</v>
          </cell>
        </row>
        <row r="91">
          <cell r="A91">
            <v>20144</v>
          </cell>
          <cell r="B91" t="str">
            <v>EMENDA DE ESTACA DE CONCRETO PRÉ-MOLDADA - DIÂMETRO 20 CM - 30 T</v>
          </cell>
          <cell r="C91" t="str">
            <v>UN</v>
          </cell>
          <cell r="D91">
            <v>31.9</v>
          </cell>
        </row>
        <row r="92">
          <cell r="A92">
            <v>20145</v>
          </cell>
          <cell r="B92" t="str">
            <v>EMENDA DE ESTACA DE CONCRETO PRÉ-MOLDADA - DIÂMETRO 23 CM - 40 T</v>
          </cell>
          <cell r="C92" t="str">
            <v>UN</v>
          </cell>
          <cell r="D92">
            <v>34.869999999999997</v>
          </cell>
        </row>
        <row r="93">
          <cell r="A93">
            <v>20146</v>
          </cell>
          <cell r="B93" t="str">
            <v>EMENDA DE ESTACA DE CONCRETO PRÉ-MOLDADA - DIÂMETRO 28 CM - 60 T</v>
          </cell>
          <cell r="C93" t="str">
            <v>UN</v>
          </cell>
          <cell r="D93">
            <v>34</v>
          </cell>
        </row>
        <row r="94">
          <cell r="A94">
            <v>20147</v>
          </cell>
          <cell r="B94" t="str">
            <v>EMENDA DE ESTACA DE CONCRETO PRÉ-MOLDADA - DIÂMETRO 33 CM - 70 T</v>
          </cell>
          <cell r="C94" t="str">
            <v>UN</v>
          </cell>
          <cell r="D94">
            <v>40.82</v>
          </cell>
        </row>
        <row r="95">
          <cell r="A95">
            <v>20148</v>
          </cell>
          <cell r="B95" t="str">
            <v>CORTE E REPARO DE CABEÇA DE ESTACA</v>
          </cell>
          <cell r="C95" t="str">
            <v>UN</v>
          </cell>
          <cell r="D95">
            <v>32.71</v>
          </cell>
        </row>
        <row r="96">
          <cell r="A96">
            <v>20151</v>
          </cell>
          <cell r="B96" t="str">
            <v>ESTACAS ESCAVADAS MECANICAMENTE - DIÂMETRO DE 25CM</v>
          </cell>
          <cell r="C96" t="str">
            <v>M</v>
          </cell>
          <cell r="D96">
            <v>25.83</v>
          </cell>
        </row>
        <row r="97">
          <cell r="A97">
            <v>20152</v>
          </cell>
          <cell r="B97" t="str">
            <v>ESTACAS ESCAVADAS MECANICAMENTE - DIÂMETRO DE 30CM</v>
          </cell>
          <cell r="C97" t="str">
            <v>M</v>
          </cell>
          <cell r="D97">
            <v>33.32</v>
          </cell>
        </row>
        <row r="98">
          <cell r="A98">
            <v>20153</v>
          </cell>
          <cell r="B98" t="str">
            <v>ESTACAS ESCAVADAS MECANICAMENTE - DIÂMETRO DE 35CM</v>
          </cell>
          <cell r="C98" t="str">
            <v>M</v>
          </cell>
          <cell r="D98">
            <v>42.29</v>
          </cell>
        </row>
        <row r="99">
          <cell r="A99">
            <v>20155</v>
          </cell>
          <cell r="B99" t="str">
            <v>ESTACAS ESCAVADAS MECANICAMENTE - DIÂMETRO DE 40CM</v>
          </cell>
          <cell r="C99" t="str">
            <v>M</v>
          </cell>
          <cell r="D99">
            <v>55.96</v>
          </cell>
        </row>
        <row r="100">
          <cell r="A100">
            <v>20156</v>
          </cell>
          <cell r="B100" t="str">
            <v>ESTACAS ESCAVADAS MECANICAMENTE - DIÂMETRO DE 80CM</v>
          </cell>
          <cell r="C100" t="str">
            <v>M</v>
          </cell>
          <cell r="D100">
            <v>196.33</v>
          </cell>
        </row>
        <row r="101">
          <cell r="A101">
            <v>20160</v>
          </cell>
          <cell r="B101" t="str">
            <v>ESTACA RAIZ DIÂMETRO DE 160MM PARA ATÉ 35 TF</v>
          </cell>
          <cell r="C101" t="str">
            <v>M</v>
          </cell>
          <cell r="D101">
            <v>210.57</v>
          </cell>
        </row>
        <row r="102">
          <cell r="A102">
            <v>20161</v>
          </cell>
          <cell r="B102" t="str">
            <v>ESTACA RAIZ DIÂMETRO DE 200MM PARA ATÉ 50 TF</v>
          </cell>
          <cell r="C102" t="str">
            <v>M</v>
          </cell>
          <cell r="D102">
            <v>242.06</v>
          </cell>
        </row>
        <row r="103">
          <cell r="A103">
            <v>20162</v>
          </cell>
          <cell r="B103" t="str">
            <v>ESTACA RAIZ DIÂMETRO DE 250MM PARA ATÉ 80 TF</v>
          </cell>
          <cell r="C103" t="str">
            <v>M</v>
          </cell>
          <cell r="D103">
            <v>278.32</v>
          </cell>
        </row>
        <row r="104">
          <cell r="A104">
            <v>20163</v>
          </cell>
          <cell r="B104" t="str">
            <v>ESTACA RAIZ DIÂMETRO DE 310MM PARA ATÉ 100 TF</v>
          </cell>
          <cell r="C104" t="str">
            <v>M</v>
          </cell>
          <cell r="D104">
            <v>326.75</v>
          </cell>
        </row>
        <row r="105">
          <cell r="A105">
            <v>20164</v>
          </cell>
          <cell r="B105" t="str">
            <v>EXECUÇÃO DE ESTACA RAIZ DIÂMETRO DE 160MM PARA ATÉ 35TF (EXCLUSIVE MATERIAIS)</v>
          </cell>
          <cell r="C105" t="str">
            <v>M</v>
          </cell>
          <cell r="D105">
            <v>149.88</v>
          </cell>
        </row>
        <row r="106">
          <cell r="A106">
            <v>20165</v>
          </cell>
          <cell r="B106" t="str">
            <v>EXECUÇÃO DE ESTACA RAIZ DIÂMETRO DE 200MM PARA ATÉ 50TF (EXCLUSIVE MATERIAIS)</v>
          </cell>
          <cell r="C106" t="str">
            <v>M</v>
          </cell>
          <cell r="D106">
            <v>164.54</v>
          </cell>
        </row>
        <row r="107">
          <cell r="A107">
            <v>20166</v>
          </cell>
          <cell r="B107" t="str">
            <v>EXECUÇÃO DE ESTACA RAIZ DIÂMETRO DE 250MM PARA ATÉ 80TF (EXCLUSIVE MATERIAIS</v>
          </cell>
          <cell r="C107" t="str">
            <v>M</v>
          </cell>
          <cell r="D107">
            <v>180.1</v>
          </cell>
        </row>
        <row r="108">
          <cell r="A108">
            <v>20167</v>
          </cell>
          <cell r="B108" t="str">
            <v>EXECUÇÃO DE ESTACA RAIZ DIÂMETRO DE 310MM PARA ATÉ 100TF (EXCLUSIVE MATERIAIS)</v>
          </cell>
          <cell r="C108" t="str">
            <v>M</v>
          </cell>
          <cell r="D108">
            <v>195.92</v>
          </cell>
        </row>
        <row r="109">
          <cell r="A109">
            <v>20170</v>
          </cell>
          <cell r="B109" t="str">
            <v>FORNECIMENTO E CRAVAÇÃO DE ESTACA METÁLICA - PERFIL DE AÇO LAMINADO W 250X32,7</v>
          </cell>
          <cell r="C109" t="str">
            <v>M</v>
          </cell>
          <cell r="D109">
            <v>126.01</v>
          </cell>
        </row>
        <row r="110">
          <cell r="A110">
            <v>20171</v>
          </cell>
          <cell r="B110" t="str">
            <v>FORNECIMENTO E CRAVAÇÃO DE ESTACA METÁLICA - PERFIL DE AÇO LAMINADO W 310X52</v>
          </cell>
          <cell r="C110" t="str">
            <v>M</v>
          </cell>
          <cell r="D110">
            <v>186.89</v>
          </cell>
        </row>
        <row r="111">
          <cell r="A111">
            <v>20172</v>
          </cell>
          <cell r="B111" t="str">
            <v>FORNECIMENTO E CRAVAÇÃO DE ESTACA PERFIL DE AÇO I 15"</v>
          </cell>
          <cell r="C111" t="str">
            <v>M</v>
          </cell>
          <cell r="D111">
            <v>536.73</v>
          </cell>
        </row>
        <row r="112">
          <cell r="A112">
            <v>20173</v>
          </cell>
          <cell r="B112" t="str">
            <v>CORTE DE ESTACA METÁLICA PERFIL 10"</v>
          </cell>
          <cell r="C112" t="str">
            <v>UN</v>
          </cell>
          <cell r="D112">
            <v>81.05</v>
          </cell>
        </row>
        <row r="113">
          <cell r="A113">
            <v>20174</v>
          </cell>
          <cell r="B113" t="str">
            <v>CORTE DE ESTACA METÁLICA PERFIL 12"</v>
          </cell>
          <cell r="C113" t="str">
            <v>UN</v>
          </cell>
          <cell r="D113">
            <v>90.63</v>
          </cell>
        </row>
        <row r="114">
          <cell r="A114">
            <v>20175</v>
          </cell>
          <cell r="B114" t="str">
            <v>CORTE DE ESTACA METÁLICA PERFIL I 15"</v>
          </cell>
          <cell r="C114" t="str">
            <v>UN</v>
          </cell>
          <cell r="D114">
            <v>91.72</v>
          </cell>
        </row>
        <row r="115">
          <cell r="A115">
            <v>20176</v>
          </cell>
          <cell r="B115" t="str">
            <v>EMENDA DE TOPO PARA ESTACA METÁLICA PERFIL 10"</v>
          </cell>
          <cell r="C115" t="str">
            <v>UN</v>
          </cell>
          <cell r="D115">
            <v>243.14</v>
          </cell>
        </row>
        <row r="116">
          <cell r="A116">
            <v>20177</v>
          </cell>
          <cell r="B116" t="str">
            <v>EMENDA DE TOPO PARA ESTACA METÁLICA PERFIL 12"</v>
          </cell>
          <cell r="C116" t="str">
            <v>UN</v>
          </cell>
          <cell r="D116">
            <v>283.48</v>
          </cell>
        </row>
        <row r="117">
          <cell r="A117">
            <v>20178</v>
          </cell>
          <cell r="B117" t="str">
            <v>EMENDA DE TOPO PARA ESTACA METÁLICA PERFIL I 15"</v>
          </cell>
          <cell r="C117" t="str">
            <v>UN</v>
          </cell>
          <cell r="D117">
            <v>273.47000000000003</v>
          </cell>
        </row>
        <row r="118">
          <cell r="A118">
            <v>20180</v>
          </cell>
          <cell r="B118" t="str">
            <v>ESTACA ESCAVADA HÉLICE CONTÍNUA - DIÂMETRO 25CM</v>
          </cell>
          <cell r="C118" t="str">
            <v>M</v>
          </cell>
          <cell r="D118">
            <v>51.46</v>
          </cell>
        </row>
        <row r="119">
          <cell r="A119">
            <v>20181</v>
          </cell>
          <cell r="B119" t="str">
            <v>ESTACA ESCAVADA HÉLICE CONTÍNUA - DIÂMETRO 30CM</v>
          </cell>
          <cell r="C119" t="str">
            <v>M</v>
          </cell>
          <cell r="D119">
            <v>61.84</v>
          </cell>
        </row>
        <row r="120">
          <cell r="A120">
            <v>20182</v>
          </cell>
          <cell r="B120" t="str">
            <v>ESTACA ESCAVADA HÉLICE CONTÍNUA - DIÂMETRO 35CM</v>
          </cell>
          <cell r="C120" t="str">
            <v>M</v>
          </cell>
          <cell r="D120">
            <v>76.34</v>
          </cell>
        </row>
        <row r="121">
          <cell r="A121">
            <v>20183</v>
          </cell>
          <cell r="B121" t="str">
            <v>ESTACA ESCAVADA HÉLICE CONTÍNUA - DIÂMETRO 40CM</v>
          </cell>
          <cell r="C121" t="str">
            <v>M</v>
          </cell>
          <cell r="D121">
            <v>96.48</v>
          </cell>
        </row>
        <row r="122">
          <cell r="A122">
            <v>20184</v>
          </cell>
          <cell r="B122" t="str">
            <v>ESTACA ESCAVADA HÉLICE CONTÍNUA - DIÂMETRO 50CM</v>
          </cell>
          <cell r="C122" t="str">
            <v>M</v>
          </cell>
          <cell r="D122">
            <v>132.71</v>
          </cell>
        </row>
        <row r="123">
          <cell r="A123">
            <v>20185</v>
          </cell>
          <cell r="B123" t="str">
            <v>ESTACA ESCAVADA HÉLICE CONTÍNUA - DIÂMETRO 60CM</v>
          </cell>
          <cell r="C123" t="str">
            <v>M</v>
          </cell>
          <cell r="D123">
            <v>183.88</v>
          </cell>
        </row>
        <row r="124">
          <cell r="A124">
            <v>20190</v>
          </cell>
          <cell r="B124" t="str">
            <v>ESTACA ESCAVADA HÉLICE CONTÍNUA - DIÂMETRO 25CM - EXCLUSIVE MATERIAIS</v>
          </cell>
          <cell r="C124" t="str">
            <v>M</v>
          </cell>
          <cell r="D124">
            <v>34.799999999999997</v>
          </cell>
        </row>
        <row r="125">
          <cell r="A125">
            <v>20191</v>
          </cell>
          <cell r="B125" t="str">
            <v>ESTACA ESCAVADA HÉLICE CONTÍNUA - DIÂMETRO 30CM - EXCLUSIVE MATERIAIS</v>
          </cell>
          <cell r="C125" t="str">
            <v>M</v>
          </cell>
          <cell r="D125">
            <v>38.1</v>
          </cell>
        </row>
        <row r="126">
          <cell r="A126">
            <v>20192</v>
          </cell>
          <cell r="B126" t="str">
            <v>ESTACA ESCAVADA HÉLICE CONTÍNUA - DIÂMETRO 35CM - EXCLUSIVE MATERIAIS</v>
          </cell>
          <cell r="C126" t="str">
            <v>M</v>
          </cell>
          <cell r="D126">
            <v>44.04</v>
          </cell>
        </row>
        <row r="127">
          <cell r="A127">
            <v>20193</v>
          </cell>
          <cell r="B127" t="str">
            <v>ESTACA ESCAVADA HÉLICE CONTÍNUA - DIÂMETRO 40CM - EXCLUSIVE MATERIAIS</v>
          </cell>
          <cell r="C127" t="str">
            <v>M</v>
          </cell>
          <cell r="D127">
            <v>51.29</v>
          </cell>
        </row>
        <row r="128">
          <cell r="A128">
            <v>20194</v>
          </cell>
          <cell r="B128" t="str">
            <v>ESTACA ESCAVADA HÉLICE CONTÍNUA - DIÂMETRO 50CM - EXCLUSIVE MATERIAIS</v>
          </cell>
          <cell r="C128" t="str">
            <v>M</v>
          </cell>
          <cell r="D128">
            <v>62.38</v>
          </cell>
        </row>
        <row r="129">
          <cell r="A129">
            <v>20195</v>
          </cell>
          <cell r="B129" t="str">
            <v>ESTACA ESCAVADA HÉLICE CONTÍNUA - DIÂMETRO 60CM - EXCLUSIVE MATERIAIS</v>
          </cell>
          <cell r="C129" t="str">
            <v>M</v>
          </cell>
          <cell r="D129">
            <v>82.37</v>
          </cell>
        </row>
        <row r="130">
          <cell r="A130">
            <v>20196</v>
          </cell>
          <cell r="B130" t="str">
            <v>MATERIAIS PARA ESTACA (AS QUANTIDADES SERÃO LEVANTADAS NO PROJETO) - FORNECIMENTO DE CIMENTO COMUM</v>
          </cell>
          <cell r="C130" t="str">
            <v>KG</v>
          </cell>
          <cell r="D130">
            <v>0.41</v>
          </cell>
        </row>
        <row r="131">
          <cell r="A131">
            <v>20197</v>
          </cell>
          <cell r="B131" t="str">
            <v>MATERIAIS PARA ESTACA (AS QUANTIDADES SERÃO LEVANTADAS NO PROJETO) - FORNECIMENTO DE AREIA</v>
          </cell>
          <cell r="C131" t="str">
            <v>M3</v>
          </cell>
          <cell r="D131">
            <v>74.92</v>
          </cell>
        </row>
        <row r="132">
          <cell r="A132">
            <v>20198</v>
          </cell>
          <cell r="B132" t="str">
            <v>MATERIAIS PARA ESTACA (AS QUANTIDADES SERÃO LEVANTADAS NO PROJETO) - FORNECIMENTO DE ÁGUA</v>
          </cell>
          <cell r="C132" t="str">
            <v>M3</v>
          </cell>
          <cell r="D132">
            <v>16.57</v>
          </cell>
        </row>
        <row r="133">
          <cell r="A133">
            <v>20200</v>
          </cell>
          <cell r="B133" t="str">
            <v>VALAS</v>
          </cell>
          <cell r="C133" t="str">
            <v>.</v>
          </cell>
          <cell r="D133" t="str">
            <v>.</v>
          </cell>
        </row>
        <row r="134">
          <cell r="A134">
            <v>20201</v>
          </cell>
          <cell r="B134" t="str">
            <v>ESCAVAÇÃO MANUAL COM PROFUNDIDADE IGUAL OU INFERIOR A 1,50M</v>
          </cell>
          <cell r="C134" t="str">
            <v>M3</v>
          </cell>
          <cell r="D134">
            <v>34.89</v>
          </cell>
        </row>
        <row r="135">
          <cell r="A135">
            <v>20202</v>
          </cell>
          <cell r="B135" t="str">
            <v>ESCAVAÇÃO MANUAL COM PROFUNDIDADE SUPERIOR A 1,50M</v>
          </cell>
          <cell r="C135" t="str">
            <v>M3</v>
          </cell>
          <cell r="D135">
            <v>40.700000000000003</v>
          </cell>
        </row>
        <row r="136">
          <cell r="A136">
            <v>20205</v>
          </cell>
          <cell r="B136" t="str">
            <v>ESCORAMENTO DE VALAS - CONTINUO</v>
          </cell>
          <cell r="C136" t="str">
            <v>M2</v>
          </cell>
          <cell r="D136">
            <v>47.26</v>
          </cell>
        </row>
        <row r="137">
          <cell r="A137">
            <v>20206</v>
          </cell>
          <cell r="B137" t="str">
            <v>ESCORAMENTO DE VALAS - DESCONTINUO</v>
          </cell>
          <cell r="C137" t="str">
            <v>M2</v>
          </cell>
          <cell r="D137">
            <v>29.15</v>
          </cell>
        </row>
        <row r="138">
          <cell r="A138">
            <v>20210</v>
          </cell>
          <cell r="B138" t="str">
            <v>APILOAMENTO DO FUNDO DE VALAS, PARA SIMPLES REGULARIZAÇÃO</v>
          </cell>
          <cell r="C138" t="str">
            <v>M2</v>
          </cell>
          <cell r="D138">
            <v>2.91</v>
          </cell>
        </row>
        <row r="139">
          <cell r="A139">
            <v>20211</v>
          </cell>
          <cell r="B139" t="str">
            <v>APILOAMENTO DO FUNDO DE VALAS, COM SOQUETE VIBRATÓRIO</v>
          </cell>
          <cell r="C139" t="str">
            <v>M2</v>
          </cell>
          <cell r="D139">
            <v>1.67</v>
          </cell>
        </row>
        <row r="140">
          <cell r="A140">
            <v>20215</v>
          </cell>
          <cell r="B140" t="str">
            <v>LASTRO DE BRITA</v>
          </cell>
          <cell r="C140" t="str">
            <v>M3</v>
          </cell>
          <cell r="D140">
            <v>101.1</v>
          </cell>
        </row>
        <row r="141">
          <cell r="A141">
            <v>20216</v>
          </cell>
          <cell r="B141" t="str">
            <v>LASTRO DE CONCRETO - 150KG CIM/M3</v>
          </cell>
          <cell r="C141" t="str">
            <v>M3</v>
          </cell>
          <cell r="D141">
            <v>263.92</v>
          </cell>
        </row>
        <row r="142">
          <cell r="A142">
            <v>20217</v>
          </cell>
          <cell r="B142" t="str">
            <v>LASTRO DE CONCRETO COM AGREGADO RECICLADO - 150 KG CIM/M3</v>
          </cell>
          <cell r="C142" t="str">
            <v>M3</v>
          </cell>
          <cell r="D142">
            <v>240.39</v>
          </cell>
        </row>
        <row r="143">
          <cell r="A143">
            <v>20300</v>
          </cell>
          <cell r="B143" t="str">
            <v>FUNDAÇÃO - FORMA</v>
          </cell>
          <cell r="C143" t="str">
            <v>.</v>
          </cell>
          <cell r="D143" t="str">
            <v>.</v>
          </cell>
        </row>
        <row r="144">
          <cell r="A144">
            <v>20301</v>
          </cell>
          <cell r="B144" t="str">
            <v>FORMA COMUM DE TÁBUAS DE PINUS</v>
          </cell>
          <cell r="C144" t="str">
            <v>M2</v>
          </cell>
          <cell r="D144">
            <v>38.590000000000003</v>
          </cell>
        </row>
        <row r="145">
          <cell r="A145">
            <v>20304</v>
          </cell>
          <cell r="B145" t="str">
            <v>FORMA COMUM DE TÁBUAS DE PINUS - NÃO RECUPERÁVEL</v>
          </cell>
          <cell r="C145" t="str">
            <v>M2</v>
          </cell>
          <cell r="D145">
            <v>44.57</v>
          </cell>
        </row>
        <row r="146">
          <cell r="A146">
            <v>20400</v>
          </cell>
          <cell r="B146" t="str">
            <v>FUNDAÇÃO - ARMADURA</v>
          </cell>
          <cell r="C146" t="str">
            <v>.</v>
          </cell>
          <cell r="D146" t="str">
            <v>.</v>
          </cell>
        </row>
        <row r="147">
          <cell r="A147">
            <v>20404</v>
          </cell>
          <cell r="B147" t="str">
            <v>ARMADURA EM AÇO CA-50</v>
          </cell>
          <cell r="C147" t="str">
            <v>KG</v>
          </cell>
          <cell r="D147">
            <v>5.86</v>
          </cell>
        </row>
        <row r="148">
          <cell r="A148">
            <v>20407</v>
          </cell>
          <cell r="B148" t="str">
            <v>ARMADURA EM AÇO CA-60</v>
          </cell>
          <cell r="C148" t="str">
            <v>KG</v>
          </cell>
          <cell r="D148">
            <v>5.79</v>
          </cell>
        </row>
        <row r="149">
          <cell r="A149">
            <v>20409</v>
          </cell>
          <cell r="B149" t="str">
            <v>ARMADURA EM AÇO CA-60 - TELA</v>
          </cell>
          <cell r="C149" t="str">
            <v>KG</v>
          </cell>
          <cell r="D149">
            <v>5.61</v>
          </cell>
        </row>
        <row r="150">
          <cell r="A150">
            <v>20500</v>
          </cell>
          <cell r="B150" t="str">
            <v>FUNDAÇÃO - CONCRETO</v>
          </cell>
          <cell r="C150" t="str">
            <v>.</v>
          </cell>
          <cell r="D150" t="str">
            <v>.</v>
          </cell>
        </row>
        <row r="151">
          <cell r="A151">
            <v>20505</v>
          </cell>
          <cell r="B151" t="str">
            <v>CONCRETO FCK=15,0MPA - VIRADO NA OBRA</v>
          </cell>
          <cell r="C151" t="str">
            <v>M3</v>
          </cell>
          <cell r="D151">
            <v>324.62</v>
          </cell>
        </row>
        <row r="152">
          <cell r="A152">
            <v>20506</v>
          </cell>
          <cell r="B152" t="str">
            <v>CONCRETO FCK=20,0MPA - VIRADO NA OBRA</v>
          </cell>
          <cell r="C152" t="str">
            <v>M3</v>
          </cell>
          <cell r="D152">
            <v>336.76</v>
          </cell>
        </row>
        <row r="153">
          <cell r="A153">
            <v>20508</v>
          </cell>
          <cell r="B153" t="str">
            <v>CONCRETO FCK=15,0MPA - USINADO</v>
          </cell>
          <cell r="C153" t="str">
            <v>M3</v>
          </cell>
          <cell r="D153">
            <v>294.52</v>
          </cell>
        </row>
        <row r="154">
          <cell r="A154">
            <v>20509</v>
          </cell>
          <cell r="B154" t="str">
            <v>CONCRETO FCK=20,0MPA - USINADO</v>
          </cell>
          <cell r="C154" t="str">
            <v>M3</v>
          </cell>
          <cell r="D154">
            <v>305.54000000000002</v>
          </cell>
        </row>
        <row r="155">
          <cell r="A155">
            <v>20510</v>
          </cell>
          <cell r="B155" t="str">
            <v>CONCRETO FCK=25MPA - USINADO</v>
          </cell>
          <cell r="C155" t="str">
            <v>M3</v>
          </cell>
          <cell r="D155">
            <v>314.91000000000003</v>
          </cell>
        </row>
        <row r="156">
          <cell r="A156">
            <v>20511</v>
          </cell>
          <cell r="B156" t="str">
            <v>CONCRETO FCK=30MPA - USINADO</v>
          </cell>
          <cell r="C156" t="str">
            <v>M3</v>
          </cell>
          <cell r="D156">
            <v>329.85</v>
          </cell>
        </row>
        <row r="157">
          <cell r="A157">
            <v>20600</v>
          </cell>
          <cell r="B157" t="str">
            <v>EMBASAMENTO</v>
          </cell>
          <cell r="C157" t="str">
            <v>.</v>
          </cell>
          <cell r="D157" t="str">
            <v>.</v>
          </cell>
        </row>
        <row r="158">
          <cell r="A158">
            <v>20601</v>
          </cell>
          <cell r="B158" t="str">
            <v>ALVENARIA DE EMBASAMENTO - TIJOLOS MACIÇOS COMUNS</v>
          </cell>
          <cell r="C158" t="str">
            <v>M3</v>
          </cell>
          <cell r="D158">
            <v>477.86</v>
          </cell>
        </row>
        <row r="159">
          <cell r="A159">
            <v>20605</v>
          </cell>
          <cell r="B159" t="str">
            <v>IMPERMEABILIZAÇÃO DO RESPALDO DA FUNDAÇÃO - ARGAMASSA IMPERMEÁVEL</v>
          </cell>
          <cell r="C159" t="str">
            <v>M2</v>
          </cell>
          <cell r="D159">
            <v>47.85</v>
          </cell>
        </row>
        <row r="160">
          <cell r="A160">
            <v>20610</v>
          </cell>
          <cell r="B160" t="str">
            <v>REATERRO DE VALAS, INCLUSIVE APILOAMENTO</v>
          </cell>
          <cell r="C160" t="str">
            <v>M3</v>
          </cell>
          <cell r="D160">
            <v>17.440000000000001</v>
          </cell>
        </row>
        <row r="161">
          <cell r="A161">
            <v>25000</v>
          </cell>
          <cell r="B161" t="str">
            <v>DEMOLIÇÕES</v>
          </cell>
          <cell r="C161" t="str">
            <v>.</v>
          </cell>
          <cell r="D161" t="str">
            <v>.</v>
          </cell>
        </row>
        <row r="162">
          <cell r="A162">
            <v>25001</v>
          </cell>
          <cell r="B162" t="str">
            <v>DEMOLIÇÃO DE ALVENARIA DE EMBASAMENTO - TIJOLOS MACIÇOS COMUNS</v>
          </cell>
          <cell r="C162" t="str">
            <v>M3</v>
          </cell>
          <cell r="D162">
            <v>39.25</v>
          </cell>
        </row>
        <row r="163">
          <cell r="A163">
            <v>25003</v>
          </cell>
          <cell r="B163" t="str">
            <v>DEMOLIÇÃO MANUAL DE CONCRETO SIMPLES</v>
          </cell>
          <cell r="C163" t="str">
            <v>M3</v>
          </cell>
          <cell r="D163">
            <v>127.93</v>
          </cell>
        </row>
        <row r="164">
          <cell r="A164">
            <v>25004</v>
          </cell>
          <cell r="B164" t="str">
            <v>DEMOLIÇÃO MANUAL DE CONCRETO ARMADO</v>
          </cell>
          <cell r="C164" t="str">
            <v>M3</v>
          </cell>
          <cell r="D164">
            <v>232.6</v>
          </cell>
        </row>
        <row r="165">
          <cell r="A165">
            <v>25005</v>
          </cell>
          <cell r="B165" t="str">
            <v>DEMOLIÇÃO MECANIZADA DE CONCRETO SIMPLES</v>
          </cell>
          <cell r="C165" t="str">
            <v>M3</v>
          </cell>
          <cell r="D165">
            <v>86.46</v>
          </cell>
        </row>
        <row r="166">
          <cell r="A166">
            <v>25006</v>
          </cell>
          <cell r="B166" t="str">
            <v>DEMOLIÇÃO MECANIZADA DE CONCRETO ARMADO</v>
          </cell>
          <cell r="C166" t="str">
            <v>M3</v>
          </cell>
          <cell r="D166">
            <v>172.92</v>
          </cell>
        </row>
        <row r="167">
          <cell r="A167">
            <v>29000</v>
          </cell>
          <cell r="B167" t="str">
            <v>OUTROS SERVIÇOS</v>
          </cell>
          <cell r="C167" t="str">
            <v>.</v>
          </cell>
          <cell r="D167" t="str">
            <v>.</v>
          </cell>
        </row>
        <row r="168">
          <cell r="A168">
            <v>29040</v>
          </cell>
          <cell r="B168" t="str">
            <v>BUZINOTE PVC - 2", C=0,30 M</v>
          </cell>
          <cell r="C168" t="str">
            <v>UN</v>
          </cell>
          <cell r="D168">
            <v>7.19</v>
          </cell>
        </row>
        <row r="169">
          <cell r="A169">
            <v>30000</v>
          </cell>
          <cell r="B169" t="str">
            <v>ESTRUTURA</v>
          </cell>
        </row>
        <row r="170">
          <cell r="A170">
            <v>30100</v>
          </cell>
          <cell r="B170" t="str">
            <v>ESTRUTURA DE CONCRETO ARMADO - FORMAS</v>
          </cell>
          <cell r="C170" t="str">
            <v>.</v>
          </cell>
          <cell r="D170" t="str">
            <v>.</v>
          </cell>
        </row>
        <row r="171">
          <cell r="A171">
            <v>30101</v>
          </cell>
          <cell r="B171" t="str">
            <v>FORMA COMUM DE TÁBUAS DE PINUS - PLANA</v>
          </cell>
          <cell r="C171" t="str">
            <v>M2</v>
          </cell>
          <cell r="D171">
            <v>42.37</v>
          </cell>
        </row>
        <row r="172">
          <cell r="A172">
            <v>30104</v>
          </cell>
          <cell r="B172" t="str">
            <v>FORMA COMUM DE TÁBUAS DE PINUS - NÃO RECUPERÁVEL</v>
          </cell>
          <cell r="C172" t="str">
            <v>M2</v>
          </cell>
          <cell r="D172">
            <v>44.57</v>
          </cell>
        </row>
        <row r="173">
          <cell r="A173">
            <v>30111</v>
          </cell>
          <cell r="B173" t="str">
            <v>FORMA ESPECIAL DE CHAPAS RESINADAS (10MM) - CURVA</v>
          </cell>
          <cell r="C173" t="str">
            <v>M2</v>
          </cell>
          <cell r="D173">
            <v>62.26</v>
          </cell>
        </row>
        <row r="174">
          <cell r="A174">
            <v>30113</v>
          </cell>
          <cell r="B174" t="str">
            <v>FORMA ESPECIAL DE CHAPAS PLASTIFICADAS (10MM) - CURVA</v>
          </cell>
          <cell r="C174" t="str">
            <v>M2</v>
          </cell>
          <cell r="D174">
            <v>65.22</v>
          </cell>
        </row>
        <row r="175">
          <cell r="A175">
            <v>30114</v>
          </cell>
          <cell r="B175" t="str">
            <v>FORMA ESPECIAL DE CHAPAS RESINADAS (10MM) - PLANA</v>
          </cell>
          <cell r="C175" t="str">
            <v>M2</v>
          </cell>
          <cell r="D175">
            <v>47.89</v>
          </cell>
        </row>
        <row r="176">
          <cell r="A176">
            <v>30115</v>
          </cell>
          <cell r="B176" t="str">
            <v>FORMA ESPECIAL DE CHAPAS RESINADAS (12MM) - PLANA</v>
          </cell>
          <cell r="C176" t="str">
            <v>M2</v>
          </cell>
          <cell r="D176">
            <v>48.84</v>
          </cell>
        </row>
        <row r="177">
          <cell r="A177">
            <v>30116</v>
          </cell>
          <cell r="B177" t="str">
            <v>FORMA ESPECIAL DE CHAPAS PLASTIFICADAS (10MM) - PLANA</v>
          </cell>
          <cell r="C177" t="str">
            <v>M2</v>
          </cell>
          <cell r="D177">
            <v>50.44</v>
          </cell>
        </row>
        <row r="178">
          <cell r="A178">
            <v>30117</v>
          </cell>
          <cell r="B178" t="str">
            <v>FORMA ESPECIAL DE CHAPAS PLASTIFICADAS (12MM) - PLANA</v>
          </cell>
          <cell r="C178" t="str">
            <v>M2</v>
          </cell>
          <cell r="D178">
            <v>51.43</v>
          </cell>
        </row>
        <row r="179">
          <cell r="A179">
            <v>30120</v>
          </cell>
          <cell r="B179" t="str">
            <v>FORMA DE TUBO DE PAPELÃO, DIÂMETRO 350MM</v>
          </cell>
          <cell r="C179" t="str">
            <v>M</v>
          </cell>
          <cell r="D179">
            <v>95.38</v>
          </cell>
        </row>
        <row r="180">
          <cell r="A180">
            <v>30130</v>
          </cell>
          <cell r="B180" t="str">
            <v>CIMBRAMENTO PARA ALTURAS ENTRE 3,01M E 7,00M</v>
          </cell>
          <cell r="C180" t="str">
            <v>M3</v>
          </cell>
          <cell r="D180">
            <v>18.78</v>
          </cell>
        </row>
        <row r="181">
          <cell r="A181">
            <v>30200</v>
          </cell>
          <cell r="B181" t="str">
            <v>ESTRUTURA DE CONCRETO ARMADO - ARMADURA</v>
          </cell>
          <cell r="C181" t="str">
            <v>.</v>
          </cell>
          <cell r="D181" t="str">
            <v>.</v>
          </cell>
        </row>
        <row r="182">
          <cell r="A182">
            <v>30204</v>
          </cell>
          <cell r="B182" t="str">
            <v>ARMADURA EM AÇO CA-50</v>
          </cell>
          <cell r="C182" t="str">
            <v>KG</v>
          </cell>
          <cell r="D182">
            <v>5.86</v>
          </cell>
        </row>
        <row r="183">
          <cell r="A183">
            <v>30207</v>
          </cell>
          <cell r="B183" t="str">
            <v>ARMADURA EM AÇO CA-60</v>
          </cell>
          <cell r="C183" t="str">
            <v>KG</v>
          </cell>
          <cell r="D183">
            <v>5.79</v>
          </cell>
        </row>
        <row r="184">
          <cell r="A184">
            <v>30209</v>
          </cell>
          <cell r="B184" t="str">
            <v>ARMADURA EM AÇO CA-60 - TELA</v>
          </cell>
          <cell r="C184" t="str">
            <v>KG</v>
          </cell>
          <cell r="D184">
            <v>5.61</v>
          </cell>
        </row>
        <row r="185">
          <cell r="A185">
            <v>30300</v>
          </cell>
          <cell r="B185" t="str">
            <v>ESTRUTURA DE CONCRETO ARMADO - CONCRETO</v>
          </cell>
          <cell r="C185" t="str">
            <v>.</v>
          </cell>
          <cell r="D185" t="str">
            <v>.</v>
          </cell>
        </row>
        <row r="186">
          <cell r="A186">
            <v>30305</v>
          </cell>
          <cell r="B186" t="str">
            <v>CONCRETO FCK = 15,0MPA - VIRADO NA OBRA</v>
          </cell>
          <cell r="C186" t="str">
            <v>M3</v>
          </cell>
          <cell r="D186">
            <v>324.70999999999998</v>
          </cell>
        </row>
        <row r="187">
          <cell r="A187">
            <v>30307</v>
          </cell>
          <cell r="B187" t="str">
            <v>CONCRETO FCK = 20,0MPA - VIRADO NA OBRA</v>
          </cell>
          <cell r="C187" t="str">
            <v>M3</v>
          </cell>
          <cell r="D187">
            <v>336.76</v>
          </cell>
        </row>
        <row r="188">
          <cell r="A188">
            <v>30308</v>
          </cell>
          <cell r="B188" t="str">
            <v>CONCRETO FCK = 25,0MPA - VIRADO NA OBRA</v>
          </cell>
          <cell r="C188" t="str">
            <v>M3</v>
          </cell>
          <cell r="D188">
            <v>349.66</v>
          </cell>
        </row>
        <row r="189">
          <cell r="A189">
            <v>30309</v>
          </cell>
          <cell r="B189" t="str">
            <v>CONCRETO FCK = 15,0MPA - USINADO</v>
          </cell>
          <cell r="C189" t="str">
            <v>M3</v>
          </cell>
          <cell r="D189">
            <v>294.52</v>
          </cell>
        </row>
        <row r="190">
          <cell r="A190">
            <v>30315</v>
          </cell>
          <cell r="B190" t="str">
            <v>CONCRETO FCK = 20,0MPA - USINADO</v>
          </cell>
          <cell r="C190" t="str">
            <v>M3</v>
          </cell>
          <cell r="D190">
            <v>305.54000000000002</v>
          </cell>
        </row>
        <row r="191">
          <cell r="A191">
            <v>30316</v>
          </cell>
          <cell r="B191" t="str">
            <v>CONCRETO FCK = 20,0MPA - USINADO E BOMBEÁVEL</v>
          </cell>
          <cell r="C191" t="str">
            <v>M3</v>
          </cell>
          <cell r="D191">
            <v>298.16000000000003</v>
          </cell>
        </row>
        <row r="192">
          <cell r="A192">
            <v>30317</v>
          </cell>
          <cell r="B192" t="str">
            <v>CONCRETO FCK = 25,0MPA - USINADO</v>
          </cell>
          <cell r="C192" t="str">
            <v>M3</v>
          </cell>
          <cell r="D192">
            <v>314.91000000000003</v>
          </cell>
        </row>
        <row r="193">
          <cell r="A193">
            <v>30318</v>
          </cell>
          <cell r="B193" t="str">
            <v>CONCRETO FCK = 25,0MPA - USINADO E BOMBEÁVEL</v>
          </cell>
          <cell r="C193" t="str">
            <v>M3</v>
          </cell>
          <cell r="D193">
            <v>312.56</v>
          </cell>
        </row>
        <row r="194">
          <cell r="A194">
            <v>30319</v>
          </cell>
          <cell r="B194" t="str">
            <v>CONCRETO USINADO, BOMBEÁVEL FCK = 20MPA COM PEDRA 1</v>
          </cell>
          <cell r="C194" t="str">
            <v>M3</v>
          </cell>
          <cell r="D194">
            <v>299.35000000000002</v>
          </cell>
        </row>
        <row r="195">
          <cell r="A195">
            <v>30320</v>
          </cell>
          <cell r="B195" t="str">
            <v>CONCRETO FCK = 30,0MPA - USINADO</v>
          </cell>
          <cell r="C195" t="str">
            <v>M3</v>
          </cell>
          <cell r="D195">
            <v>329.85</v>
          </cell>
        </row>
        <row r="196">
          <cell r="A196">
            <v>30321</v>
          </cell>
          <cell r="B196" t="str">
            <v>CONCRETO FCK = 30,0MPA - USINADO E BOMBEÁVEL</v>
          </cell>
          <cell r="C196" t="str">
            <v>M3</v>
          </cell>
          <cell r="D196">
            <v>323.97000000000003</v>
          </cell>
        </row>
        <row r="197">
          <cell r="A197">
            <v>30322</v>
          </cell>
          <cell r="B197" t="str">
            <v>CONCRETO FCK = 35,0MPA - USINADO</v>
          </cell>
          <cell r="C197" t="str">
            <v>M3</v>
          </cell>
          <cell r="D197">
            <v>345.59</v>
          </cell>
        </row>
        <row r="198">
          <cell r="A198">
            <v>30323</v>
          </cell>
          <cell r="B198" t="str">
            <v>CONCRETO FCK = 35,0MPA - USINADO E BOMBEÁVEL</v>
          </cell>
          <cell r="C198" t="str">
            <v>M3</v>
          </cell>
          <cell r="D198">
            <v>338.04</v>
          </cell>
        </row>
        <row r="199">
          <cell r="A199">
            <v>30324</v>
          </cell>
          <cell r="B199" t="str">
            <v>CONCRETO FCK = 40,0MPA - USINADO</v>
          </cell>
          <cell r="C199" t="str">
            <v>M3</v>
          </cell>
          <cell r="D199">
            <v>363.07</v>
          </cell>
        </row>
        <row r="200">
          <cell r="A200">
            <v>30325</v>
          </cell>
          <cell r="B200" t="str">
            <v>CONCRETO FCK = 40,0MPA - USINADO E BOMBEÁVEL</v>
          </cell>
          <cell r="C200" t="str">
            <v>M3</v>
          </cell>
          <cell r="D200">
            <v>353.73</v>
          </cell>
        </row>
        <row r="201">
          <cell r="A201">
            <v>30330</v>
          </cell>
          <cell r="B201" t="str">
            <v>BOMBEAMENTO DE CONCRETO</v>
          </cell>
          <cell r="C201" t="str">
            <v>M3</v>
          </cell>
          <cell r="D201">
            <v>33.57</v>
          </cell>
        </row>
        <row r="202">
          <cell r="A202">
            <v>30400</v>
          </cell>
          <cell r="B202" t="str">
            <v>ESTRUTURA DE CONCRETO - LAJE MISTA</v>
          </cell>
          <cell r="C202" t="str">
            <v>.</v>
          </cell>
          <cell r="D202" t="str">
            <v>.</v>
          </cell>
        </row>
        <row r="203">
          <cell r="A203">
            <v>30419</v>
          </cell>
          <cell r="B203" t="str">
            <v>LAJE MISTA TRELIÇADA H-8CM COM CAPEAMENTO 4CM (12CM)</v>
          </cell>
          <cell r="C203" t="str">
            <v>M2</v>
          </cell>
          <cell r="D203">
            <v>76.73</v>
          </cell>
        </row>
        <row r="204">
          <cell r="A204">
            <v>30420</v>
          </cell>
          <cell r="B204" t="str">
            <v>LAJE MISTA TRELIÇADA H-10CM COM CAPEAMENTO 4CM (14CM)</v>
          </cell>
          <cell r="C204" t="str">
            <v>M2</v>
          </cell>
          <cell r="D204">
            <v>86.35</v>
          </cell>
        </row>
        <row r="205">
          <cell r="A205">
            <v>30421</v>
          </cell>
          <cell r="B205" t="str">
            <v>LAJE MISTA TRELIÇADA H-12CM COM CAPEAMENTO 4CM (16CM)</v>
          </cell>
          <cell r="C205" t="str">
            <v>M2</v>
          </cell>
          <cell r="D205">
            <v>89.42</v>
          </cell>
        </row>
        <row r="206">
          <cell r="A206">
            <v>30422</v>
          </cell>
          <cell r="B206" t="str">
            <v>LAJE MISTA TRELIÇADA H-15CM COM CAPEAMENTO 4CM (19CM)</v>
          </cell>
          <cell r="C206" t="str">
            <v>M2</v>
          </cell>
          <cell r="D206">
            <v>98.54</v>
          </cell>
        </row>
        <row r="207">
          <cell r="A207">
            <v>30423</v>
          </cell>
          <cell r="B207" t="str">
            <v>LAJE MISTA TRELIÇADA H-20CM COM CAPEAMENTO 4CM (24CM)</v>
          </cell>
          <cell r="C207" t="str">
            <v>M2</v>
          </cell>
          <cell r="D207">
            <v>111.04</v>
          </cell>
        </row>
        <row r="208">
          <cell r="A208">
            <v>30424</v>
          </cell>
          <cell r="B208" t="str">
            <v>LAJE MISTA TRELIÇADA H-25CM COM CAPEAMENTO 5CM (30CM)</v>
          </cell>
          <cell r="C208" t="str">
            <v>M2</v>
          </cell>
          <cell r="D208">
            <v>136.28</v>
          </cell>
        </row>
        <row r="209">
          <cell r="A209">
            <v>34000</v>
          </cell>
          <cell r="B209" t="str">
            <v>ESTRUTURA DE CONCRETO - RECUPERAÇÃO E TRATAMENTO</v>
          </cell>
          <cell r="C209" t="str">
            <v>.</v>
          </cell>
          <cell r="D209" t="str">
            <v>.</v>
          </cell>
        </row>
        <row r="210">
          <cell r="A210">
            <v>34002</v>
          </cell>
          <cell r="B210" t="str">
            <v>APICOAMENTO DE SUPERFÍCIE DE CONCRETO</v>
          </cell>
          <cell r="C210" t="str">
            <v>M2</v>
          </cell>
          <cell r="D210">
            <v>58.15</v>
          </cell>
        </row>
        <row r="211">
          <cell r="A211">
            <v>34005</v>
          </cell>
          <cell r="B211" t="str">
            <v>LIMPEZA DE SUPERFÍCIES COM HIDROJATEAMENTO</v>
          </cell>
          <cell r="C211" t="str">
            <v>M2</v>
          </cell>
          <cell r="D211">
            <v>3.56</v>
          </cell>
        </row>
        <row r="212">
          <cell r="A212">
            <v>34010</v>
          </cell>
          <cell r="B212" t="str">
            <v>LIMPEZA E REMOÇÃO DE SUPERFÍCIE DETERIORADA COM JATEAMENTO</v>
          </cell>
          <cell r="C212" t="str">
            <v>M2</v>
          </cell>
          <cell r="D212">
            <v>61.14</v>
          </cell>
        </row>
        <row r="213">
          <cell r="A213">
            <v>34015</v>
          </cell>
          <cell r="B213" t="str">
            <v>LIMPEZA DE JUNTA DE DILATAÇÃO COM REMOÇÃO DO EXCESSO DE CONCRETO - ATÉ 3CM</v>
          </cell>
          <cell r="C213" t="str">
            <v>M</v>
          </cell>
          <cell r="D213">
            <v>15.75</v>
          </cell>
        </row>
        <row r="214">
          <cell r="A214">
            <v>34018</v>
          </cell>
          <cell r="B214" t="str">
            <v>LIMPEZA DE CONCRETO E ARMADURA COM ESCOVA DE AÇO</v>
          </cell>
          <cell r="C214" t="str">
            <v>M2</v>
          </cell>
          <cell r="D214">
            <v>7.64</v>
          </cell>
        </row>
        <row r="215">
          <cell r="A215">
            <v>34022</v>
          </cell>
          <cell r="B215" t="str">
            <v>TRATAMENTO DE ARMADURA COM APLICAÇÃO DE PRODUTO INIBIDOR OXIDANTE</v>
          </cell>
          <cell r="C215" t="str">
            <v>M</v>
          </cell>
          <cell r="D215">
            <v>3.18</v>
          </cell>
        </row>
        <row r="216">
          <cell r="A216">
            <v>34024</v>
          </cell>
          <cell r="B216" t="str">
            <v>LIXAMENTO MECÂNICO EM SUPERFÍCIES DE CONCRETO</v>
          </cell>
          <cell r="C216" t="str">
            <v>M2</v>
          </cell>
          <cell r="D216">
            <v>4.62</v>
          </cell>
        </row>
        <row r="217">
          <cell r="A217">
            <v>34025</v>
          </cell>
          <cell r="B217" t="str">
            <v>PREPARO E APLICAÇÃO DE ESTUQUE</v>
          </cell>
          <cell r="C217" t="str">
            <v>M2</v>
          </cell>
          <cell r="D217">
            <v>9.9700000000000006</v>
          </cell>
        </row>
        <row r="218">
          <cell r="A218">
            <v>34026</v>
          </cell>
          <cell r="B218" t="str">
            <v>LIXAMENTO MANUAL DE SUPERFÍCIES DE CONCRETO</v>
          </cell>
          <cell r="C218" t="str">
            <v>M2</v>
          </cell>
          <cell r="D218">
            <v>3.75</v>
          </cell>
        </row>
        <row r="219">
          <cell r="A219">
            <v>34050</v>
          </cell>
          <cell r="B219" t="str">
            <v>POLIMENTO DE CONCRETO</v>
          </cell>
          <cell r="C219" t="str">
            <v>M2</v>
          </cell>
          <cell r="D219">
            <v>3.46</v>
          </cell>
        </row>
        <row r="220">
          <cell r="A220">
            <v>34051</v>
          </cell>
          <cell r="B220" t="str">
            <v>POLIMENTO DE CONCRETO NOVO</v>
          </cell>
          <cell r="C220" t="str">
            <v>M2</v>
          </cell>
          <cell r="D220">
            <v>3.46</v>
          </cell>
        </row>
        <row r="221">
          <cell r="A221">
            <v>34060</v>
          </cell>
          <cell r="B221" t="str">
            <v>PREPARAÇÃO DE PONTE DE ADERÊNCIA COM ADESIVO A BASE DE EPÓXI</v>
          </cell>
          <cell r="C221" t="str">
            <v>M2</v>
          </cell>
          <cell r="D221">
            <v>81.540000000000006</v>
          </cell>
        </row>
        <row r="222">
          <cell r="A222">
            <v>34070</v>
          </cell>
          <cell r="B222" t="str">
            <v>ANCORAGEM DE BARRAS DE AÇO COM ADESIVO A BASE DE EPÓXI</v>
          </cell>
          <cell r="C222" t="str">
            <v>UN</v>
          </cell>
          <cell r="D222">
            <v>6.64</v>
          </cell>
        </row>
        <row r="223">
          <cell r="A223">
            <v>35000</v>
          </cell>
          <cell r="B223" t="str">
            <v>DEMOLIÇÕES</v>
          </cell>
          <cell r="C223" t="str">
            <v>.</v>
          </cell>
          <cell r="D223" t="str">
            <v>.</v>
          </cell>
        </row>
        <row r="224">
          <cell r="A224">
            <v>35001</v>
          </cell>
          <cell r="B224" t="str">
            <v>DEMOLIÇÃO MECANIZADA DE CONCRETO SIMPLES</v>
          </cell>
          <cell r="C224" t="str">
            <v>M3</v>
          </cell>
          <cell r="D224">
            <v>86.46</v>
          </cell>
        </row>
        <row r="225">
          <cell r="A225">
            <v>35002</v>
          </cell>
          <cell r="B225" t="str">
            <v>DEMOLIÇÃO MECANIZADA DE CONCRETO ARMADO</v>
          </cell>
          <cell r="C225" t="str">
            <v>M3</v>
          </cell>
          <cell r="D225">
            <v>172.92</v>
          </cell>
        </row>
        <row r="226">
          <cell r="A226">
            <v>35003</v>
          </cell>
          <cell r="B226" t="str">
            <v>DEMOLIÇÃO MANUAL DE CONCRETO SIMPLES</v>
          </cell>
          <cell r="C226" t="str">
            <v>M3</v>
          </cell>
          <cell r="D226">
            <v>127.93</v>
          </cell>
        </row>
        <row r="227">
          <cell r="A227">
            <v>35004</v>
          </cell>
          <cell r="B227" t="str">
            <v>DEMOLIÇÃO MANUAL DE CONCRETO ARMADO</v>
          </cell>
          <cell r="C227" t="str">
            <v>M3</v>
          </cell>
          <cell r="D227">
            <v>232.6</v>
          </cell>
        </row>
        <row r="228">
          <cell r="A228">
            <v>35005</v>
          </cell>
          <cell r="B228" t="str">
            <v>DEMOLIÇÃO DE LAJES MISTAS COM ESPESSURA FINAL IGUAL OU INFERIOR A 16CM</v>
          </cell>
          <cell r="C228" t="str">
            <v>M2</v>
          </cell>
          <cell r="D228">
            <v>20.350000000000001</v>
          </cell>
        </row>
        <row r="229">
          <cell r="A229">
            <v>35006</v>
          </cell>
          <cell r="B229" t="str">
            <v>DEMOLIÇÃO DE LAJES MISTAS COM ESPESSURA FINAL SUPERIOR A 16 CM, ATÉ 30CM</v>
          </cell>
          <cell r="C229" t="str">
            <v>M2</v>
          </cell>
          <cell r="D229">
            <v>29.07</v>
          </cell>
        </row>
        <row r="230">
          <cell r="A230">
            <v>36000</v>
          </cell>
          <cell r="B230" t="str">
            <v>ESTRUTURA METÁLICA VERTICAL</v>
          </cell>
          <cell r="C230" t="str">
            <v>.</v>
          </cell>
          <cell r="D230" t="str">
            <v>.</v>
          </cell>
        </row>
        <row r="231">
          <cell r="A231">
            <v>36001</v>
          </cell>
          <cell r="B231" t="str">
            <v>FORNECIMENTO E MONTAGEM DE ESTRUTURA METÁLICA VERTICAL - NÃO PATINÁVEL</v>
          </cell>
          <cell r="C231" t="str">
            <v>KG</v>
          </cell>
          <cell r="D231">
            <v>14.81</v>
          </cell>
        </row>
        <row r="232">
          <cell r="A232">
            <v>36002</v>
          </cell>
          <cell r="B232" t="str">
            <v>FORNECIMENTO E MONTAGEM DE ESTRUTURA METÁLICA VERTICAL - PATINÁVEL</v>
          </cell>
          <cell r="C232" t="str">
            <v>KG</v>
          </cell>
          <cell r="D232">
            <v>16.77</v>
          </cell>
        </row>
        <row r="233">
          <cell r="A233">
            <v>40000</v>
          </cell>
          <cell r="B233" t="str">
            <v>VEDOS</v>
          </cell>
        </row>
        <row r="234">
          <cell r="A234">
            <v>40100</v>
          </cell>
          <cell r="B234" t="str">
            <v>ALVENARIA DE TIJOLOS E BLOCOS</v>
          </cell>
          <cell r="C234" t="str">
            <v>.</v>
          </cell>
          <cell r="D234" t="str">
            <v>.</v>
          </cell>
        </row>
        <row r="235">
          <cell r="A235">
            <v>40101</v>
          </cell>
          <cell r="B235" t="str">
            <v>TIJOLOS MACIÇOS COMUNS - ESPELHO</v>
          </cell>
          <cell r="C235" t="str">
            <v>M2</v>
          </cell>
          <cell r="D235">
            <v>37.01</v>
          </cell>
        </row>
        <row r="236">
          <cell r="A236">
            <v>40102</v>
          </cell>
          <cell r="B236" t="str">
            <v>TIJOLOS MACIÇOS COMUNS - 1/2 TIJOLO</v>
          </cell>
          <cell r="C236" t="str">
            <v>M2</v>
          </cell>
          <cell r="D236">
            <v>68.84</v>
          </cell>
        </row>
        <row r="237">
          <cell r="A237">
            <v>40103</v>
          </cell>
          <cell r="B237" t="str">
            <v>TIJOLOS MACIÇOS COMUNS - 1 TIJOLO</v>
          </cell>
          <cell r="C237" t="str">
            <v>M2</v>
          </cell>
          <cell r="D237">
            <v>118.47</v>
          </cell>
        </row>
        <row r="238">
          <cell r="A238">
            <v>40104</v>
          </cell>
          <cell r="B238" t="str">
            <v>TIJOLOS MACIÇOS COMUNS - 1 1/2 TIJOLO</v>
          </cell>
          <cell r="C238" t="str">
            <v>M2</v>
          </cell>
          <cell r="D238">
            <v>161.35</v>
          </cell>
        </row>
        <row r="239">
          <cell r="A239">
            <v>40111</v>
          </cell>
          <cell r="B239" t="str">
            <v>TIJOLOS MACIÇOS COMUNS - APARENTE, 1/2 TIJOLO</v>
          </cell>
          <cell r="C239" t="str">
            <v>M2</v>
          </cell>
          <cell r="D239">
            <v>68.84</v>
          </cell>
        </row>
        <row r="240">
          <cell r="A240">
            <v>40112</v>
          </cell>
          <cell r="B240" t="str">
            <v>TIJOLOS MACIÇOS COMUNS - APARENTE, 1 TIJOLO</v>
          </cell>
          <cell r="C240" t="str">
            <v>M2</v>
          </cell>
          <cell r="D240">
            <v>118.47</v>
          </cell>
        </row>
        <row r="241">
          <cell r="A241">
            <v>40115</v>
          </cell>
          <cell r="B241" t="str">
            <v>TIJOLOS CERÂMICOS FURADOS - 1/2 TIJOLO</v>
          </cell>
          <cell r="C241" t="str">
            <v>M2</v>
          </cell>
          <cell r="D241">
            <v>44.8</v>
          </cell>
        </row>
        <row r="242">
          <cell r="A242">
            <v>40116</v>
          </cell>
          <cell r="B242" t="str">
            <v>TIJOLOS CERÂMICOS FURADOS - 1 TIJOLO</v>
          </cell>
          <cell r="C242" t="str">
            <v>M2</v>
          </cell>
          <cell r="D242">
            <v>79.569999999999993</v>
          </cell>
        </row>
        <row r="243">
          <cell r="A243">
            <v>40120</v>
          </cell>
          <cell r="B243" t="str">
            <v>TIJOLOS LAMINADOS - ESPELHO</v>
          </cell>
          <cell r="C243" t="str">
            <v>M2</v>
          </cell>
          <cell r="D243">
            <v>96.01</v>
          </cell>
        </row>
        <row r="244">
          <cell r="A244">
            <v>40121</v>
          </cell>
          <cell r="B244" t="str">
            <v>TIJOLOS LAMINADOS - 1/2 TIJOLO</v>
          </cell>
          <cell r="C244" t="str">
            <v>M2</v>
          </cell>
          <cell r="D244">
            <v>154.01</v>
          </cell>
        </row>
        <row r="245">
          <cell r="A245">
            <v>40122</v>
          </cell>
          <cell r="B245" t="str">
            <v>TIJOLOS LAMINADOS - 1 TIJOLO</v>
          </cell>
          <cell r="C245" t="str">
            <v>M2</v>
          </cell>
          <cell r="D245">
            <v>270.52</v>
          </cell>
        </row>
        <row r="246">
          <cell r="A246">
            <v>40125</v>
          </cell>
          <cell r="B246" t="str">
            <v>TIJOLOS DE VIDRO - CANELADO, 19X19CM</v>
          </cell>
          <cell r="C246" t="str">
            <v>M2</v>
          </cell>
          <cell r="D246">
            <v>373.83</v>
          </cell>
        </row>
        <row r="247">
          <cell r="A247">
            <v>40126</v>
          </cell>
          <cell r="B247" t="str">
            <v>TIJOLOS DE VIDRO - TIJOLINHO, 19X19CM</v>
          </cell>
          <cell r="C247" t="str">
            <v>M2</v>
          </cell>
          <cell r="D247">
            <v>418.31</v>
          </cell>
        </row>
        <row r="248">
          <cell r="A248">
            <v>40127</v>
          </cell>
          <cell r="B248" t="str">
            <v>TIJOLOS DE VIDRO - VENTILAÇÃO TIPO VENEZIANA</v>
          </cell>
          <cell r="C248" t="str">
            <v>M2</v>
          </cell>
          <cell r="D248">
            <v>542.63</v>
          </cell>
        </row>
        <row r="249">
          <cell r="A249">
            <v>40131</v>
          </cell>
          <cell r="B249" t="str">
            <v>BLOCOS VAZADOS DE CONCRETO ESTRUTURAL - 14CM - 8MPA</v>
          </cell>
          <cell r="C249" t="str">
            <v>M2</v>
          </cell>
          <cell r="D249">
            <v>61.47</v>
          </cell>
        </row>
        <row r="250">
          <cell r="A250">
            <v>40132</v>
          </cell>
          <cell r="B250" t="str">
            <v>BLOCOS VAZADOS DE CONCRETO ESTRUTURAL - 14CM - 10MPA</v>
          </cell>
          <cell r="C250" t="str">
            <v>M2</v>
          </cell>
          <cell r="D250">
            <v>65.209999999999994</v>
          </cell>
        </row>
        <row r="251">
          <cell r="A251">
            <v>40133</v>
          </cell>
          <cell r="B251" t="str">
            <v>BLOCOS VAZADOS DE CONCRETO ESTRUTURAL - 14CM - 12MPA</v>
          </cell>
          <cell r="C251" t="str">
            <v>M2</v>
          </cell>
          <cell r="D251">
            <v>68</v>
          </cell>
        </row>
        <row r="252">
          <cell r="A252">
            <v>40134</v>
          </cell>
          <cell r="B252" t="str">
            <v>BLOCOS VAZADOS DE CONCRETO ESTRUTURAL - 14CM - 14MPA</v>
          </cell>
          <cell r="C252" t="str">
            <v>M2</v>
          </cell>
          <cell r="D252">
            <v>71.569999999999993</v>
          </cell>
        </row>
        <row r="253">
          <cell r="A253">
            <v>40135</v>
          </cell>
          <cell r="B253" t="str">
            <v>BLOCOS VAZADOS DE CONCRETO ESTRUTURAL - 19CM - 8MPA</v>
          </cell>
          <cell r="C253" t="str">
            <v>M2</v>
          </cell>
          <cell r="D253">
            <v>74.58</v>
          </cell>
        </row>
        <row r="254">
          <cell r="A254">
            <v>40136</v>
          </cell>
          <cell r="B254" t="str">
            <v>BLOCOS VAZADOS DE CONCRETO ESTRURURAL - 19CM - 10MPA</v>
          </cell>
          <cell r="C254" t="str">
            <v>M2</v>
          </cell>
          <cell r="D254">
            <v>79.209999999999994</v>
          </cell>
        </row>
        <row r="255">
          <cell r="A255">
            <v>40137</v>
          </cell>
          <cell r="B255" t="str">
            <v>BLOCOS VAZADOS DE CONCRETO ESTRUTURAL - 19CM - 12MPA</v>
          </cell>
          <cell r="C255" t="str">
            <v>M2</v>
          </cell>
          <cell r="D255">
            <v>81.47</v>
          </cell>
        </row>
        <row r="256">
          <cell r="A256">
            <v>40138</v>
          </cell>
          <cell r="B256" t="str">
            <v>BLOCOS VAZADOS DE CONCRETO ESTRUTURAL - 19CM - 14MPA</v>
          </cell>
          <cell r="C256" t="str">
            <v>M2</v>
          </cell>
          <cell r="D256">
            <v>86.64</v>
          </cell>
        </row>
        <row r="257">
          <cell r="A257">
            <v>40140</v>
          </cell>
          <cell r="B257" t="str">
            <v>BLOCOS VAZADOS DE CONCRETO - 09CM</v>
          </cell>
          <cell r="C257" t="str">
            <v>M2</v>
          </cell>
          <cell r="D257">
            <v>38.340000000000003</v>
          </cell>
        </row>
        <row r="258">
          <cell r="A258">
            <v>40141</v>
          </cell>
          <cell r="B258" t="str">
            <v>BLOCOS VAZADOS DE CONCRETO - 14CM</v>
          </cell>
          <cell r="C258" t="str">
            <v>M2</v>
          </cell>
          <cell r="D258">
            <v>44.67</v>
          </cell>
        </row>
        <row r="259">
          <cell r="A259">
            <v>40142</v>
          </cell>
          <cell r="B259" t="str">
            <v>BLOCOS VAZADOS DE CONCRETO - 19CM</v>
          </cell>
          <cell r="C259" t="str">
            <v>M2</v>
          </cell>
          <cell r="D259">
            <v>53.76</v>
          </cell>
        </row>
        <row r="260">
          <cell r="A260">
            <v>40143</v>
          </cell>
          <cell r="B260" t="str">
            <v>BLOCO SÍLICO CALCÁRIO - 09CM</v>
          </cell>
          <cell r="C260" t="str">
            <v>M2</v>
          </cell>
          <cell r="D260">
            <v>44.34</v>
          </cell>
        </row>
        <row r="261">
          <cell r="A261">
            <v>40144</v>
          </cell>
          <cell r="B261" t="str">
            <v>BLOCO SÍLICO CALCÁRIO - 14CM</v>
          </cell>
          <cell r="C261" t="str">
            <v>M2</v>
          </cell>
          <cell r="D261">
            <v>50.54</v>
          </cell>
        </row>
        <row r="262">
          <cell r="A262">
            <v>40145</v>
          </cell>
          <cell r="B262" t="str">
            <v>BLOCO SÍLICO CALCÁRIO - 19CM</v>
          </cell>
          <cell r="C262" t="str">
            <v>M2</v>
          </cell>
          <cell r="D262">
            <v>61.32</v>
          </cell>
        </row>
        <row r="263">
          <cell r="A263">
            <v>40150</v>
          </cell>
          <cell r="B263" t="str">
            <v>BLOCOS VAZADOS DE CONCRETO APARENTE - 09CM</v>
          </cell>
          <cell r="C263" t="str">
            <v>M2</v>
          </cell>
          <cell r="D263">
            <v>46.6</v>
          </cell>
        </row>
        <row r="264">
          <cell r="A264">
            <v>40151</v>
          </cell>
          <cell r="B264" t="str">
            <v>BLOCOS VAZADOS DE CONCRETO APARENTE - 14CM</v>
          </cell>
          <cell r="C264" t="str">
            <v>M2</v>
          </cell>
          <cell r="D264">
            <v>52.12</v>
          </cell>
        </row>
        <row r="265">
          <cell r="A265">
            <v>40152</v>
          </cell>
          <cell r="B265" t="str">
            <v>BLOCOS VAZADOS DE CONCRETO APARENTE - 19CM</v>
          </cell>
          <cell r="C265" t="str">
            <v>M2</v>
          </cell>
          <cell r="D265">
            <v>61.25</v>
          </cell>
        </row>
        <row r="266">
          <cell r="A266">
            <v>40160</v>
          </cell>
          <cell r="B266" t="str">
            <v>BLOCOS VAZADOS DE CONCRETO ESTRUTURAL - 14CM - ATÉ 6MPA</v>
          </cell>
          <cell r="C266" t="str">
            <v>M2</v>
          </cell>
          <cell r="D266">
            <v>56.39</v>
          </cell>
        </row>
        <row r="267">
          <cell r="A267">
            <v>40161</v>
          </cell>
          <cell r="B267" t="str">
            <v>BLOCOS VAZADOS DE CONCRETO ESTRUTURAL - 19CM - ATÉ 6MPA</v>
          </cell>
          <cell r="C267" t="str">
            <v>M2</v>
          </cell>
          <cell r="D267">
            <v>66.540000000000006</v>
          </cell>
        </row>
        <row r="268">
          <cell r="A268">
            <v>40162</v>
          </cell>
          <cell r="B268" t="str">
            <v>BLOCOS VAZADOS DE CONCRETO ESTRUTURAL APARENTE - 14CM - ATÉ 6MPA</v>
          </cell>
          <cell r="C268" t="str">
            <v>M2</v>
          </cell>
          <cell r="D268">
            <v>58.35</v>
          </cell>
        </row>
        <row r="269">
          <cell r="A269">
            <v>40163</v>
          </cell>
          <cell r="B269" t="str">
            <v>BLOCOS VAZADOS DE CONCRETO ESTRUTURAL APARENTE - 19CM - ATÉ 6MPA</v>
          </cell>
          <cell r="C269" t="str">
            <v>M2</v>
          </cell>
          <cell r="D269">
            <v>68</v>
          </cell>
        </row>
        <row r="270">
          <cell r="A270">
            <v>40170</v>
          </cell>
          <cell r="B270" t="str">
            <v>BLOCO CERÂMICO COMUM - 14CM</v>
          </cell>
          <cell r="C270" t="str">
            <v>M2</v>
          </cell>
          <cell r="D270">
            <v>63.75</v>
          </cell>
        </row>
        <row r="271">
          <cell r="A271">
            <v>40171</v>
          </cell>
          <cell r="B271" t="str">
            <v>BLOCO CERÂMICO COMUM - 19CM</v>
          </cell>
          <cell r="C271" t="str">
            <v>M2</v>
          </cell>
          <cell r="D271">
            <v>72.37</v>
          </cell>
        </row>
        <row r="272">
          <cell r="A272">
            <v>40180</v>
          </cell>
          <cell r="B272" t="str">
            <v>TELA TIPO DEPLOYEE PARA REFORÇO DE ALVENARIA</v>
          </cell>
          <cell r="C272" t="str">
            <v>M2</v>
          </cell>
          <cell r="D272">
            <v>2.73</v>
          </cell>
        </row>
        <row r="273">
          <cell r="A273">
            <v>40195</v>
          </cell>
          <cell r="B273" t="str">
            <v>ARMADURA EM AÇO CA-50 PARA BLOCOS VAZADOS DE CONCRETO ESTRUTURAL</v>
          </cell>
          <cell r="C273" t="str">
            <v>KG</v>
          </cell>
          <cell r="D273">
            <v>5.86</v>
          </cell>
        </row>
        <row r="274">
          <cell r="A274">
            <v>40196</v>
          </cell>
          <cell r="B274" t="str">
            <v>ARMADURA EM AÇO CA-60 PARA BLOCOS VAZADOS DE CONCRETO ESTRUTURAL</v>
          </cell>
          <cell r="C274" t="str">
            <v>KG</v>
          </cell>
          <cell r="D274">
            <v>5.79</v>
          </cell>
        </row>
        <row r="275">
          <cell r="A275">
            <v>40197</v>
          </cell>
          <cell r="B275" t="str">
            <v>CONCRETO "GROUT"</v>
          </cell>
          <cell r="C275" t="str">
            <v>M3</v>
          </cell>
          <cell r="D275">
            <v>492.52</v>
          </cell>
        </row>
        <row r="276">
          <cell r="A276">
            <v>40198</v>
          </cell>
          <cell r="B276" t="str">
            <v>VERGAS, CINTAS E PILARETES DE CONCRETO</v>
          </cell>
          <cell r="C276" t="str">
            <v>M3</v>
          </cell>
          <cell r="D276">
            <v>934.22</v>
          </cell>
        </row>
        <row r="277">
          <cell r="A277">
            <v>40200</v>
          </cell>
          <cell r="B277" t="str">
            <v>ALVENARIA DE ELEMENTOS VAZADOS</v>
          </cell>
          <cell r="C277" t="str">
            <v>.</v>
          </cell>
          <cell r="D277" t="str">
            <v>.</v>
          </cell>
        </row>
        <row r="278">
          <cell r="A278">
            <v>40204</v>
          </cell>
          <cell r="B278" t="str">
            <v>ELEMENTOS VAZADOS DE TIJOLOS CERÂMICOS</v>
          </cell>
          <cell r="C278" t="str">
            <v>M2</v>
          </cell>
          <cell r="D278">
            <v>81.39</v>
          </cell>
        </row>
        <row r="279">
          <cell r="A279">
            <v>40208</v>
          </cell>
          <cell r="B279" t="str">
            <v>ELEMENTO VAZADO DE CONCRETO - TIPO NEO-REX N.4A OU SIMILAR</v>
          </cell>
          <cell r="C279" t="str">
            <v>M2</v>
          </cell>
          <cell r="D279">
            <v>135.4</v>
          </cell>
        </row>
        <row r="280">
          <cell r="A280">
            <v>40209</v>
          </cell>
          <cell r="B280" t="str">
            <v>ELEMENTO VAZADO DE CONCRETO - TIPO NEO REX N.4F OU SIMILAR</v>
          </cell>
          <cell r="C280" t="str">
            <v>M2</v>
          </cell>
          <cell r="D280">
            <v>231.74</v>
          </cell>
        </row>
        <row r="281">
          <cell r="A281">
            <v>40210</v>
          </cell>
          <cell r="B281" t="str">
            <v>ELEMENTO VAZADO DE CONCRETO - TIPO NEO-REX N.16 OU SIMILAR</v>
          </cell>
          <cell r="C281" t="str">
            <v>M2</v>
          </cell>
          <cell r="D281">
            <v>158.16999999999999</v>
          </cell>
        </row>
        <row r="282">
          <cell r="A282">
            <v>40211</v>
          </cell>
          <cell r="B282" t="str">
            <v>ELEMENTO VAZADO DE CONCRETO - TIPO NEO -  N.16/DS/DC OU SIMILAR</v>
          </cell>
          <cell r="C282" t="str">
            <v>M2</v>
          </cell>
          <cell r="D282">
            <v>232.32</v>
          </cell>
        </row>
        <row r="283">
          <cell r="A283">
            <v>40213</v>
          </cell>
          <cell r="B283" t="str">
            <v>ELEMENTO VAZADO DE CONCRETO - TIPO NEO-REX N.17G OU SIMILAR</v>
          </cell>
          <cell r="C283" t="str">
            <v>M2</v>
          </cell>
          <cell r="D283">
            <v>121.68</v>
          </cell>
        </row>
        <row r="284">
          <cell r="A284">
            <v>40215</v>
          </cell>
          <cell r="B284" t="str">
            <v>ELEMENTO VAZADO DE CONCRETO - TIPO NEO-REX N.19C OU SIMILAR</v>
          </cell>
          <cell r="C284" t="str">
            <v>M2</v>
          </cell>
          <cell r="D284">
            <v>108.23</v>
          </cell>
        </row>
        <row r="285">
          <cell r="A285">
            <v>40217</v>
          </cell>
          <cell r="B285" t="str">
            <v>ELEMENTO VAZADO DE CONCRETO - TIPO NEO-REX N.22B OU SIMILAR</v>
          </cell>
          <cell r="C285" t="str">
            <v>M2</v>
          </cell>
          <cell r="D285">
            <v>132.24</v>
          </cell>
        </row>
        <row r="286">
          <cell r="A286">
            <v>40218</v>
          </cell>
          <cell r="B286" t="str">
            <v>ELEMENTO VAZADO DE CONCRETO - TIPO NEO-REX N.23A OU SIMILAR</v>
          </cell>
          <cell r="C286" t="str">
            <v>M2</v>
          </cell>
          <cell r="D286">
            <v>104.25</v>
          </cell>
        </row>
        <row r="287">
          <cell r="A287">
            <v>40226</v>
          </cell>
          <cell r="B287" t="str">
            <v>ELEMENTO VAZADO DE CONCRETO - TIPO NEO-REX N.62A OU SIMILAR</v>
          </cell>
          <cell r="C287" t="str">
            <v>M2</v>
          </cell>
          <cell r="D287">
            <v>128.51</v>
          </cell>
        </row>
        <row r="288">
          <cell r="A288">
            <v>40227</v>
          </cell>
          <cell r="B288" t="str">
            <v>ELEMENTO VAZADO DE CONCRETO - TIPO NEO-REX N.62B OU SIMILAR</v>
          </cell>
          <cell r="C288" t="str">
            <v>M2</v>
          </cell>
          <cell r="D288">
            <v>109.59</v>
          </cell>
        </row>
        <row r="289">
          <cell r="A289">
            <v>40230</v>
          </cell>
          <cell r="B289" t="str">
            <v>ELEMENTO VAZADO DE CONCRETO - TIPO NEO-REX N.72A OU SIMILAR</v>
          </cell>
          <cell r="C289" t="str">
            <v>M2</v>
          </cell>
          <cell r="D289">
            <v>133.71</v>
          </cell>
        </row>
        <row r="290">
          <cell r="A290">
            <v>40235</v>
          </cell>
          <cell r="B290" t="str">
            <v>ELEMENTO VAZADO DE CONCRETO - TIPO NEO-REX N.78A OU SIMILAR</v>
          </cell>
          <cell r="C290" t="str">
            <v>M2</v>
          </cell>
          <cell r="D290">
            <v>121.06</v>
          </cell>
        </row>
        <row r="291">
          <cell r="A291">
            <v>40300</v>
          </cell>
          <cell r="B291" t="str">
            <v>OUTROS ELEMENTOS DIVISÓRIOS</v>
          </cell>
          <cell r="C291" t="str">
            <v>.</v>
          </cell>
          <cell r="D291" t="str">
            <v>.</v>
          </cell>
        </row>
        <row r="292">
          <cell r="A292">
            <v>40330</v>
          </cell>
          <cell r="B292" t="str">
            <v>PLACAS DE GRANILITE - 30MM DE ESPESSURA</v>
          </cell>
          <cell r="C292" t="str">
            <v>M2</v>
          </cell>
          <cell r="D292">
            <v>203.12</v>
          </cell>
        </row>
        <row r="293">
          <cell r="A293">
            <v>40331</v>
          </cell>
          <cell r="B293" t="str">
            <v>PLACAS DE GRANILITE - 40MM DE ESPESSURA</v>
          </cell>
          <cell r="C293" t="str">
            <v>M2</v>
          </cell>
          <cell r="D293">
            <v>204.66</v>
          </cell>
        </row>
        <row r="294">
          <cell r="A294">
            <v>40332</v>
          </cell>
          <cell r="B294" t="str">
            <v>PLACAS DE GRANILITE - 50MM DE ESPESSURA</v>
          </cell>
          <cell r="C294" t="str">
            <v>M2</v>
          </cell>
          <cell r="D294">
            <v>207.31</v>
          </cell>
        </row>
        <row r="295">
          <cell r="A295">
            <v>40335</v>
          </cell>
          <cell r="B295" t="str">
            <v>DIVISÓRIA EM ARDÓSIA CINZA - POLIDA 2 LADOS - ESPESSURA 30MM</v>
          </cell>
          <cell r="C295" t="str">
            <v>M2</v>
          </cell>
          <cell r="D295">
            <v>292.60000000000002</v>
          </cell>
        </row>
        <row r="296">
          <cell r="A296">
            <v>40351</v>
          </cell>
          <cell r="B296" t="str">
            <v>VL.01 - DIVISÓRIA DE ACABAMENTO LAMINADO MELAMÍNICO, MIOLO COLMÉIA - PAINEL/PAINEL</v>
          </cell>
          <cell r="C296" t="str">
            <v>M2</v>
          </cell>
          <cell r="D296">
            <v>70.16</v>
          </cell>
        </row>
        <row r="297">
          <cell r="A297">
            <v>40352</v>
          </cell>
          <cell r="B297" t="str">
            <v>VL.02 - DIVISÓRIA DE ACABAMENTO LAMINADO MELAMÍNICO, MIOLO COLMÉIA - PAINEL CEGO</v>
          </cell>
          <cell r="C297" t="str">
            <v>M2</v>
          </cell>
          <cell r="D297">
            <v>70.16</v>
          </cell>
        </row>
        <row r="298">
          <cell r="A298">
            <v>40353</v>
          </cell>
          <cell r="B298" t="str">
            <v>VL.03 - DIVISÓRIA DE ACABAMENTO LAMINADO MELAMÍNICO, MIOLO COLMÉIA - PORTA/BANDEIRA</v>
          </cell>
          <cell r="C298" t="str">
            <v>M2</v>
          </cell>
          <cell r="D298">
            <v>139.94999999999999</v>
          </cell>
        </row>
        <row r="299">
          <cell r="A299">
            <v>40354</v>
          </cell>
          <cell r="B299" t="str">
            <v>VL.04 - DIVISÓRIA DE ACABAMENTO LAMINADO MELAMÍNICO, MIOLO COLMÉIA - PAINEL/VIDRO</v>
          </cell>
          <cell r="C299" t="str">
            <v>M2</v>
          </cell>
          <cell r="D299">
            <v>85.26</v>
          </cell>
        </row>
        <row r="300">
          <cell r="A300">
            <v>40355</v>
          </cell>
          <cell r="B300" t="str">
            <v>VL.05 - DIVISÓRIA DE ACABAMENTO LAMINADO MELAMÍNICO, MIOLO COLMÉIA - PORTA/VIDRO</v>
          </cell>
          <cell r="C300" t="str">
            <v>M2</v>
          </cell>
          <cell r="D300">
            <v>178.97</v>
          </cell>
        </row>
        <row r="301">
          <cell r="A301">
            <v>40356</v>
          </cell>
          <cell r="B301" t="str">
            <v>VL.06 - DIVISÓRIA DE ACABAMENTO LAMINADO MELAMÍNICO, MIOLO COLMÉIA - PAINEL/VIDRO/PAINEL</v>
          </cell>
          <cell r="C301" t="str">
            <v>M2</v>
          </cell>
          <cell r="D301">
            <v>85.74</v>
          </cell>
        </row>
        <row r="302">
          <cell r="A302">
            <v>40357</v>
          </cell>
          <cell r="B302" t="str">
            <v>VL.07 - DIVISÓRIA DE ACABAMENTO LAMINADO MELAMÍNICO, MIOLO COLMÉIA - PAINEL/VIDRO/VIDRO</v>
          </cell>
          <cell r="C302" t="str">
            <v>M2</v>
          </cell>
          <cell r="D302">
            <v>93.68</v>
          </cell>
        </row>
        <row r="303">
          <cell r="A303">
            <v>40358</v>
          </cell>
          <cell r="B303" t="str">
            <v>VL.08 - DIVISÓRIA DE ACABAMENTO  LAMINADO MELAMÍNICO, MIOLO COLMÉIA - PORTA/BONECA/PAINEL</v>
          </cell>
          <cell r="C303" t="str">
            <v>M2</v>
          </cell>
          <cell r="D303">
            <v>146.12</v>
          </cell>
        </row>
        <row r="304">
          <cell r="A304">
            <v>40359</v>
          </cell>
          <cell r="B304" t="str">
            <v>VL.09 - DIVISÓRIA DE ACABAMENTO  LAMINADO MELAMÍNICO, MIOLO COLMÉIA - PORTA/BONECA/VIDRO</v>
          </cell>
          <cell r="C304" t="str">
            <v>M2</v>
          </cell>
          <cell r="D304">
            <v>180.41</v>
          </cell>
        </row>
        <row r="305">
          <cell r="A305">
            <v>45000</v>
          </cell>
          <cell r="B305" t="str">
            <v>DEMOLIÇÕES</v>
          </cell>
          <cell r="C305" t="str">
            <v>.</v>
          </cell>
          <cell r="D305" t="str">
            <v>.</v>
          </cell>
        </row>
        <row r="306">
          <cell r="A306">
            <v>45001</v>
          </cell>
          <cell r="B306" t="str">
            <v>DEMOLIÇÃO DE ALVENARIA ESTRUTURAL DE BLOCOS VAZADOS DE CONCRETO</v>
          </cell>
          <cell r="C306" t="str">
            <v>M3</v>
          </cell>
          <cell r="D306">
            <v>46.52</v>
          </cell>
        </row>
        <row r="307">
          <cell r="A307">
            <v>45004</v>
          </cell>
          <cell r="B307" t="str">
            <v>DEMOLIÇÃO DE ALVENARIA EM GERAL (TIJOLOS OU BLOCOS)</v>
          </cell>
          <cell r="C307" t="str">
            <v>M3</v>
          </cell>
          <cell r="D307">
            <v>34.89</v>
          </cell>
        </row>
        <row r="308">
          <cell r="A308">
            <v>45007</v>
          </cell>
          <cell r="B308" t="str">
            <v>DEMOLIÇÃO DE ALVENARIA DE ELEMENTOS VAZADOS</v>
          </cell>
          <cell r="C308" t="str">
            <v>M3</v>
          </cell>
          <cell r="D308">
            <v>29.07</v>
          </cell>
        </row>
        <row r="309">
          <cell r="A309">
            <v>45009</v>
          </cell>
          <cell r="B309" t="str">
            <v>DEMOLIÇÃO DE VERGAS, CINTAS E PILARETES DE CONCRETO</v>
          </cell>
          <cell r="C309" t="str">
            <v>M3</v>
          </cell>
          <cell r="D309">
            <v>151.19</v>
          </cell>
        </row>
        <row r="310">
          <cell r="A310">
            <v>45010</v>
          </cell>
          <cell r="B310" t="str">
            <v>DEMOLIÇÃO DE PLACAS DIVISÓRIAS DE GRANILITE OU SIMILAR</v>
          </cell>
          <cell r="C310" t="str">
            <v>M2</v>
          </cell>
          <cell r="D310">
            <v>5.81</v>
          </cell>
        </row>
        <row r="311">
          <cell r="A311">
            <v>45015</v>
          </cell>
          <cell r="B311" t="str">
            <v>DEMOLIÇÃO DE DIVISÓRIAS - CHAPAS OU TÁBUAS, INCLUSIVE ENTARUGAMENTO</v>
          </cell>
          <cell r="C311" t="str">
            <v>M2</v>
          </cell>
          <cell r="D311">
            <v>4.6500000000000004</v>
          </cell>
        </row>
        <row r="312">
          <cell r="A312">
            <v>46000</v>
          </cell>
          <cell r="B312" t="str">
            <v>RETIRADAS</v>
          </cell>
          <cell r="C312" t="str">
            <v>.</v>
          </cell>
          <cell r="D312" t="str">
            <v>.</v>
          </cell>
        </row>
        <row r="313">
          <cell r="A313">
            <v>46005</v>
          </cell>
          <cell r="B313" t="str">
            <v>RETIRADA DE ALVENARIA DE BLOCOS DE PEDRA NATURAL</v>
          </cell>
          <cell r="C313" t="str">
            <v>M3</v>
          </cell>
          <cell r="D313">
            <v>75.59</v>
          </cell>
        </row>
        <row r="314">
          <cell r="A314">
            <v>46007</v>
          </cell>
          <cell r="B314" t="str">
            <v>RETIRADA DE ALVENARIA DE TIJOLOS DE VIDRO OU ELEMENTOS VAZADOS</v>
          </cell>
          <cell r="C314" t="str">
            <v>M2</v>
          </cell>
          <cell r="D314">
            <v>11.63</v>
          </cell>
        </row>
        <row r="315">
          <cell r="A315">
            <v>46010</v>
          </cell>
          <cell r="B315" t="str">
            <v>RETIRADA DE PLACAS DIVISÓRIAS DE GRANILITE OU SIMILAR</v>
          </cell>
          <cell r="C315" t="str">
            <v>M2</v>
          </cell>
          <cell r="D315">
            <v>11.63</v>
          </cell>
        </row>
        <row r="316">
          <cell r="A316">
            <v>46015</v>
          </cell>
          <cell r="B316" t="str">
            <v>RETIRADA DE DIVISÓRIAS - CHAPAS OU TÁBUAS, EXCLUSIVE ENTARUGAMENTO</v>
          </cell>
          <cell r="C316" t="str">
            <v>M2</v>
          </cell>
          <cell r="D316">
            <v>5.8</v>
          </cell>
        </row>
        <row r="317">
          <cell r="A317">
            <v>46016</v>
          </cell>
          <cell r="B317" t="str">
            <v>RETIRADA DE DIVISÓRIAS - CHAPAS OU TÁBUAS, INCLUSIVE ENTARUGAMENTO</v>
          </cell>
          <cell r="C317" t="str">
            <v>M2</v>
          </cell>
          <cell r="D317">
            <v>11.59</v>
          </cell>
        </row>
        <row r="318">
          <cell r="A318">
            <v>46019</v>
          </cell>
          <cell r="B318" t="str">
            <v>RETIRADA DE DIVISÓRIAS - CHAPAS FIB.MADEIRA, COM MONTANTES METÁLICOS</v>
          </cell>
          <cell r="C318" t="str">
            <v>M2</v>
          </cell>
          <cell r="D318">
            <v>17.39</v>
          </cell>
        </row>
        <row r="319">
          <cell r="A319">
            <v>47000</v>
          </cell>
          <cell r="B319" t="str">
            <v>RECOLOCAÇÕES</v>
          </cell>
          <cell r="C319" t="str">
            <v>.</v>
          </cell>
          <cell r="D319" t="str">
            <v>.</v>
          </cell>
        </row>
        <row r="320">
          <cell r="A320">
            <v>47010</v>
          </cell>
          <cell r="B320" t="str">
            <v>RECOLOCAÇÃO DE PLACAS DIVISÓRIAS DE GRANILITE OU SIMILAR</v>
          </cell>
          <cell r="C320" t="str">
            <v>M2</v>
          </cell>
          <cell r="D320">
            <v>36.36</v>
          </cell>
        </row>
        <row r="321">
          <cell r="A321">
            <v>47015</v>
          </cell>
          <cell r="B321" t="str">
            <v>RECOLOCAÇÃO DE DIVISÓRIAS - CHAPAS OU TÁBUAS, EXCLUSIVE ENTARUGAMENTO</v>
          </cell>
          <cell r="C321" t="str">
            <v>M2</v>
          </cell>
          <cell r="D321">
            <v>11</v>
          </cell>
        </row>
        <row r="322">
          <cell r="A322">
            <v>47016</v>
          </cell>
          <cell r="B322" t="str">
            <v>RECOLOCAÇÃO DE DIVISÓRIAS - CHAPAS OU TÁBUAS, INCLUSIVE ENTARUGAMENTO</v>
          </cell>
          <cell r="C322" t="str">
            <v>M2</v>
          </cell>
          <cell r="D322">
            <v>22.21</v>
          </cell>
        </row>
        <row r="323">
          <cell r="A323">
            <v>47019</v>
          </cell>
          <cell r="B323" t="str">
            <v>RECOLOCAÇÃO DE DIVISÓRIAS - CHAPAS FIB.MADEIRA, COM MONTANTES METÁLICOS</v>
          </cell>
          <cell r="C323" t="str">
            <v>M2</v>
          </cell>
          <cell r="D323">
            <v>31.73</v>
          </cell>
        </row>
        <row r="324">
          <cell r="A324">
            <v>50000</v>
          </cell>
          <cell r="B324" t="str">
            <v>IMPERMEABILIZACOES</v>
          </cell>
        </row>
        <row r="325">
          <cell r="A325">
            <v>50100</v>
          </cell>
          <cell r="B325" t="str">
            <v>IMPERMEABILIZANTE CONTRA UMIDADE DO SOLO</v>
          </cell>
          <cell r="C325" t="str">
            <v>.</v>
          </cell>
          <cell r="D325" t="str">
            <v>.</v>
          </cell>
        </row>
        <row r="326">
          <cell r="A326">
            <v>50101</v>
          </cell>
          <cell r="B326" t="str">
            <v>ARGAMASSA IMPERMEABILIZANTE DE CIMENTO E AREIA (REBOCO IMPERMEÁVEL) - TRAÇO 1:3, ESPESSURA DE 20MM</v>
          </cell>
          <cell r="C326" t="str">
            <v>M2</v>
          </cell>
          <cell r="D326">
            <v>29.55</v>
          </cell>
        </row>
        <row r="327">
          <cell r="A327">
            <v>50103</v>
          </cell>
          <cell r="B327" t="str">
            <v>ARGAMASSA IMPERMEABILIZANTE DE CIMENTO E AREIA (SUBSOLOS) - TRAÇO 1:2,5, ESPESSURA DE 20MM</v>
          </cell>
          <cell r="C327" t="str">
            <v>M2</v>
          </cell>
          <cell r="D327">
            <v>30.11</v>
          </cell>
        </row>
        <row r="328">
          <cell r="A328">
            <v>50130</v>
          </cell>
          <cell r="B328" t="str">
            <v>CIMENTO IMPERMEABILIZANTE DE CRISTALIZAÇÃO - ESTRUTUTURA ENTERRADA</v>
          </cell>
          <cell r="C328" t="str">
            <v>M2</v>
          </cell>
          <cell r="D328">
            <v>39.39</v>
          </cell>
        </row>
        <row r="329">
          <cell r="A329">
            <v>50140</v>
          </cell>
          <cell r="B329" t="str">
            <v>REGULARIZAÇÃO COM ARGAMASSA DE CIMENTO E AREIA - TRAÇO 1:3, ESPESSURA MÉDIA 30MM</v>
          </cell>
          <cell r="C329" t="str">
            <v>M2</v>
          </cell>
          <cell r="D329">
            <v>24.43</v>
          </cell>
        </row>
        <row r="330">
          <cell r="A330">
            <v>50143</v>
          </cell>
          <cell r="B330" t="str">
            <v>PINTURA PROTETORA COM TINTA BETUMINOSA (PARA  ARGAMASSA IMPERMEÁVEL) - 2 DEMÃOS</v>
          </cell>
          <cell r="C330" t="str">
            <v>M2</v>
          </cell>
          <cell r="D330">
            <v>7.1</v>
          </cell>
        </row>
        <row r="331">
          <cell r="A331">
            <v>50147</v>
          </cell>
          <cell r="B331" t="str">
            <v>PROTEÇÃO MECÂNICA COM ARGAMASSA DE CIMENTO E AREIA - TRAÇO 1:7, ESPESSURA MÉDIA 30MM</v>
          </cell>
          <cell r="C331" t="str">
            <v>M2</v>
          </cell>
          <cell r="D331">
            <v>21.86</v>
          </cell>
        </row>
        <row r="332">
          <cell r="A332">
            <v>50200</v>
          </cell>
          <cell r="B332" t="str">
            <v>IMPERMEABILIZANTE CONTRA ÁGUA SOB PRESSÃO</v>
          </cell>
          <cell r="C332" t="str">
            <v>.</v>
          </cell>
          <cell r="D332" t="str">
            <v>.</v>
          </cell>
        </row>
        <row r="333">
          <cell r="A333">
            <v>50202</v>
          </cell>
          <cell r="B333" t="str">
            <v>ARGAMASSA IMPERMEABILIZANTE DE CIMENTO E AREIA (RESERVATÓRIOS E PISCINAS) - TRAÇO 1:3, ESPESSURA 30MM</v>
          </cell>
          <cell r="C333" t="str">
            <v>M2</v>
          </cell>
          <cell r="D333">
            <v>46.97</v>
          </cell>
        </row>
        <row r="334">
          <cell r="A334">
            <v>50230</v>
          </cell>
          <cell r="B334" t="str">
            <v>CIMENTO IMPERMEABILIZANTE DE CRISTALIZAÇÃO - ESTRUTURA ELEVADA</v>
          </cell>
          <cell r="C334" t="str">
            <v>M2</v>
          </cell>
          <cell r="D334">
            <v>42.23</v>
          </cell>
        </row>
        <row r="335">
          <cell r="A335">
            <v>50243</v>
          </cell>
          <cell r="B335" t="str">
            <v>PINTURA PROTETORA COM TINTA BETUMINOSA (PARA ARGAMASSA IMPERMEÁVEL) - 2 DEMÃOS</v>
          </cell>
          <cell r="C335" t="str">
            <v>M2</v>
          </cell>
          <cell r="D335">
            <v>7.1</v>
          </cell>
        </row>
        <row r="336">
          <cell r="A336">
            <v>50244</v>
          </cell>
          <cell r="B336" t="str">
            <v>PINTURA PROTETORA COM TINTA A BASE DE EPÓXI (PARA ARGAMASSA IMPERMEÁVEL)</v>
          </cell>
          <cell r="C336" t="str">
            <v>M2</v>
          </cell>
          <cell r="D336">
            <v>79.400000000000006</v>
          </cell>
        </row>
        <row r="337">
          <cell r="A337">
            <v>50300</v>
          </cell>
          <cell r="B337" t="str">
            <v>IMPERMEABILIZANTE CONTRA ÁGUA DE PERCOLAÇÃO</v>
          </cell>
          <cell r="C337" t="str">
            <v>.</v>
          </cell>
          <cell r="D337" t="str">
            <v>.</v>
          </cell>
        </row>
        <row r="338">
          <cell r="A338">
            <v>50302</v>
          </cell>
          <cell r="B338" t="str">
            <v>ARGAMASSA IMPERMEABILIZANTE DE CIMENTO E AREIA (CALHAS E MARQUISES) - TRAÇO 1:3, ESPESSURA 30MM</v>
          </cell>
          <cell r="C338" t="str">
            <v>M2</v>
          </cell>
          <cell r="D338">
            <v>46.97</v>
          </cell>
        </row>
        <row r="339">
          <cell r="A339">
            <v>50305</v>
          </cell>
          <cell r="B339" t="str">
            <v>IMPERMEABILIZAÇÃO COM MEMBRANAS ASFÁLTICAS - COM 3 CAMADAS DE FELTRO ASFÁLTICO 15LBS</v>
          </cell>
          <cell r="C339" t="str">
            <v>M2</v>
          </cell>
          <cell r="D339">
            <v>123.72</v>
          </cell>
        </row>
        <row r="340">
          <cell r="A340">
            <v>50306</v>
          </cell>
          <cell r="B340" t="str">
            <v>IMPERMEABILIZAÇÃO COM MEMBRANAS ASFÁLTICAS - COM 4 CAMADAS DE FELTRO ASFÁLTICO 15LBS</v>
          </cell>
          <cell r="C340" t="str">
            <v>M2</v>
          </cell>
          <cell r="D340">
            <v>113.33</v>
          </cell>
        </row>
        <row r="341">
          <cell r="A341">
            <v>50307</v>
          </cell>
          <cell r="B341" t="str">
            <v>IMPERMEABILIZAÇÃO COM MEMBRANAS ASFÁLTICAS - COM 5 CAMADAS DE FELTRO ASFÁLTICO 15LBS</v>
          </cell>
          <cell r="C341" t="str">
            <v>M2</v>
          </cell>
          <cell r="D341">
            <v>138.72999999999999</v>
          </cell>
        </row>
        <row r="342">
          <cell r="A342">
            <v>50308</v>
          </cell>
          <cell r="B342" t="str">
            <v>MANTA ASFÁLTICA ESPESSURA DE 3MM COM VÉU DE POLIÉSTER COLADA A MAÇARICO</v>
          </cell>
          <cell r="C342" t="str">
            <v>M2</v>
          </cell>
          <cell r="D342">
            <v>67.010000000000005</v>
          </cell>
        </row>
        <row r="343">
          <cell r="A343">
            <v>50309</v>
          </cell>
          <cell r="B343" t="str">
            <v>MANTA ASFÁLTICA ESPESSURA DE 4MM COM VÉU DE POLIÉSTER COLADA A MAÇARICO</v>
          </cell>
          <cell r="C343" t="str">
            <v>M2</v>
          </cell>
          <cell r="D343">
            <v>72.680000000000007</v>
          </cell>
        </row>
        <row r="344">
          <cell r="A344">
            <v>50311</v>
          </cell>
          <cell r="B344" t="str">
            <v>MANTA ASFÁLTICA ESPESSURA DE 4MM ANTI RAIZ COM VÉU DE POLIÉSTER</v>
          </cell>
          <cell r="C344" t="str">
            <v>M2</v>
          </cell>
          <cell r="D344">
            <v>90.13</v>
          </cell>
        </row>
        <row r="345">
          <cell r="A345">
            <v>50312</v>
          </cell>
          <cell r="B345" t="str">
            <v>IMPERMEABILIZAÇÃO A BASE DE EMULSÃO ASFÁLTICA - ESTRUTURADA COM TECIDO POLIÉSTER - 2 CAMADAS DE ESTRUTURANTE</v>
          </cell>
          <cell r="C345" t="str">
            <v>M2</v>
          </cell>
          <cell r="D345">
            <v>61</v>
          </cell>
        </row>
        <row r="346">
          <cell r="A346">
            <v>50313</v>
          </cell>
          <cell r="B346" t="str">
            <v>IMPERMEABILIZAÇÃO A BASE DE EMULSÃO ASFÁLTICA ESTRUTURADA COM TECIDO DE POLIÉSTER - 3 CAMADAS DE ESTRUTURANTE</v>
          </cell>
          <cell r="C346" t="str">
            <v>M2</v>
          </cell>
          <cell r="D346">
            <v>93.53</v>
          </cell>
        </row>
        <row r="347">
          <cell r="A347">
            <v>50317</v>
          </cell>
          <cell r="B347" t="str">
            <v>IMPERMEABILIZAÇÃO A BASE DE EMULSÃO ASFÁLTICA MODIFICADA COM ELASTÔMEROS - ESTRUTURADA COM TECIDO DE POLIÉSTER - 2 CAMADAS DE ESTRUTURANTE</v>
          </cell>
          <cell r="C347" t="str">
            <v>M2</v>
          </cell>
          <cell r="D347">
            <v>71.28</v>
          </cell>
        </row>
        <row r="348">
          <cell r="A348">
            <v>50340</v>
          </cell>
          <cell r="B348" t="str">
            <v>REGULARIZAÇÃO COM ARGAMASSA DE CIMENTO E AREIA - TRAÇO 1:3, ESPESSURA MÉDIA 30MM</v>
          </cell>
          <cell r="C348" t="str">
            <v>M2</v>
          </cell>
          <cell r="D348">
            <v>24.43</v>
          </cell>
        </row>
        <row r="349">
          <cell r="A349">
            <v>50343</v>
          </cell>
          <cell r="B349" t="str">
            <v>PINTURA PROTETORA COM TINTA BETUMINOSA (PARA ARGAMASSA IMPERMEÁVEL) - 2 DEMÃOS</v>
          </cell>
          <cell r="C349" t="str">
            <v>M2</v>
          </cell>
          <cell r="D349">
            <v>7.1</v>
          </cell>
        </row>
        <row r="350">
          <cell r="A350">
            <v>50347</v>
          </cell>
          <cell r="B350" t="str">
            <v>PROTEÇÃO MECÂNICA COM ARGAMASSA DE CIMENTO E AREIA - TRAÇO 1:7, ESPESSURA MÉDIA 30MM</v>
          </cell>
          <cell r="C350" t="str">
            <v>M2</v>
          </cell>
          <cell r="D350">
            <v>21.86</v>
          </cell>
        </row>
        <row r="351">
          <cell r="A351">
            <v>50354</v>
          </cell>
          <cell r="B351" t="str">
            <v>ARGILA EXPANDIDA SOLTA</v>
          </cell>
          <cell r="C351" t="str">
            <v>M3</v>
          </cell>
          <cell r="D351">
            <v>265.91000000000003</v>
          </cell>
        </row>
        <row r="352">
          <cell r="A352">
            <v>50355</v>
          </cell>
          <cell r="B352" t="str">
            <v>ISOLAMENTO TÉRMICO COM ARGILA EXPANDIDA SOLTA - ESPESSURA 70MM</v>
          </cell>
          <cell r="C352" t="str">
            <v>M2</v>
          </cell>
          <cell r="D352">
            <v>36.450000000000003</v>
          </cell>
        </row>
        <row r="353">
          <cell r="A353">
            <v>50373</v>
          </cell>
          <cell r="B353" t="str">
            <v>ISOLAMENTO TÉRMICO COM POLIESTIRENO EXPANDIDO - ESPESSURA 50MM</v>
          </cell>
          <cell r="C353" t="str">
            <v>M2</v>
          </cell>
          <cell r="D353">
            <v>19.440000000000001</v>
          </cell>
        </row>
        <row r="354">
          <cell r="A354">
            <v>50400</v>
          </cell>
          <cell r="B354" t="str">
            <v>JUNTAS DE DILATAÇÃO</v>
          </cell>
          <cell r="C354" t="str">
            <v>.</v>
          </cell>
          <cell r="D354" t="str">
            <v>.</v>
          </cell>
        </row>
        <row r="355">
          <cell r="A355">
            <v>50410</v>
          </cell>
          <cell r="B355" t="str">
            <v>MASTIQUE ELÁSTICO A BASE DE SILICONE</v>
          </cell>
          <cell r="C355" t="str">
            <v>DM3</v>
          </cell>
          <cell r="D355">
            <v>43.82</v>
          </cell>
        </row>
        <row r="356">
          <cell r="A356">
            <v>50425</v>
          </cell>
          <cell r="B356" t="str">
            <v>MASTIQUE ELÁSTICO A BASE DE POLISSULFETOS - BICOMPONENTE</v>
          </cell>
          <cell r="C356" t="str">
            <v>DM3</v>
          </cell>
          <cell r="D356">
            <v>115.62</v>
          </cell>
        </row>
        <row r="357">
          <cell r="A357">
            <v>50430</v>
          </cell>
          <cell r="B357" t="str">
            <v>MASTIQUE ELÁSTICO A BASE DE POLIURETANO - MONOCOMPONENTE</v>
          </cell>
          <cell r="C357" t="str">
            <v>DM3</v>
          </cell>
          <cell r="D357">
            <v>110.55</v>
          </cell>
        </row>
        <row r="358">
          <cell r="A358">
            <v>50450</v>
          </cell>
          <cell r="B358" t="str">
            <v>FORNECIMENTO E COLOCAÇÃO DE JUNTA DE DILATAÇÃO DE ELASTÔMERO DE NEOPRENE, TIPO JEENE JJ2540VV OU SIMILAR</v>
          </cell>
          <cell r="C358" t="str">
            <v>M</v>
          </cell>
          <cell r="D358">
            <v>322</v>
          </cell>
        </row>
        <row r="359">
          <cell r="A359">
            <v>55000</v>
          </cell>
          <cell r="B359" t="str">
            <v>DEMOLIÇÕES</v>
          </cell>
          <cell r="C359" t="str">
            <v>.</v>
          </cell>
          <cell r="D359" t="str">
            <v>.</v>
          </cell>
        </row>
        <row r="360">
          <cell r="A360">
            <v>55001</v>
          </cell>
          <cell r="B360" t="str">
            <v>DEMOLIÇÃO DE ARGAMASSA IMPERMEÁVEL - ESPESSURA MÉDIA DE 30MM</v>
          </cell>
          <cell r="C360" t="str">
            <v>M2</v>
          </cell>
          <cell r="D360">
            <v>5.81</v>
          </cell>
        </row>
        <row r="361">
          <cell r="A361">
            <v>55002</v>
          </cell>
          <cell r="B361" t="str">
            <v>DEMOLIÇÃO DE SISTEMAS IMPERMEABILIZANTES DE BASE ASFÁLTICA</v>
          </cell>
          <cell r="C361" t="str">
            <v>M2</v>
          </cell>
          <cell r="D361">
            <v>2.33</v>
          </cell>
        </row>
        <row r="362">
          <cell r="A362">
            <v>55005</v>
          </cell>
          <cell r="B362" t="str">
            <v>DEMOLIÇÃO DE SISTEMAS DE ISOLAMENTO TÉRMICO EM GERAL</v>
          </cell>
          <cell r="C362" t="str">
            <v>M2</v>
          </cell>
          <cell r="D362">
            <v>1.1599999999999999</v>
          </cell>
        </row>
        <row r="363">
          <cell r="A363">
            <v>55010</v>
          </cell>
          <cell r="B363" t="str">
            <v>DEMOLIÇÃO DE CAPEAMENTO PROTETOR, EXECUTADO COM ARGAMASSA DE CIMENTO E AREIA</v>
          </cell>
          <cell r="C363" t="str">
            <v>M2</v>
          </cell>
          <cell r="D363">
            <v>3.49</v>
          </cell>
        </row>
        <row r="364">
          <cell r="A364">
            <v>55012</v>
          </cell>
          <cell r="B364" t="str">
            <v>DEMOLIÇÃO DE PROTEÇÃO TERMOMECÂNICA - LADRILHOS CERÂMICOS OU HIDRÁULICOS</v>
          </cell>
          <cell r="C364" t="str">
            <v>M2</v>
          </cell>
          <cell r="D364">
            <v>6.98</v>
          </cell>
        </row>
        <row r="365">
          <cell r="A365">
            <v>55015</v>
          </cell>
          <cell r="B365" t="str">
            <v>DEMOLIÇÃO DE ARGAMASSA DE REGULARIZAÇÃO - ESPESSURA MÉDIA DE 30MM</v>
          </cell>
          <cell r="C365" t="str">
            <v>M2</v>
          </cell>
          <cell r="D365">
            <v>5.81</v>
          </cell>
        </row>
        <row r="366">
          <cell r="A366">
            <v>56000</v>
          </cell>
          <cell r="B366" t="str">
            <v>RETIRADAS</v>
          </cell>
          <cell r="C366" t="str">
            <v>.</v>
          </cell>
          <cell r="D366" t="str">
            <v>.</v>
          </cell>
        </row>
        <row r="367">
          <cell r="A367">
            <v>56005</v>
          </cell>
          <cell r="B367" t="str">
            <v>RETIRADA DE ISOLAMENTO TÉRMICO - TIJOLOS CERÂMICOS FURADOS</v>
          </cell>
          <cell r="C367" t="str">
            <v>M2</v>
          </cell>
          <cell r="D367">
            <v>3.49</v>
          </cell>
        </row>
        <row r="368">
          <cell r="A368">
            <v>56006</v>
          </cell>
          <cell r="B368" t="str">
            <v>RETIRADA DE ISOLAMENTO TÉRMICO - AGREGADOS SOLTOS EM GERAL</v>
          </cell>
          <cell r="C368" t="str">
            <v>M3</v>
          </cell>
          <cell r="D368">
            <v>23.26</v>
          </cell>
        </row>
        <row r="369">
          <cell r="A369">
            <v>57000</v>
          </cell>
          <cell r="B369" t="str">
            <v>RETIRADAS</v>
          </cell>
          <cell r="C369" t="str">
            <v>.</v>
          </cell>
          <cell r="D369" t="str">
            <v>.</v>
          </cell>
        </row>
        <row r="370">
          <cell r="A370">
            <v>57006</v>
          </cell>
          <cell r="B370" t="str">
            <v>RECOLOCAÇÃO DE ISOLAMENTO TÉRMICO - AGREGADOS SOLTOS EM GERAL</v>
          </cell>
          <cell r="C370" t="str">
            <v>M3</v>
          </cell>
          <cell r="D370">
            <v>52.33</v>
          </cell>
        </row>
        <row r="371">
          <cell r="A371">
            <v>58000</v>
          </cell>
          <cell r="B371" t="str">
            <v>SERVIÇOS PARCIAIS</v>
          </cell>
          <cell r="C371" t="str">
            <v>.</v>
          </cell>
          <cell r="D371" t="str">
            <v>.</v>
          </cell>
        </row>
        <row r="372">
          <cell r="A372">
            <v>58001</v>
          </cell>
          <cell r="B372" t="str">
            <v>PAPEL KRAFT BETUMADO DUPLO</v>
          </cell>
          <cell r="C372" t="str">
            <v>M2</v>
          </cell>
          <cell r="D372">
            <v>2.66</v>
          </cell>
        </row>
        <row r="373">
          <cell r="A373">
            <v>59000</v>
          </cell>
          <cell r="B373" t="str">
            <v>RESINAS</v>
          </cell>
          <cell r="C373" t="str">
            <v>.</v>
          </cell>
          <cell r="D373" t="str">
            <v>.</v>
          </cell>
        </row>
        <row r="374">
          <cell r="A374">
            <v>60000</v>
          </cell>
          <cell r="B374" t="str">
            <v>COBERTURAS</v>
          </cell>
        </row>
        <row r="375">
          <cell r="A375">
            <v>60100</v>
          </cell>
          <cell r="B375" t="str">
            <v>ESTRUTURAS DE COBERTURA</v>
          </cell>
          <cell r="C375" t="str">
            <v>.</v>
          </cell>
          <cell r="D375" t="str">
            <v>.</v>
          </cell>
        </row>
        <row r="376">
          <cell r="A376">
            <v>60101</v>
          </cell>
          <cell r="B376" t="str">
            <v>ESTRUTURA DE MADEIRA, EM TERÇAS, PARA TELHAS DE BARRO</v>
          </cell>
          <cell r="C376" t="str">
            <v>M2</v>
          </cell>
          <cell r="D376">
            <v>43.35</v>
          </cell>
        </row>
        <row r="377">
          <cell r="A377">
            <v>60103</v>
          </cell>
          <cell r="B377" t="str">
            <v>ESTRUTURA DE MADEIRA, PONTALETADA, PARA TELHAS DE BARRO</v>
          </cell>
          <cell r="C377" t="str">
            <v>M2</v>
          </cell>
          <cell r="D377">
            <v>55.75</v>
          </cell>
        </row>
        <row r="378">
          <cell r="A378">
            <v>60105</v>
          </cell>
          <cell r="B378" t="str">
            <v>ESTRUTURA COM TESOURAS DE MADEIRA PARA TELHAS DE BARRO - VÃOS ATÉ 7,00M</v>
          </cell>
          <cell r="C378" t="str">
            <v>M2</v>
          </cell>
          <cell r="D378">
            <v>63.24</v>
          </cell>
        </row>
        <row r="379">
          <cell r="A379">
            <v>60106</v>
          </cell>
          <cell r="B379" t="str">
            <v>ESTRUTURA COM TESOURAS DE MADEIRA PARA TELHAS DE BARRO - VÃOS 7,01 À 10,00M</v>
          </cell>
          <cell r="C379" t="str">
            <v>M2</v>
          </cell>
          <cell r="D379">
            <v>75.48</v>
          </cell>
        </row>
        <row r="380">
          <cell r="A380">
            <v>60107</v>
          </cell>
          <cell r="B380" t="str">
            <v>ESTRUTURA COM TESOURAS DE MADEIRA PARA TELHAS DE BARRO - VÃOS 10,01 À 13,00M</v>
          </cell>
          <cell r="C380" t="str">
            <v>M2</v>
          </cell>
          <cell r="D380">
            <v>84.04</v>
          </cell>
        </row>
        <row r="381">
          <cell r="A381">
            <v>60108</v>
          </cell>
          <cell r="B381" t="str">
            <v>ESTRUTURA COM TESOURAS DE MADEIRA PARA TELHAS DE BARRO - VÃOS 13,01 À 18,00M</v>
          </cell>
          <cell r="C381" t="str">
            <v>M2</v>
          </cell>
          <cell r="D381">
            <v>97.26</v>
          </cell>
        </row>
        <row r="382">
          <cell r="A382">
            <v>60110</v>
          </cell>
          <cell r="B382" t="str">
            <v>ESTRUTURA DE MADEIRA, EM TERÇAS, PARA TELHAS ONDULADAS CA/AL/PL/AG</v>
          </cell>
          <cell r="C382" t="str">
            <v>M2</v>
          </cell>
          <cell r="D382">
            <v>16.55</v>
          </cell>
        </row>
        <row r="383">
          <cell r="A383">
            <v>60113</v>
          </cell>
          <cell r="B383" t="str">
            <v>ESTRUTURA DE MADEIRA, PONTALETADA, PARA TELHAS ONDULADAS CA/AL/PL/AG</v>
          </cell>
          <cell r="C383" t="str">
            <v>M2</v>
          </cell>
          <cell r="D383">
            <v>58.25</v>
          </cell>
        </row>
        <row r="384">
          <cell r="A384">
            <v>60115</v>
          </cell>
          <cell r="B384" t="str">
            <v>ESTRUTURA COM TESOURAS DE MADEIRA PARA TELHAS ONDULADAS CA/AL/PL - VÃOS ATÉ 7,00M</v>
          </cell>
          <cell r="C384" t="str">
            <v>M2</v>
          </cell>
          <cell r="D384">
            <v>46.54</v>
          </cell>
        </row>
        <row r="385">
          <cell r="A385">
            <v>60116</v>
          </cell>
          <cell r="B385" t="str">
            <v>ESTRUTURA COM TESOURAS DE MADEIRA PARA TELHAS ONDULADAS CA/AL/PL - VÃOS 7,01 À 10,00M</v>
          </cell>
          <cell r="C385" t="str">
            <v>M2</v>
          </cell>
          <cell r="D385">
            <v>50.24</v>
          </cell>
        </row>
        <row r="386">
          <cell r="A386">
            <v>60117</v>
          </cell>
          <cell r="B386" t="str">
            <v>ESTRUTURA COM TESOURAS DE MADEIRA PARA TELHAS ONDULADAS CA/AL/PL - VÃOS 10,01 À 13,00M</v>
          </cell>
          <cell r="C386" t="str">
            <v>M2</v>
          </cell>
          <cell r="D386">
            <v>58.68</v>
          </cell>
        </row>
        <row r="387">
          <cell r="A387">
            <v>60118</v>
          </cell>
          <cell r="B387" t="str">
            <v>ESTRUTURA COM TESOURAS DE MADEIRA PARA TELHAS ONDULADAS CA/AL/PL - VÃOS 13,01 À 18,00M</v>
          </cell>
          <cell r="C387" t="str">
            <v>M2</v>
          </cell>
          <cell r="D387">
            <v>70.14</v>
          </cell>
        </row>
        <row r="388">
          <cell r="A388">
            <v>60130</v>
          </cell>
          <cell r="B388" t="str">
            <v>FORNECIMENTO DE ESTRUTURA METÁLICA PARA COBERTURA</v>
          </cell>
          <cell r="C388" t="str">
            <v>KG</v>
          </cell>
          <cell r="D388">
            <v>6.17</v>
          </cell>
        </row>
        <row r="389">
          <cell r="A389">
            <v>60131</v>
          </cell>
          <cell r="B389" t="str">
            <v>MONTAGEM DE ESTRUTURA METÁLICA PARA COBERTURA</v>
          </cell>
          <cell r="C389" t="str">
            <v>KG</v>
          </cell>
          <cell r="D389">
            <v>1.92</v>
          </cell>
        </row>
        <row r="390">
          <cell r="A390">
            <v>60200</v>
          </cell>
          <cell r="B390" t="str">
            <v>TELHADOS</v>
          </cell>
          <cell r="C390" t="str">
            <v>.</v>
          </cell>
          <cell r="D390" t="str">
            <v>.</v>
          </cell>
        </row>
        <row r="391">
          <cell r="A391">
            <v>60203</v>
          </cell>
          <cell r="B391" t="str">
            <v>TELHAS DE BARRO COZIDO - PAULISTA</v>
          </cell>
          <cell r="C391" t="str">
            <v>M2</v>
          </cell>
          <cell r="D391">
            <v>83.21</v>
          </cell>
        </row>
        <row r="392">
          <cell r="A392">
            <v>60204</v>
          </cell>
          <cell r="B392" t="str">
            <v>TELHAS DE BARRO COZIDO - SUPER-PAULISTA (PLAN)</v>
          </cell>
          <cell r="C392" t="str">
            <v>M2</v>
          </cell>
          <cell r="D392">
            <v>68.97</v>
          </cell>
        </row>
        <row r="393">
          <cell r="A393">
            <v>60205</v>
          </cell>
          <cell r="B393" t="str">
            <v>TELHAS DE BARRO COZIDO - FRANCESA</v>
          </cell>
          <cell r="C393" t="str">
            <v>M2</v>
          </cell>
          <cell r="D393">
            <v>45.76</v>
          </cell>
        </row>
        <row r="394">
          <cell r="A394">
            <v>60221</v>
          </cell>
          <cell r="B394" t="str">
            <v>TELHA ONDULADA CRFS 6MM</v>
          </cell>
          <cell r="C394" t="str">
            <v>M2</v>
          </cell>
          <cell r="D394">
            <v>29.23</v>
          </cell>
        </row>
        <row r="395">
          <cell r="A395">
            <v>60222</v>
          </cell>
          <cell r="B395" t="str">
            <v>TELHA ONDULADA CRFS 8MM</v>
          </cell>
          <cell r="C395" t="str">
            <v>M2</v>
          </cell>
          <cell r="D395">
            <v>35.74</v>
          </cell>
        </row>
        <row r="396">
          <cell r="A396">
            <v>60223</v>
          </cell>
          <cell r="B396" t="str">
            <v>TELHA ESTRUTURAL TRAPEZOIDAL EM CRFS, LARGURA ÚTIL=44CM - ESPESSURA 8MM</v>
          </cell>
          <cell r="C396" t="str">
            <v>M2</v>
          </cell>
          <cell r="D396">
            <v>59.94</v>
          </cell>
        </row>
        <row r="397">
          <cell r="A397">
            <v>60225</v>
          </cell>
          <cell r="B397" t="str">
            <v>TELHA ESTRUTURAL TRAPEZOIDAL EM CRFS, LARGURA ÚTIL=90CM - ESPESSURA 8MM</v>
          </cell>
          <cell r="C397" t="str">
            <v>M2</v>
          </cell>
          <cell r="D397">
            <v>53.67</v>
          </cell>
        </row>
        <row r="398">
          <cell r="A398">
            <v>60230</v>
          </cell>
          <cell r="B398" t="str">
            <v>TELHAS DE PVC RÍGIDO,TRANSLÚCIDAS OU OPACAS - ONDULADA,TRAPEZOIDAL OU GRECA</v>
          </cell>
          <cell r="C398" t="str">
            <v>M2</v>
          </cell>
          <cell r="D398">
            <v>68.900000000000006</v>
          </cell>
        </row>
        <row r="399">
          <cell r="A399">
            <v>60235</v>
          </cell>
          <cell r="B399" t="str">
            <v>TELHAS DE POLIÉSTER - ONDULADA OU TRAPEZOIDAL</v>
          </cell>
          <cell r="C399" t="str">
            <v>M2</v>
          </cell>
          <cell r="D399">
            <v>48.38</v>
          </cell>
        </row>
        <row r="400">
          <cell r="A400">
            <v>60241</v>
          </cell>
          <cell r="B400" t="str">
            <v>TELHAS DE ALUMÍNIO, PERFIL ONDULADO - ESPESSURA 0,8MM</v>
          </cell>
          <cell r="C400" t="str">
            <v>M2</v>
          </cell>
          <cell r="D400">
            <v>44.33</v>
          </cell>
        </row>
        <row r="401">
          <cell r="A401">
            <v>60242</v>
          </cell>
          <cell r="B401" t="str">
            <v>TELHAS DE ALUMÍNIO  PERFIL TRAPEZOIDAL - ESPESSURA 0,8MM</v>
          </cell>
          <cell r="C401" t="str">
            <v>M2</v>
          </cell>
          <cell r="D401">
            <v>44.81</v>
          </cell>
        </row>
        <row r="402">
          <cell r="A402">
            <v>60243</v>
          </cell>
          <cell r="B402" t="str">
            <v>TELHA TRAPEZOIDAL DUPLA EM AÇO GALVANIZADO - E= 0,8MM, REVESTIMENTO B, H=40MM - PINTADA 1 FACE - MIOLO EM POLIURETANO E=30MM</v>
          </cell>
          <cell r="C402" t="str">
            <v>M2</v>
          </cell>
          <cell r="D402">
            <v>125.94</v>
          </cell>
        </row>
        <row r="403">
          <cell r="A403">
            <v>60244</v>
          </cell>
          <cell r="B403" t="str">
            <v>TELHA TRAPEZOIDAL EM AÇO GALVANIZADO ESPESSURA DE 0,50MM, REVESTIMENTO B, H=40MM</v>
          </cell>
          <cell r="C403" t="str">
            <v>M2</v>
          </cell>
          <cell r="D403">
            <v>34.56</v>
          </cell>
        </row>
        <row r="404">
          <cell r="A404">
            <v>60245</v>
          </cell>
          <cell r="B404" t="str">
            <v>TELHA ONDULADA EM AÇO GALVANIZADO ESPESSURA DE 0,50MM, REVESTIMENTO B, H=17,5MM</v>
          </cell>
          <cell r="C404" t="str">
            <v>M2</v>
          </cell>
          <cell r="D404">
            <v>34.64</v>
          </cell>
        </row>
        <row r="405">
          <cell r="A405">
            <v>60246</v>
          </cell>
          <cell r="B405" t="str">
            <v>TELHA TRAPEZOIDAL DUP. AÇO GALVANIZADO ESPESSURA DE 0,5MM, REVESTIMENTO B, H=40MM, COM MIOLO POLIURETANO E=30MM</v>
          </cell>
          <cell r="C405" t="str">
            <v>M2</v>
          </cell>
          <cell r="D405">
            <v>92.22</v>
          </cell>
        </row>
        <row r="406">
          <cell r="A406">
            <v>60247</v>
          </cell>
          <cell r="B406" t="str">
            <v>TELHA TRAPEZOIDAL EM AÇO GALVANIZADO ESP=0,5MM, H=40MM, COM PINTURA ELETROLÍTICA COR BRANCA 2 FACES</v>
          </cell>
          <cell r="C406" t="str">
            <v>M2</v>
          </cell>
          <cell r="D406">
            <v>44.04</v>
          </cell>
        </row>
        <row r="407">
          <cell r="A407">
            <v>60248</v>
          </cell>
          <cell r="B407" t="str">
            <v>TELHA ONDULADA EM AÇO GALVANIZADO E=0,5MM, REVESTIMENTO B, H=17,5MM COM PINTURA ELETROLÍTICA COR BRANCA 2 FACES</v>
          </cell>
          <cell r="C407" t="str">
            <v>M2</v>
          </cell>
          <cell r="D407">
            <v>44.01</v>
          </cell>
        </row>
        <row r="408">
          <cell r="A408">
            <v>60249</v>
          </cell>
          <cell r="B408" t="str">
            <v>TELHA TRAPEZOIDAL DUP. AÇO GALVANIZADO E=0,5MM, REVESTIMENTO B, H=40MM PINTURA MIOLO POLIURETANO E=30MM</v>
          </cell>
          <cell r="C408" t="str">
            <v>M2</v>
          </cell>
          <cell r="D408">
            <v>99.35</v>
          </cell>
        </row>
        <row r="409">
          <cell r="A409">
            <v>60250</v>
          </cell>
          <cell r="B409" t="str">
            <v>TELHAS EM POLICARBONATO ALVEOLAR 6MM COM ESTRUTURA METÁLICA GALVANIZADA INSTALADA</v>
          </cell>
          <cell r="C409" t="str">
            <v>M2</v>
          </cell>
          <cell r="D409">
            <v>348.11</v>
          </cell>
        </row>
        <row r="410">
          <cell r="A410">
            <v>60251</v>
          </cell>
          <cell r="B410" t="str">
            <v>CUMEEIRA OU ESPIGÃO PARA TELHAS PAULISTA, PLAN E FRANCESA - BARRO OU VIDRO</v>
          </cell>
          <cell r="C410" t="str">
            <v>M</v>
          </cell>
          <cell r="D410">
            <v>18.43</v>
          </cell>
        </row>
        <row r="411">
          <cell r="A411">
            <v>60255</v>
          </cell>
          <cell r="B411" t="str">
            <v>CUMEEIRA PARA TELHA ONDULADA (CRFS, PVC RÍGIDO E POLIÉSTER), TRAPEZOIDAL E GRECA (PVC RÍGIDO E POLIÉSTER)</v>
          </cell>
          <cell r="C411" t="str">
            <v>M</v>
          </cell>
          <cell r="D411">
            <v>31.15</v>
          </cell>
        </row>
        <row r="412">
          <cell r="A412">
            <v>60256</v>
          </cell>
          <cell r="B412" t="str">
            <v>CUMEEIRA NORMAL PARA TELHA TECNOLOGIA CRFS, ESTRUTURAL TRAPEZOIDAL 44CM</v>
          </cell>
          <cell r="C412" t="str">
            <v>M</v>
          </cell>
          <cell r="D412">
            <v>39.11</v>
          </cell>
        </row>
        <row r="413">
          <cell r="A413">
            <v>60257</v>
          </cell>
          <cell r="B413" t="str">
            <v>CUMEEIRA NORMAL PARA TELHA TECNOLOGIA CRFS, ESTRUTURAL TRAPEZOIDAL - 90CM</v>
          </cell>
          <cell r="C413" t="str">
            <v>M</v>
          </cell>
          <cell r="D413">
            <v>159.71</v>
          </cell>
        </row>
        <row r="414">
          <cell r="A414">
            <v>60290</v>
          </cell>
          <cell r="B414" t="str">
            <v>CUMEEIRA DE ALUMÍNIO, PERFIL ONDULADO - NORMAL E= 0,8MM</v>
          </cell>
          <cell r="C414" t="str">
            <v>M</v>
          </cell>
          <cell r="D414">
            <v>36.950000000000003</v>
          </cell>
        </row>
        <row r="415">
          <cell r="A415">
            <v>60291</v>
          </cell>
          <cell r="B415" t="str">
            <v>CUMEEIRA DE ALUMÍNIO, PERFIL TRAPEZOIDAL - NORMAL - E=0,8MM</v>
          </cell>
          <cell r="C415" t="str">
            <v>M</v>
          </cell>
          <cell r="D415">
            <v>36.200000000000003</v>
          </cell>
        </row>
        <row r="416">
          <cell r="A416">
            <v>60292</v>
          </cell>
          <cell r="B416" t="str">
            <v>CUMEEIRA DE ALUMÍNIO PERFIL ONDULADO - SHED - E=0,8MM</v>
          </cell>
          <cell r="C416" t="str">
            <v>M</v>
          </cell>
          <cell r="D416">
            <v>33.630000000000003</v>
          </cell>
        </row>
        <row r="417">
          <cell r="A417">
            <v>60293</v>
          </cell>
          <cell r="B417" t="str">
            <v>CUMEEIRA DE ALUMÍNIO - PERFIL TRAPEZOIDAL - SHED - E=0,8MM</v>
          </cell>
          <cell r="C417" t="str">
            <v>M</v>
          </cell>
          <cell r="D417">
            <v>36.200000000000003</v>
          </cell>
        </row>
        <row r="418">
          <cell r="A418">
            <v>60294</v>
          </cell>
          <cell r="B418" t="str">
            <v>CUMEEIRA TRAPEZOIDAL EM AÇO GALVANIZADO ESP=0,5MM, REVESTIMENTO B, H=40MM, L=0,60 M</v>
          </cell>
          <cell r="C418" t="str">
            <v>M</v>
          </cell>
          <cell r="D418">
            <v>27.4</v>
          </cell>
        </row>
        <row r="419">
          <cell r="A419">
            <v>60295</v>
          </cell>
          <cell r="B419" t="str">
            <v>CUMEEIRA ONDULADA EM AÇO GALVANIZADO ESP=0,50MM, REVESTIMENTO B, H=17,5MM, LARG=0,60M</v>
          </cell>
          <cell r="C419" t="str">
            <v>M</v>
          </cell>
          <cell r="D419">
            <v>28.23</v>
          </cell>
        </row>
        <row r="420">
          <cell r="A420">
            <v>60296</v>
          </cell>
          <cell r="B420" t="str">
            <v>CUMEEIRA TRAPEZOIDAL EM AÇO GALVANIZADO E=0,5MM, REVESTIMENTO B, H=40MM, L=0,60M, COM PINTURA BRANCA 2 FACES</v>
          </cell>
          <cell r="C420" t="str">
            <v>M</v>
          </cell>
          <cell r="D420">
            <v>36.82</v>
          </cell>
        </row>
        <row r="421">
          <cell r="A421">
            <v>60297</v>
          </cell>
          <cell r="B421" t="str">
            <v>CUMEEIRA ONDULADA EM AÇO GALVANIZADO E=0,5MM, REVESTIMENTO B, H=17,5MM, L=0,60M, COM PINTURA BRANCA 2 FACES</v>
          </cell>
          <cell r="C421" t="str">
            <v>M</v>
          </cell>
          <cell r="D421">
            <v>37.08</v>
          </cell>
        </row>
        <row r="422">
          <cell r="A422">
            <v>60299</v>
          </cell>
          <cell r="B422" t="str">
            <v>SUBCOBERTURA COM FOLHA DE ALUMÍNIO</v>
          </cell>
          <cell r="C422" t="str">
            <v>M2</v>
          </cell>
          <cell r="D422">
            <v>7.7</v>
          </cell>
        </row>
        <row r="423">
          <cell r="A423">
            <v>60300</v>
          </cell>
          <cell r="B423" t="str">
            <v>DOMOS DE VENTILAÇÃO E ILUMINAÇÃO</v>
          </cell>
          <cell r="C423" t="str">
            <v>.</v>
          </cell>
          <cell r="D423" t="str">
            <v>.</v>
          </cell>
        </row>
        <row r="424">
          <cell r="A424">
            <v>60398</v>
          </cell>
          <cell r="B424" t="str">
            <v>DOMO ACRÍLICO PARA ILUMINAÇÃO E VENTILAÇÃO</v>
          </cell>
          <cell r="C424" t="str">
            <v>M2</v>
          </cell>
          <cell r="D424">
            <v>402.44</v>
          </cell>
        </row>
        <row r="425">
          <cell r="A425">
            <v>65000</v>
          </cell>
          <cell r="B425" t="str">
            <v>DEMOLIÇÕES</v>
          </cell>
          <cell r="C425" t="str">
            <v>.</v>
          </cell>
          <cell r="D425" t="str">
            <v>.</v>
          </cell>
        </row>
        <row r="426">
          <cell r="A426">
            <v>65020</v>
          </cell>
          <cell r="B426" t="str">
            <v>DEMOLIÇÃO DE TELHAS DE BARRO COZIDO OU VIDRO EM GERAL</v>
          </cell>
          <cell r="C426" t="str">
            <v>M2</v>
          </cell>
          <cell r="D426">
            <v>6.98</v>
          </cell>
        </row>
        <row r="427">
          <cell r="A427">
            <v>65025</v>
          </cell>
          <cell r="B427" t="str">
            <v>DEMOLIÇÃO DE TELHAS EM GERAL, EXCLUSIVE TELHAS DE BARRO COZIDO E VIDRO</v>
          </cell>
          <cell r="C427" t="str">
            <v>M2</v>
          </cell>
          <cell r="D427">
            <v>2.91</v>
          </cell>
        </row>
        <row r="428">
          <cell r="A428">
            <v>66000</v>
          </cell>
          <cell r="B428" t="str">
            <v>RETIRADAS</v>
          </cell>
          <cell r="C428" t="str">
            <v>.</v>
          </cell>
          <cell r="D428" t="str">
            <v>.</v>
          </cell>
        </row>
        <row r="429">
          <cell r="A429">
            <v>66003</v>
          </cell>
          <cell r="B429" t="str">
            <v>RETIRADA DE ESTRUTURA MADEIRA PONTALETADA - PARA TELHAS DE BARRO COZIDO</v>
          </cell>
          <cell r="C429" t="str">
            <v>M2</v>
          </cell>
          <cell r="D429">
            <v>7.93</v>
          </cell>
        </row>
        <row r="430">
          <cell r="A430">
            <v>66004</v>
          </cell>
          <cell r="B430" t="str">
            <v>RETIRADA DE ESTRUTURA MADEIRA PONTALETADA - PARA TELHA ONDULADA DE CIMENTO AMIANTO, ALUMÍNIO OU PLÁSTICO</v>
          </cell>
          <cell r="C430" t="str">
            <v>M2</v>
          </cell>
          <cell r="D430">
            <v>5.29</v>
          </cell>
        </row>
        <row r="431">
          <cell r="A431">
            <v>66005</v>
          </cell>
          <cell r="B431" t="str">
            <v>RETIRADA DE ESTRUTURA DE MADEIRA COM TESOURAS - PARA TELHAS DE BARRO COZIDO</v>
          </cell>
          <cell r="C431" t="str">
            <v>M2</v>
          </cell>
          <cell r="D431">
            <v>13.22</v>
          </cell>
        </row>
        <row r="432">
          <cell r="A432">
            <v>66006</v>
          </cell>
          <cell r="B432" t="str">
            <v>RETIRADA DE ESTRUTURA DE MADEIRA COM TESOURAS - PARA TELHA ONDULADA DE CIMENTO AMIANTO, ALUMÍNIO OU PLÁSTICO</v>
          </cell>
          <cell r="C432" t="str">
            <v>M2</v>
          </cell>
          <cell r="D432">
            <v>10.58</v>
          </cell>
        </row>
        <row r="433">
          <cell r="A433">
            <v>66008</v>
          </cell>
          <cell r="B433" t="str">
            <v>RETIRADA DE ESTRUTURA METÁLICA INCLUSIVE PERFIS DE FIXAÇÃO</v>
          </cell>
          <cell r="C433" t="str">
            <v>KG</v>
          </cell>
          <cell r="D433">
            <v>1.34</v>
          </cell>
        </row>
        <row r="434">
          <cell r="A434">
            <v>66010</v>
          </cell>
          <cell r="B434" t="str">
            <v>RETIRADA PARCIAL DE MADEIRAMENTO DE TELHADO - RIPAS</v>
          </cell>
          <cell r="C434" t="str">
            <v>M</v>
          </cell>
          <cell r="D434">
            <v>0.26</v>
          </cell>
        </row>
        <row r="435">
          <cell r="A435">
            <v>66011</v>
          </cell>
          <cell r="B435" t="str">
            <v>RETIRADA PARCIAL DE MADEIRAMENTO DE TELHADO - CAIBROS</v>
          </cell>
          <cell r="C435" t="str">
            <v>M</v>
          </cell>
          <cell r="D435">
            <v>1.59</v>
          </cell>
        </row>
        <row r="436">
          <cell r="A436">
            <v>66012</v>
          </cell>
          <cell r="B436" t="str">
            <v>RETIRADA PARCIAL DE MADEIRAMENTO DE TELHADO - VIGAS</v>
          </cell>
          <cell r="C436" t="str">
            <v>M</v>
          </cell>
          <cell r="D436">
            <v>2.64</v>
          </cell>
        </row>
        <row r="437">
          <cell r="A437">
            <v>66015</v>
          </cell>
          <cell r="B437" t="str">
            <v>RETIRADA DE FERRAGEM PARA MADEIRAMENTO DE TELHADO</v>
          </cell>
          <cell r="C437" t="str">
            <v>UN</v>
          </cell>
          <cell r="D437">
            <v>3.97</v>
          </cell>
        </row>
        <row r="438">
          <cell r="A438">
            <v>66020</v>
          </cell>
          <cell r="B438" t="str">
            <v>RETIRADA DE TELHAS DE BARRO COZIDO OU VIDRO - TIPO FRANCESA</v>
          </cell>
          <cell r="C438" t="str">
            <v>M2</v>
          </cell>
          <cell r="D438">
            <v>5.81</v>
          </cell>
        </row>
        <row r="439">
          <cell r="A439">
            <v>66021</v>
          </cell>
          <cell r="B439" t="str">
            <v>RETIRADA DE TELHAS DE BARRO COZIDO OU VIDRO - TIPO PAULISTA</v>
          </cell>
          <cell r="C439" t="str">
            <v>M2</v>
          </cell>
          <cell r="D439">
            <v>10.47</v>
          </cell>
        </row>
        <row r="440">
          <cell r="A440">
            <v>66022</v>
          </cell>
          <cell r="B440" t="str">
            <v>RETIRADA DE TELHAS DE BARRO COZIDO - TIPO SUPER-PAULISTA (PLAN)</v>
          </cell>
          <cell r="C440" t="str">
            <v>M2</v>
          </cell>
          <cell r="D440">
            <v>8.14</v>
          </cell>
        </row>
        <row r="441">
          <cell r="A441">
            <v>66025</v>
          </cell>
          <cell r="B441" t="str">
            <v>RETIRADA DE TELHAS EM GERAL, EXCLUSIVE TELHAS DE BARRO COZIDO, VIDRO E ESTRUTURAIS DE CRFS</v>
          </cell>
          <cell r="C441" t="str">
            <v>M2</v>
          </cell>
          <cell r="D441">
            <v>4.07</v>
          </cell>
        </row>
        <row r="442">
          <cell r="A442">
            <v>66028</v>
          </cell>
          <cell r="B442" t="str">
            <v>RETIRADA DE TELHAS ESTRUTURAIS DE CRFS OU CIMENTO AMIANTO - LARGURA ÚTIL=44CM</v>
          </cell>
          <cell r="C442" t="str">
            <v>M2</v>
          </cell>
          <cell r="D442">
            <v>3.49</v>
          </cell>
        </row>
        <row r="443">
          <cell r="A443">
            <v>66029</v>
          </cell>
          <cell r="B443" t="str">
            <v>RETIRADA DE TELHAS ESTRUTURAIS DE CRFS OU CIMENTO AMIANTO - LARGURA ÚTIL=90CM</v>
          </cell>
          <cell r="C443" t="str">
            <v>M2</v>
          </cell>
          <cell r="D443">
            <v>3.49</v>
          </cell>
        </row>
        <row r="444">
          <cell r="A444">
            <v>66040</v>
          </cell>
          <cell r="B444" t="str">
            <v>RETIRADA DE CUMEEIRAS OU ESPIGÕES DE BARRO COZIDO OU VIDRO EM GERAL</v>
          </cell>
          <cell r="C444" t="str">
            <v>M</v>
          </cell>
          <cell r="D444">
            <v>3.49</v>
          </cell>
        </row>
        <row r="445">
          <cell r="A445">
            <v>66090</v>
          </cell>
          <cell r="B445" t="str">
            <v>RETIRADA DE CUMEEIRAS OU ESPIGÕES DE MATERIAIS EM GERAL - EXCLUSIVE BARRO COZIDO OU VIDRO</v>
          </cell>
          <cell r="C445" t="str">
            <v>M</v>
          </cell>
          <cell r="D445">
            <v>2.33</v>
          </cell>
        </row>
        <row r="446">
          <cell r="A446">
            <v>67000</v>
          </cell>
          <cell r="B446" t="str">
            <v>RECOLOCAÇÕES</v>
          </cell>
          <cell r="C446" t="str">
            <v>.</v>
          </cell>
          <cell r="D446" t="str">
            <v>.</v>
          </cell>
        </row>
        <row r="447">
          <cell r="A447">
            <v>67010</v>
          </cell>
          <cell r="B447" t="str">
            <v>RECOLOCAÇÃO PARCIAL DE MADEIRAMENTO DE TELHADO - RIPAS</v>
          </cell>
          <cell r="C447" t="str">
            <v>M</v>
          </cell>
          <cell r="D447">
            <v>1.33</v>
          </cell>
        </row>
        <row r="448">
          <cell r="A448">
            <v>67011</v>
          </cell>
          <cell r="B448" t="str">
            <v>RECOLOCAÇÃO PARCIAL DE MADEIRAMENTO DE TELHADO - CAIBROS</v>
          </cell>
          <cell r="C448" t="str">
            <v>M</v>
          </cell>
          <cell r="D448">
            <v>4.0199999999999996</v>
          </cell>
        </row>
        <row r="449">
          <cell r="A449">
            <v>67012</v>
          </cell>
          <cell r="B449" t="str">
            <v>RECOLOCAÇÃO PARCIAL DE MADEIRAMENTO DE TELHADO - VIGAS</v>
          </cell>
          <cell r="C449" t="str">
            <v>M</v>
          </cell>
          <cell r="D449">
            <v>10.71</v>
          </cell>
        </row>
        <row r="450">
          <cell r="A450">
            <v>67015</v>
          </cell>
          <cell r="B450" t="str">
            <v>RECOLOCAÇÃO DE FERRAGEM PARA MADEIRAMENTO DE TELHADO</v>
          </cell>
          <cell r="C450" t="str">
            <v>UN</v>
          </cell>
          <cell r="D450">
            <v>7.93</v>
          </cell>
        </row>
        <row r="451">
          <cell r="A451">
            <v>67020</v>
          </cell>
          <cell r="B451" t="str">
            <v>RECOLOCAÇÃO DE TELHAS DE BARRO COZIDO OU VIDRO - TIPO FRANCESA</v>
          </cell>
          <cell r="C451" t="str">
            <v>M2</v>
          </cell>
          <cell r="D451">
            <v>18.899999999999999</v>
          </cell>
        </row>
        <row r="452">
          <cell r="A452">
            <v>67021</v>
          </cell>
          <cell r="B452" t="str">
            <v>RECOLOCAÇÃO DE TELHAS DE BARRO COZIDO OU VIDRO - TIPO PAULISTA</v>
          </cell>
          <cell r="C452" t="str">
            <v>M2</v>
          </cell>
          <cell r="D452">
            <v>45.77</v>
          </cell>
        </row>
        <row r="453">
          <cell r="A453">
            <v>67022</v>
          </cell>
          <cell r="B453" t="str">
            <v>RECOLOCAÇÃO DE TELHAS DE BARRO COZIDO - TIPO SUPER-PAULISTA (PLAN)</v>
          </cell>
          <cell r="C453" t="str">
            <v>M2</v>
          </cell>
          <cell r="D453">
            <v>29.39</v>
          </cell>
        </row>
        <row r="454">
          <cell r="A454">
            <v>67025</v>
          </cell>
          <cell r="B454" t="str">
            <v>RECOLOCAÇÃO DE TELHAS DE CRF, CIMENTO AMIANTO, ALUMÍNIO OU PLÁSTICO - ONDULADA COMUM</v>
          </cell>
          <cell r="C454" t="str">
            <v>M2</v>
          </cell>
          <cell r="D454">
            <v>8.39</v>
          </cell>
        </row>
        <row r="455">
          <cell r="A455">
            <v>67028</v>
          </cell>
          <cell r="B455" t="str">
            <v>RECOLOCAÇÃO DE TELHAS ESTRUTURAIS DE CRFS OU CIMENTO AMIANTO - LARGURA ÚTIL=44CM</v>
          </cell>
          <cell r="C455" t="str">
            <v>M2</v>
          </cell>
          <cell r="D455">
            <v>8.4</v>
          </cell>
        </row>
        <row r="456">
          <cell r="A456">
            <v>67029</v>
          </cell>
          <cell r="B456" t="str">
            <v>RECOLOCAÇÃO DE TELHAS ESTRUTURAIS DE CRFS OU CIMENTO AMIANTO - LARGURA ÚTIL=90CM</v>
          </cell>
          <cell r="C456" t="str">
            <v>M2</v>
          </cell>
          <cell r="D456">
            <v>8.35</v>
          </cell>
        </row>
        <row r="457">
          <cell r="A457">
            <v>67040</v>
          </cell>
          <cell r="B457" t="str">
            <v>RECOLOCAÇÃO DE CUMEEIRAS OU ESPIGÕES DE BARRO COZIDO</v>
          </cell>
          <cell r="C457" t="str">
            <v>M</v>
          </cell>
          <cell r="D457">
            <v>13.78</v>
          </cell>
        </row>
        <row r="458">
          <cell r="A458">
            <v>67090</v>
          </cell>
          <cell r="B458" t="str">
            <v>RECOLOCAÇÃO DE CUMEEIRAS OU ESPIGÕES DE MATERIAIS EM GERAL - EXCLUSIVE BARRO COZIDO OU VIDRO</v>
          </cell>
          <cell r="C458" t="str">
            <v>M</v>
          </cell>
          <cell r="D458">
            <v>6.11</v>
          </cell>
        </row>
        <row r="459">
          <cell r="A459">
            <v>68000</v>
          </cell>
          <cell r="B459" t="str">
            <v>SERVIÇOS PARCIAIS</v>
          </cell>
          <cell r="C459" t="str">
            <v>.</v>
          </cell>
          <cell r="D459" t="str">
            <v>.</v>
          </cell>
        </row>
        <row r="460">
          <cell r="A460">
            <v>68001</v>
          </cell>
          <cell r="B460" t="str">
            <v>REVISÃO GERAL DE TELHADOS DE BARRO, INCLUSIVE TOMADA DE GOTEIRA</v>
          </cell>
          <cell r="C460" t="str">
            <v>M2</v>
          </cell>
          <cell r="D460">
            <v>5.0999999999999996</v>
          </cell>
        </row>
        <row r="461">
          <cell r="A461">
            <v>68002</v>
          </cell>
          <cell r="B461" t="str">
            <v>REMANEJAMENTO DE TELHAS DE BARRO COZIDO, INCLUSIVE ESCOVAMENTO</v>
          </cell>
          <cell r="C461" t="str">
            <v>M2</v>
          </cell>
          <cell r="D461">
            <v>19.690000000000001</v>
          </cell>
        </row>
        <row r="462">
          <cell r="A462">
            <v>68003</v>
          </cell>
          <cell r="B462" t="str">
            <v>REVISÃO, ESCOVAÇÃO, INCLUSIVE  TOMADA DE GOTEIRAS DE TELHADOS EM GERAL, EXCLUSIVE PARA TELHAS DE BARRO COZIDO OU VIDRO</v>
          </cell>
          <cell r="C462" t="str">
            <v>M2</v>
          </cell>
          <cell r="D462">
            <v>16.649999999999999</v>
          </cell>
        </row>
        <row r="463">
          <cell r="A463">
            <v>68010</v>
          </cell>
          <cell r="B463" t="str">
            <v>MADEIRAMENTO DE TELHADO, PADRÃO PEROBA - RIPAS 1,5X5CM</v>
          </cell>
          <cell r="C463" t="str">
            <v>M</v>
          </cell>
          <cell r="D463">
            <v>3.36</v>
          </cell>
        </row>
        <row r="464">
          <cell r="A464">
            <v>68012</v>
          </cell>
          <cell r="B464" t="str">
            <v>MADEIRAMENTO DE TELHADO, PADRÃO PEROBA - CAIBROS 5X6CM</v>
          </cell>
          <cell r="C464" t="str">
            <v>M</v>
          </cell>
          <cell r="D464">
            <v>8.65</v>
          </cell>
        </row>
        <row r="465">
          <cell r="A465">
            <v>68016</v>
          </cell>
          <cell r="B465" t="str">
            <v>MADEIRAMENTO DE TELHADO, PADRÃO PEROBA - VIGAS 6X12CM</v>
          </cell>
          <cell r="C465" t="str">
            <v>M</v>
          </cell>
          <cell r="D465">
            <v>18.87</v>
          </cell>
        </row>
        <row r="466">
          <cell r="A466">
            <v>68047</v>
          </cell>
          <cell r="B466" t="str">
            <v>PARAFUSO ROSCA SOBERBA PARA FIXAÇÃO DE TELHAS EM CRFS OU CIMENTO AMIANTO</v>
          </cell>
          <cell r="C466" t="str">
            <v>UN</v>
          </cell>
          <cell r="D466">
            <v>4.13</v>
          </cell>
        </row>
        <row r="467">
          <cell r="A467">
            <v>68049</v>
          </cell>
          <cell r="B467" t="str">
            <v>GANCHO COM ROSCA UMA EXTREMIDADE PARA FIXAÇÃO DE TELHA ESTRUTURAL TRAPEZOIDAL - 90CM</v>
          </cell>
          <cell r="C467" t="str">
            <v>UN</v>
          </cell>
          <cell r="D467">
            <v>4.26</v>
          </cell>
        </row>
        <row r="468">
          <cell r="A468">
            <v>68084</v>
          </cell>
          <cell r="B468" t="str">
            <v>PLACA DE VENTILAÇÃO PARA TELHA ESTRUTURAL TRAPEZOIDAL - 90CM</v>
          </cell>
          <cell r="C468" t="str">
            <v>UN</v>
          </cell>
          <cell r="D468">
            <v>8.2200000000000006</v>
          </cell>
        </row>
        <row r="469">
          <cell r="A469">
            <v>70000</v>
          </cell>
          <cell r="B469" t="str">
            <v>ESQUADRIAS DE MADEIRA</v>
          </cell>
        </row>
        <row r="470">
          <cell r="A470">
            <v>70100</v>
          </cell>
          <cell r="B470" t="str">
            <v>PORTAS DE PASSAGEM</v>
          </cell>
          <cell r="C470" t="str">
            <v>.</v>
          </cell>
          <cell r="D470" t="str">
            <v>.</v>
          </cell>
        </row>
        <row r="471">
          <cell r="A471">
            <v>70101</v>
          </cell>
          <cell r="B471" t="str">
            <v>PM.01 - PORTA LISA ESPECIAL/ SÓLIDA PARA INSTALAÇÕES SANITÁRIAS  - 62X165CM</v>
          </cell>
          <cell r="C471" t="str">
            <v>UN</v>
          </cell>
          <cell r="D471">
            <v>218.86</v>
          </cell>
        </row>
        <row r="472">
          <cell r="A472">
            <v>70102</v>
          </cell>
          <cell r="B472" t="str">
            <v>PM.02 - PORTA LISA COMUM/ ENCABEÇADA, REVESTIDA COM LAMINADO MELAMÍNICO  (PARA INSTALAÇÃO SANITÁRIA) - 62X165CM</v>
          </cell>
          <cell r="C472" t="str">
            <v>UN</v>
          </cell>
          <cell r="D472">
            <v>254.04</v>
          </cell>
        </row>
        <row r="473">
          <cell r="A473">
            <v>70103</v>
          </cell>
          <cell r="B473" t="str">
            <v>PM.03 - PORTA LISA ESPECIAL/ SÓLIDA PARA BOX, PARA PORTADORES DE DEFICIÊNCIA FÍSICA - 82X170CM</v>
          </cell>
          <cell r="C473" t="str">
            <v>UN</v>
          </cell>
          <cell r="D473">
            <v>385.24</v>
          </cell>
        </row>
        <row r="474">
          <cell r="A474">
            <v>70104</v>
          </cell>
          <cell r="B474" t="str">
            <v>PM.04 - PORTA LISA ESPECIAL/ SÓLIDA PARA PORTADORES DE DEFICIÊNCIA FÍSICA - 82X210CM</v>
          </cell>
          <cell r="C474" t="str">
            <v>UN</v>
          </cell>
          <cell r="D474">
            <v>386.5</v>
          </cell>
        </row>
        <row r="475">
          <cell r="A475">
            <v>70105</v>
          </cell>
          <cell r="B475" t="str">
            <v>PM.05 - PORTA LISA ESPECIAL/ SÓLIDA - 62X210CM</v>
          </cell>
          <cell r="C475" t="str">
            <v>UN</v>
          </cell>
          <cell r="D475">
            <v>230.21</v>
          </cell>
        </row>
        <row r="476">
          <cell r="A476">
            <v>70106</v>
          </cell>
          <cell r="B476" t="str">
            <v>PM.06 - PORTA LISA ESPECIAL/ SÓLIDA - 72X210CM</v>
          </cell>
          <cell r="C476" t="str">
            <v>UN</v>
          </cell>
          <cell r="D476">
            <v>231.61</v>
          </cell>
        </row>
        <row r="477">
          <cell r="A477">
            <v>70107</v>
          </cell>
          <cell r="B477" t="str">
            <v>PM.07 - PORTA LISA ESPECIAL/ SÓLIDA - 82X210CM</v>
          </cell>
          <cell r="C477" t="str">
            <v>UN</v>
          </cell>
          <cell r="D477">
            <v>234.48</v>
          </cell>
        </row>
        <row r="478">
          <cell r="A478">
            <v>70108</v>
          </cell>
          <cell r="B478" t="str">
            <v>PM.08 - PORTA LISA ESPECIAL/ SÓLIDA - 92X210CM</v>
          </cell>
          <cell r="C478" t="str">
            <v>UN</v>
          </cell>
          <cell r="D478">
            <v>255.25</v>
          </cell>
        </row>
        <row r="479">
          <cell r="A479">
            <v>70109</v>
          </cell>
          <cell r="B479" t="str">
            <v>PM.09 - PORTA LISA ESPECIAL/ SÓLIDA - 102X210CM</v>
          </cell>
          <cell r="C479" t="str">
            <v>UN</v>
          </cell>
          <cell r="D479">
            <v>289.56</v>
          </cell>
        </row>
        <row r="480">
          <cell r="A480">
            <v>70110</v>
          </cell>
          <cell r="B480" t="str">
            <v>PM.10 - PORTA LISA COMUM/ ENCABEÇADA - 62X210CM</v>
          </cell>
          <cell r="C480" t="str">
            <v>UN</v>
          </cell>
          <cell r="D480">
            <v>170.71</v>
          </cell>
        </row>
        <row r="481">
          <cell r="A481">
            <v>70111</v>
          </cell>
          <cell r="B481" t="str">
            <v>PM.11 - PORTA LISA COMUM/ ENCABEÇADA - 72X210CM</v>
          </cell>
          <cell r="C481" t="str">
            <v>UN</v>
          </cell>
          <cell r="D481">
            <v>170.8</v>
          </cell>
        </row>
        <row r="482">
          <cell r="A482">
            <v>70112</v>
          </cell>
          <cell r="B482" t="str">
            <v>PM.12 - PORTA LISA COMUM/ ENCABEÇADA - 82X210CM</v>
          </cell>
          <cell r="C482" t="str">
            <v>UN</v>
          </cell>
          <cell r="D482">
            <v>170.9</v>
          </cell>
        </row>
        <row r="483">
          <cell r="A483">
            <v>70113</v>
          </cell>
          <cell r="B483" t="str">
            <v>PM.13 - PORTA LISA COMUM/ ENCABEÇADA - 92X210CM</v>
          </cell>
          <cell r="C483" t="str">
            <v>UN</v>
          </cell>
          <cell r="D483">
            <v>181.87</v>
          </cell>
        </row>
        <row r="484">
          <cell r="A484">
            <v>70114</v>
          </cell>
          <cell r="B484" t="str">
            <v>PM.14 - PORTA LISA COMUM/ ENCABEÇADA - 102X210CM</v>
          </cell>
          <cell r="C484" t="str">
            <v>UN</v>
          </cell>
          <cell r="D484">
            <v>209.34</v>
          </cell>
        </row>
        <row r="485">
          <cell r="A485">
            <v>70115</v>
          </cell>
          <cell r="B485" t="str">
            <v>PM.15 - PORTA LISA COMUM/ ENCABEÇADA REVESTIDA COM LAMINADO MELAMÍNICO - 62X210CM</v>
          </cell>
          <cell r="C485" t="str">
            <v>UN</v>
          </cell>
          <cell r="D485">
            <v>284.5</v>
          </cell>
        </row>
        <row r="486">
          <cell r="A486">
            <v>70116</v>
          </cell>
          <cell r="B486" t="str">
            <v>PM.16 - PORTA LISA COMUM/ ENCABEÇADA REVESTIDA COM LAMINADO MELAMÍNICO - 72X210CM</v>
          </cell>
          <cell r="C486" t="str">
            <v>UN</v>
          </cell>
          <cell r="D486">
            <v>294.60000000000002</v>
          </cell>
        </row>
        <row r="487">
          <cell r="A487">
            <v>70117</v>
          </cell>
          <cell r="B487" t="str">
            <v>PM.17 - PORTA LISA COMUM/ ENCABEÇADA REVESTIDA COM LAMINADO MELAMÍNICO - 82X210CM</v>
          </cell>
          <cell r="C487" t="str">
            <v>UN</v>
          </cell>
          <cell r="D487">
            <v>304.70999999999998</v>
          </cell>
        </row>
        <row r="488">
          <cell r="A488">
            <v>70118</v>
          </cell>
          <cell r="B488" t="str">
            <v>PM.18 - PORTA LISA COMUM/ ENCABEÇADA REVESTIDA COM LAMINADO MELAMÍNICO - 92X210CM</v>
          </cell>
          <cell r="C488" t="str">
            <v>UN</v>
          </cell>
          <cell r="D488">
            <v>333.19</v>
          </cell>
        </row>
        <row r="489">
          <cell r="A489">
            <v>70119</v>
          </cell>
          <cell r="B489" t="str">
            <v>PM.19 - PORTA LISA COMUM/ ENCABEÇADA REVESTIDA COM LAMINADO MELAMÍNICO - 102X210CM</v>
          </cell>
          <cell r="C489" t="str">
            <v>UN</v>
          </cell>
          <cell r="D489">
            <v>370.67</v>
          </cell>
        </row>
        <row r="490">
          <cell r="A490">
            <v>70130</v>
          </cell>
          <cell r="B490" t="str">
            <v>PM.30 - PORTA MACIÇA TIPO MEXICANA - 62X210CM</v>
          </cell>
          <cell r="C490" t="str">
            <v>UN</v>
          </cell>
          <cell r="D490">
            <v>459.44</v>
          </cell>
        </row>
        <row r="491">
          <cell r="A491">
            <v>70131</v>
          </cell>
          <cell r="B491" t="str">
            <v>PM.31 - PORTA MACIÇA TIPO MEXICANA - 72X210CM</v>
          </cell>
          <cell r="C491" t="str">
            <v>UN</v>
          </cell>
          <cell r="D491">
            <v>524.12</v>
          </cell>
        </row>
        <row r="492">
          <cell r="A492">
            <v>70132</v>
          </cell>
          <cell r="B492" t="str">
            <v>PM.32 - PORTA MACIÇA TIPO MEXICANA - 82X210CM</v>
          </cell>
          <cell r="C492" t="str">
            <v>UN</v>
          </cell>
          <cell r="D492">
            <v>538.66</v>
          </cell>
        </row>
        <row r="493">
          <cell r="A493">
            <v>70133</v>
          </cell>
          <cell r="B493" t="str">
            <v>PM.33 - PORTA MACIÇA TIPO MEXICANA - 92X210CM</v>
          </cell>
          <cell r="C493" t="str">
            <v>UN</v>
          </cell>
          <cell r="D493">
            <v>593.82000000000005</v>
          </cell>
        </row>
        <row r="494">
          <cell r="A494">
            <v>70134</v>
          </cell>
          <cell r="B494" t="str">
            <v>PM.34 - PORTA MACIÇA TIPO MEXICANA - 102X210CM</v>
          </cell>
          <cell r="C494" t="str">
            <v>UN</v>
          </cell>
          <cell r="D494">
            <v>677.64</v>
          </cell>
        </row>
        <row r="495">
          <cell r="A495">
            <v>70137</v>
          </cell>
          <cell r="B495" t="str">
            <v>PM.37 - PORTA VENEZIANA - 82X210CM</v>
          </cell>
          <cell r="C495" t="str">
            <v>UN</v>
          </cell>
          <cell r="D495">
            <v>347.63</v>
          </cell>
        </row>
        <row r="496">
          <cell r="A496">
            <v>70138</v>
          </cell>
          <cell r="B496" t="str">
            <v>PM.38 - PORTA VENEZIANA - 92X210CM</v>
          </cell>
          <cell r="C496" t="str">
            <v>UN</v>
          </cell>
          <cell r="D496">
            <v>372.65</v>
          </cell>
        </row>
        <row r="497">
          <cell r="A497">
            <v>70139</v>
          </cell>
          <cell r="B497" t="str">
            <v>PM.39 - PORTA DE MADEIRA LISA COMUM/ ENCABEÇADA DE CORRER, 2 FOLHAS, TRILHO DE ALUMÍNIO</v>
          </cell>
          <cell r="C497" t="str">
            <v>M2</v>
          </cell>
          <cell r="D497">
            <v>187.21</v>
          </cell>
        </row>
        <row r="498">
          <cell r="A498">
            <v>70145</v>
          </cell>
          <cell r="B498" t="str">
            <v>PM.45 - PORTA DE MADEIRA LISA COMUM/ ENCABEÇADA, 2 FOLHAS - 124X210CM</v>
          </cell>
          <cell r="C498" t="str">
            <v>UN</v>
          </cell>
          <cell r="D498">
            <v>346.41</v>
          </cell>
        </row>
        <row r="499">
          <cell r="A499">
            <v>70146</v>
          </cell>
          <cell r="B499" t="str">
            <v>PM.46 - PORTA DE MADEIRA LISA COMUM/ ENCABEÇADA - 2 FOLHAS - 144X210CM</v>
          </cell>
          <cell r="C499" t="str">
            <v>UN</v>
          </cell>
          <cell r="D499">
            <v>346.59</v>
          </cell>
        </row>
        <row r="500">
          <cell r="A500">
            <v>70147</v>
          </cell>
          <cell r="B500" t="str">
            <v>PM.47 - PORTA DE MADEIRA LISA COMUM/ ENCABEÇADA - 2 FOLHAS - 164X210CM</v>
          </cell>
          <cell r="C500" t="str">
            <v>UN</v>
          </cell>
          <cell r="D500">
            <v>346.79</v>
          </cell>
        </row>
        <row r="501">
          <cell r="A501">
            <v>70148</v>
          </cell>
          <cell r="B501" t="str">
            <v>PM.48 - PORTA DE MADEIRA LISA COMUM/ ENCABEÇADA, 2 FOLHAS - 184X210CM</v>
          </cell>
          <cell r="C501" t="str">
            <v>UN</v>
          </cell>
          <cell r="D501">
            <v>368.74</v>
          </cell>
        </row>
        <row r="502">
          <cell r="A502">
            <v>70149</v>
          </cell>
          <cell r="B502" t="str">
            <v>PM.49 - PORTA DE MADEIRA LISA COMUM/ ENCABEÇADA, 2 FOLHAS - 204X210CM</v>
          </cell>
          <cell r="C502" t="str">
            <v>UN</v>
          </cell>
          <cell r="D502">
            <v>423.67</v>
          </cell>
        </row>
        <row r="503">
          <cell r="A503">
            <v>70150</v>
          </cell>
          <cell r="B503" t="str">
            <v>EM.01 - BATENTE DE MADEIRA (14CM) - PARA PORTA DE 1 FOLHA, SEM BANDEIRA</v>
          </cell>
          <cell r="C503" t="str">
            <v>JG</v>
          </cell>
          <cell r="D503">
            <v>229.15</v>
          </cell>
        </row>
        <row r="504">
          <cell r="A504">
            <v>70151</v>
          </cell>
          <cell r="B504" t="str">
            <v>EM.01 - BATENTE DE MADEIRA (14CM) - PARA PORTA DE 2 FOLHAS, SEM BANDEIRA</v>
          </cell>
          <cell r="C504" t="str">
            <v>JG</v>
          </cell>
          <cell r="D504">
            <v>313.39</v>
          </cell>
        </row>
        <row r="505">
          <cell r="A505">
            <v>70152</v>
          </cell>
          <cell r="B505" t="str">
            <v>EM.01 - BATENTE DE MADEIRA (14CM) - PARA PORTA COM BANDEIRA</v>
          </cell>
          <cell r="C505" t="str">
            <v>JG</v>
          </cell>
          <cell r="D505">
            <v>327.29000000000002</v>
          </cell>
        </row>
        <row r="506">
          <cell r="A506">
            <v>70153</v>
          </cell>
          <cell r="B506" t="str">
            <v>EM.01 - BATENTE DE MADEIRA (14CM) - PARA INSTALAÇÕES SANITÁRIAS</v>
          </cell>
          <cell r="C506" t="str">
            <v>JG</v>
          </cell>
          <cell r="D506">
            <v>231.54</v>
          </cell>
        </row>
        <row r="507">
          <cell r="A507">
            <v>70154</v>
          </cell>
          <cell r="B507" t="str">
            <v>EM.02 - BATENTE DE MADEIRA (25CM) - PARA PORTA DE 1 FOLHA, SEM BANDEIRA</v>
          </cell>
          <cell r="C507" t="str">
            <v>JG</v>
          </cell>
          <cell r="D507">
            <v>246.68</v>
          </cell>
        </row>
        <row r="508">
          <cell r="A508">
            <v>70155</v>
          </cell>
          <cell r="B508" t="str">
            <v>EM.02 - BATENTE DE MADEIRA (25CM) - PARA PORTA DE 2 FOLHAS, SEM BANDEIRA</v>
          </cell>
          <cell r="C508" t="str">
            <v>JG</v>
          </cell>
          <cell r="D508">
            <v>333.05</v>
          </cell>
        </row>
        <row r="509">
          <cell r="A509">
            <v>70156</v>
          </cell>
          <cell r="B509" t="str">
            <v>EM.02 - BATENTE DE MADEIRA (25CM) - PARA PORTA COM BANDEIRA</v>
          </cell>
          <cell r="C509" t="str">
            <v>JG</v>
          </cell>
          <cell r="D509">
            <v>555.16</v>
          </cell>
        </row>
        <row r="510">
          <cell r="A510">
            <v>70157</v>
          </cell>
          <cell r="B510" t="str">
            <v>EM.03 - BATENTE DE MADEIRA (9,5CM) - PARA PORTA EM DIVISÓRIA DV.01</v>
          </cell>
          <cell r="C510" t="str">
            <v>M</v>
          </cell>
          <cell r="D510">
            <v>30.23</v>
          </cell>
        </row>
        <row r="511">
          <cell r="A511">
            <v>70160</v>
          </cell>
          <cell r="B511" t="str">
            <v>PM.02A - PORTA LISA REVESTIDA - PARA INSTALAÇÃO SANITÁRIA INFANTIL - 62 X 100CM</v>
          </cell>
          <cell r="C511" t="str">
            <v>UN</v>
          </cell>
          <cell r="D511">
            <v>237.7</v>
          </cell>
        </row>
        <row r="512">
          <cell r="A512">
            <v>70170</v>
          </cell>
          <cell r="B512" t="str">
            <v>EM.16 - BANDEIRA FIXA PARA PORTAS DE PASSAGEM - FOLHA LISA - 35MM</v>
          </cell>
          <cell r="C512" t="str">
            <v>M2</v>
          </cell>
          <cell r="D512">
            <v>197.06</v>
          </cell>
        </row>
        <row r="513">
          <cell r="A513">
            <v>70175</v>
          </cell>
          <cell r="B513" t="str">
            <v>EM.21 - VISOR FIXO COM VIDRO E REQUADRO DE MADEIRA PARA PORTA</v>
          </cell>
          <cell r="C513" t="str">
            <v>UN</v>
          </cell>
          <cell r="D513">
            <v>111.95</v>
          </cell>
        </row>
        <row r="514">
          <cell r="A514">
            <v>70180</v>
          </cell>
          <cell r="B514" t="str">
            <v>EM.26 - FAIXA BATE MACA EM LAMINADO  MELAMÍNICO PARA PORTA DE MADEIRA</v>
          </cell>
          <cell r="C514" t="str">
            <v>M2</v>
          </cell>
          <cell r="D514">
            <v>51.46</v>
          </cell>
        </row>
        <row r="515">
          <cell r="A515">
            <v>70200</v>
          </cell>
          <cell r="B515" t="str">
            <v>FERRAGENS E COMPLEMENTOS METÁLICOS</v>
          </cell>
          <cell r="C515" t="str">
            <v>.</v>
          </cell>
          <cell r="D515" t="str">
            <v>.</v>
          </cell>
        </row>
        <row r="516">
          <cell r="A516">
            <v>70202</v>
          </cell>
          <cell r="B516" t="str">
            <v>CONJUNTO DE FECHADURA DE CILINDRO, 55MM, TRÁFEGO INTENSO, MAÇANETA EM ZAMAC, GUARNIÇÕES EM AÇO, ACABAMENTO CROMADO - PARA PORTA INTERNA OU EXTERNA</v>
          </cell>
          <cell r="C516" t="str">
            <v>UN</v>
          </cell>
          <cell r="D516">
            <v>160.4</v>
          </cell>
        </row>
        <row r="517">
          <cell r="A517">
            <v>70208</v>
          </cell>
          <cell r="B517" t="str">
            <v>CONJUNTO DE FECHADURA DE CILINDRO, CAIXA RASA (22MM) - PORTA COM MONTANTE ESTREITO</v>
          </cell>
          <cell r="C517" t="str">
            <v>UN</v>
          </cell>
          <cell r="D517">
            <v>115.41</v>
          </cell>
        </row>
        <row r="518">
          <cell r="A518">
            <v>70210</v>
          </cell>
          <cell r="B518" t="str">
            <v>CONJUNTO DE FECHADURA DE CILINDRO, SÓ LINGUETA (55MM) - TRÁFEGO INTENSO - PORTA DE ABRIR</v>
          </cell>
          <cell r="C518" t="str">
            <v>UN</v>
          </cell>
          <cell r="D518">
            <v>123.43</v>
          </cell>
        </row>
        <row r="519">
          <cell r="A519">
            <v>70212</v>
          </cell>
          <cell r="B519" t="str">
            <v>CONJUNTO DE FECHADURA DE CILINDRO, BICO DE PAPAGAIO (22MM) - PORTA DE CORRER</v>
          </cell>
          <cell r="C519" t="str">
            <v>UN</v>
          </cell>
          <cell r="D519">
            <v>123.27</v>
          </cell>
        </row>
        <row r="520">
          <cell r="A520">
            <v>70216</v>
          </cell>
          <cell r="B520" t="str">
            <v>FECHADURA TIPO GORGE (55MM) - TRÁFEGO INTENSO,  MAÇANETA EM ZEMAC, GUARNIÇÕES EM AÇO, ACABAMENTO CROMADO BRILHANTE</v>
          </cell>
          <cell r="C520" t="str">
            <v>UN</v>
          </cell>
          <cell r="D520">
            <v>121.72</v>
          </cell>
        </row>
        <row r="521">
          <cell r="A521">
            <v>70219</v>
          </cell>
          <cell r="B521" t="str">
            <v>FECHADURA TIPO GORGE, SÓ LINGUETA, 55MM, TRÁFEGO INTENSO</v>
          </cell>
          <cell r="C521" t="str">
            <v>UN</v>
          </cell>
          <cell r="D521">
            <v>73.77</v>
          </cell>
        </row>
        <row r="522">
          <cell r="A522">
            <v>70228</v>
          </cell>
          <cell r="B522" t="str">
            <v>FECHADURA TIPO SÓ TRINCO (45MM) - TRÁFEGO INTENSO, MAÇANETA EM ZAMAC, GUARNIÇÕES EM AÇO, ACABAMENTO CROMADO BRILHANTE - PORTA DE ABRIR</v>
          </cell>
          <cell r="C522" t="str">
            <v>UN</v>
          </cell>
          <cell r="D522">
            <v>120.07</v>
          </cell>
        </row>
        <row r="523">
          <cell r="A523">
            <v>70231</v>
          </cell>
          <cell r="B523" t="str">
            <v>FECHADURA TIPO TRANQUETA E TRINCO (55MM) - TRÁFEGO INTENSO, MAÇANETA EM ZAMAC, GUARNIÇÕES EM AÇO, ACABAMENTO CROMADO BRILHANTE - PORTA DE SANITÁRIO</v>
          </cell>
          <cell r="C523" t="str">
            <v>UN</v>
          </cell>
          <cell r="D523">
            <v>115.81</v>
          </cell>
        </row>
        <row r="524">
          <cell r="A524">
            <v>70233</v>
          </cell>
          <cell r="B524" t="str">
            <v>FECHADURA TIPO TRANQUETA (45MM) - PORTA INTERNA DE INSTALAÇÕES SANITÁRIAS</v>
          </cell>
          <cell r="C524" t="str">
            <v>UN</v>
          </cell>
          <cell r="D524">
            <v>91.1</v>
          </cell>
        </row>
        <row r="525">
          <cell r="A525">
            <v>70240</v>
          </cell>
          <cell r="B525" t="str">
            <v>CONJUNTO DE FECHADURA TIPO TETRA - SOMENTE TRANCA</v>
          </cell>
          <cell r="C525" t="str">
            <v>CJ</v>
          </cell>
          <cell r="D525">
            <v>68.150000000000006</v>
          </cell>
        </row>
        <row r="526">
          <cell r="A526">
            <v>70250</v>
          </cell>
          <cell r="B526" t="str">
            <v>TARGETA DE SOBREPOR,TIPO "LIVRE-OCUPADO"- 60X65MM</v>
          </cell>
          <cell r="C526" t="str">
            <v>UN</v>
          </cell>
          <cell r="D526">
            <v>65.510000000000005</v>
          </cell>
        </row>
        <row r="527">
          <cell r="A527">
            <v>70251</v>
          </cell>
          <cell r="B527" t="str">
            <v>FECHO DE EMBUTIR, TRAVA ACIONADA POR ALAVANCA, 3/4"X400MM - PORTA 2 FOLHAS</v>
          </cell>
          <cell r="C527" t="str">
            <v>UN</v>
          </cell>
          <cell r="D527">
            <v>117.94</v>
          </cell>
        </row>
        <row r="528">
          <cell r="A528">
            <v>70252</v>
          </cell>
          <cell r="B528" t="str">
            <v>FECHO DE EMBUTIR,TRAVA ACIONADA POR ALAVANCA, 3/4"X200MM - PORTA 2 FOLHAS</v>
          </cell>
          <cell r="C528" t="str">
            <v>UN</v>
          </cell>
          <cell r="D528">
            <v>70.61</v>
          </cell>
        </row>
        <row r="529">
          <cell r="A529">
            <v>70264</v>
          </cell>
          <cell r="B529" t="str">
            <v>MOLA FECHA-PORTA,TIPO LEVE (AMORTECEDOR HIDRÁULICO)</v>
          </cell>
          <cell r="C529" t="str">
            <v>UN</v>
          </cell>
          <cell r="D529">
            <v>122.07</v>
          </cell>
        </row>
        <row r="530">
          <cell r="A530">
            <v>70265</v>
          </cell>
          <cell r="B530" t="str">
            <v>MOLA FECHA-PORTA,TIPO PESADO</v>
          </cell>
          <cell r="C530" t="str">
            <v>UN</v>
          </cell>
          <cell r="D530">
            <v>143</v>
          </cell>
        </row>
        <row r="531">
          <cell r="A531">
            <v>70266</v>
          </cell>
          <cell r="B531" t="str">
            <v>MOLA VAI-E-VEM, DE TOPO</v>
          </cell>
          <cell r="C531" t="str">
            <v>UN</v>
          </cell>
          <cell r="D531">
            <v>228.38</v>
          </cell>
        </row>
        <row r="532">
          <cell r="A532">
            <v>70273</v>
          </cell>
          <cell r="B532" t="str">
            <v>CADEADO DE LATÃO (COM CILINDRO E TRAVA DUPLA) - 35MM PESO MÍNIMO 140G</v>
          </cell>
          <cell r="C532" t="str">
            <v>UN</v>
          </cell>
          <cell r="D532">
            <v>14.02</v>
          </cell>
        </row>
        <row r="533">
          <cell r="A533">
            <v>70280</v>
          </cell>
          <cell r="B533" t="str">
            <v>PORTA-CADEADO DE FERRO PINTADO - 63MM PESO MÍNIMO 25G</v>
          </cell>
          <cell r="C533" t="str">
            <v>UN</v>
          </cell>
          <cell r="D533">
            <v>5.64</v>
          </cell>
        </row>
        <row r="534">
          <cell r="A534">
            <v>70281</v>
          </cell>
          <cell r="B534" t="str">
            <v>PORTA-CADEADO DE FERRO PINTADO - 89MM PESO MÍNIMO 115G</v>
          </cell>
          <cell r="C534" t="str">
            <v>UN</v>
          </cell>
          <cell r="D534">
            <v>7.97</v>
          </cell>
        </row>
        <row r="535">
          <cell r="A535">
            <v>70290</v>
          </cell>
          <cell r="B535" t="str">
            <v>BARRA ANTI-PÂNICO PARA  PORTA 1 FOLHA - COLOCADA</v>
          </cell>
          <cell r="C535" t="str">
            <v>UN</v>
          </cell>
          <cell r="D535">
            <v>518.94000000000005</v>
          </cell>
        </row>
        <row r="536">
          <cell r="A536">
            <v>70295</v>
          </cell>
          <cell r="B536" t="str">
            <v>RESPIRO PARA ARMÁRIO EM LATÃO CROMADO - DIÂMETRO 10CM</v>
          </cell>
          <cell r="C536" t="str">
            <v>UN</v>
          </cell>
          <cell r="D536">
            <v>31.09</v>
          </cell>
        </row>
        <row r="537">
          <cell r="A537">
            <v>70300</v>
          </cell>
          <cell r="B537" t="str">
            <v>PORTAS COM REVESTIMENTO</v>
          </cell>
          <cell r="C537" t="str">
            <v>.</v>
          </cell>
          <cell r="D537" t="str">
            <v>.</v>
          </cell>
        </row>
        <row r="538">
          <cell r="A538">
            <v>70301</v>
          </cell>
          <cell r="B538" t="str">
            <v>PM.50 - PORTA DE MADEIRA LISA COMUM/ ENCABEÇADA, REVESTIDA COM LAMINADO MELAMÍNICO - 2 FOLHAS 124X210CM</v>
          </cell>
          <cell r="C538" t="str">
            <v>UN</v>
          </cell>
          <cell r="D538">
            <v>554.52</v>
          </cell>
        </row>
        <row r="539">
          <cell r="A539">
            <v>70302</v>
          </cell>
          <cell r="B539" t="str">
            <v>PM.51 - PORTA DE MADEIRA LISA COMUM/ ENCABEÇADA, REVESTIDA COM LAMINADO MELAMÍNICO - 2 FOLHAS 144X210CM</v>
          </cell>
          <cell r="C539" t="str">
            <v>UN</v>
          </cell>
          <cell r="D539">
            <v>577.23</v>
          </cell>
        </row>
        <row r="540">
          <cell r="A540">
            <v>70303</v>
          </cell>
          <cell r="B540" t="str">
            <v>PM.52 - PORTA DE MADEIRA LISA COMUM/ ENCABEÇADA, REVESTIDA COM LAMINADO MELAMÍNICO - 2 FOLHAS 164X210CM</v>
          </cell>
          <cell r="C540" t="str">
            <v>UN</v>
          </cell>
          <cell r="D540">
            <v>599.29999999999995</v>
          </cell>
        </row>
        <row r="541">
          <cell r="A541">
            <v>70304</v>
          </cell>
          <cell r="B541" t="str">
            <v>PM.53 - PORTA DE MADEIRA LISA COMUM/ ENCABEÇADA, REVESTIDA COM LAMINADO MELAMÍNICO - 2 FOLHAS 184X210CM</v>
          </cell>
          <cell r="C541" t="str">
            <v>UN</v>
          </cell>
          <cell r="D541">
            <v>642.83000000000004</v>
          </cell>
        </row>
        <row r="542">
          <cell r="A542">
            <v>70305</v>
          </cell>
          <cell r="B542" t="str">
            <v>PM.54 - PORTA DE MADEIRA LISA COMUM/ ENCABEÇADA, REVESTIDA COM LAMINADO MELAMÍNICO - 2 FOLHAS 204X210CM</v>
          </cell>
          <cell r="C542" t="str">
            <v>UN</v>
          </cell>
          <cell r="D542">
            <v>719.45</v>
          </cell>
        </row>
        <row r="543">
          <cell r="A543">
            <v>70322</v>
          </cell>
          <cell r="B543" t="str">
            <v>PM.57 - PORTA GUICHÊ EM MADEIRA LISA ESPECIAL/ SÓLIDA - 82X210CM - REVESTIDA COM LAMINADO  MELAMÍNICO</v>
          </cell>
          <cell r="C543" t="str">
            <v>UN</v>
          </cell>
          <cell r="D543">
            <v>487.66</v>
          </cell>
        </row>
        <row r="544">
          <cell r="A544">
            <v>70900</v>
          </cell>
          <cell r="B544" t="str">
            <v>ARMÁRIOS</v>
          </cell>
          <cell r="C544" t="str">
            <v>.</v>
          </cell>
          <cell r="D544" t="str">
            <v>.</v>
          </cell>
        </row>
        <row r="545">
          <cell r="A545">
            <v>70910</v>
          </cell>
          <cell r="B545" t="str">
            <v>ARMÁRIO SEM PORTAS, REVESTIMENTO EXTERNO E INTERNO EM LAMINADO MELAMÍNICO</v>
          </cell>
          <cell r="C545" t="str">
            <v>M2</v>
          </cell>
          <cell r="D545">
            <v>547.62</v>
          </cell>
        </row>
        <row r="546">
          <cell r="A546">
            <v>70912</v>
          </cell>
          <cell r="B546" t="str">
            <v>ARMÁRIO COM PORTAS, SEM REVESTIMENTO</v>
          </cell>
          <cell r="C546" t="str">
            <v>M2</v>
          </cell>
          <cell r="D546">
            <v>242.59</v>
          </cell>
        </row>
        <row r="547">
          <cell r="A547">
            <v>70914</v>
          </cell>
          <cell r="B547" t="str">
            <v>ARMÁRIO COM PORTAS, REVESTIMENTO EXTERNO E INTERNO EM LAMINADO MELAMÍNICO</v>
          </cell>
          <cell r="C547" t="str">
            <v>M2</v>
          </cell>
          <cell r="D547">
            <v>728.58</v>
          </cell>
        </row>
        <row r="548">
          <cell r="A548">
            <v>70918</v>
          </cell>
          <cell r="B548" t="str">
            <v>PORTAS PARA ARMÁRIO SEM REVESTIMENTO</v>
          </cell>
          <cell r="C548" t="str">
            <v>M2</v>
          </cell>
          <cell r="D548">
            <v>57.58</v>
          </cell>
        </row>
        <row r="549">
          <cell r="A549">
            <v>70919</v>
          </cell>
          <cell r="B549" t="str">
            <v>PORTAS PARA ARMÁRIO COM REVESTIMENTO EXTERNO EM LAMINADO MELAMÍNICO</v>
          </cell>
          <cell r="C549" t="str">
            <v>M2</v>
          </cell>
          <cell r="D549">
            <v>120.48</v>
          </cell>
        </row>
        <row r="550">
          <cell r="A550">
            <v>70920</v>
          </cell>
          <cell r="B550" t="str">
            <v>PORTAS PARA ARMÁRIO COM REVESTIMENTO EXTERNO E INTERNO EM LAMINADO MELAMÍNICO</v>
          </cell>
          <cell r="C550" t="str">
            <v>M2</v>
          </cell>
          <cell r="D550">
            <v>180.96</v>
          </cell>
        </row>
        <row r="551">
          <cell r="A551">
            <v>70925</v>
          </cell>
          <cell r="B551" t="str">
            <v>PRATELEIRA PARA ARMÁRIO SEM REVESTIMENTO</v>
          </cell>
          <cell r="C551" t="str">
            <v>M2</v>
          </cell>
          <cell r="D551">
            <v>50.68</v>
          </cell>
        </row>
        <row r="552">
          <cell r="A552">
            <v>70926</v>
          </cell>
          <cell r="B552" t="str">
            <v>PRATELEIRA PARA ARMÁRIO, REVESTIDA EM 1 FACE EM LAMINADO MELAMÍNICO</v>
          </cell>
          <cell r="C552" t="str">
            <v>M2</v>
          </cell>
          <cell r="D552">
            <v>113.58</v>
          </cell>
        </row>
        <row r="553">
          <cell r="A553">
            <v>70927</v>
          </cell>
          <cell r="B553" t="str">
            <v>PRATELEIRA PARA ARMÁRIO, REVESTIDA EM 2 FACES, EM LAMINADO MELAMÍNICO</v>
          </cell>
          <cell r="C553" t="str">
            <v>M2</v>
          </cell>
          <cell r="D553">
            <v>174.06</v>
          </cell>
        </row>
        <row r="554">
          <cell r="A554">
            <v>70930</v>
          </cell>
          <cell r="B554" t="str">
            <v>GAVETA PARA ARMÁRIO SEM REVESTIMENTO</v>
          </cell>
          <cell r="C554" t="str">
            <v>UN</v>
          </cell>
          <cell r="D554">
            <v>26.1</v>
          </cell>
        </row>
        <row r="555">
          <cell r="A555">
            <v>70931</v>
          </cell>
          <cell r="B555" t="str">
            <v>GAVETA PARA ARMÁRIO,REVESTIMENTO EXTERNO EM LAMINADO MELAMÍNICO</v>
          </cell>
          <cell r="C555" t="str">
            <v>UN</v>
          </cell>
          <cell r="D555">
            <v>46.19</v>
          </cell>
        </row>
        <row r="556">
          <cell r="A556">
            <v>70932</v>
          </cell>
          <cell r="B556" t="str">
            <v>GAVETA PARA ARMÁRIO, REVESTIMENTO EXTERNO E INTERNO EM LAMINADO MELAMÍNICO</v>
          </cell>
          <cell r="C556" t="str">
            <v>UN</v>
          </cell>
          <cell r="D556">
            <v>81.87</v>
          </cell>
        </row>
        <row r="557">
          <cell r="A557">
            <v>71000</v>
          </cell>
          <cell r="B557" t="str">
            <v>ARMÁRIOS</v>
          </cell>
          <cell r="C557" t="str">
            <v>.</v>
          </cell>
          <cell r="D557" t="str">
            <v>.</v>
          </cell>
        </row>
        <row r="558">
          <cell r="A558">
            <v>71013</v>
          </cell>
          <cell r="B558" t="str">
            <v>MM.13 -  ARMÁRIO PARA CUMBUCAS</v>
          </cell>
          <cell r="C558" t="str">
            <v>UN</v>
          </cell>
          <cell r="D558">
            <v>983.35</v>
          </cell>
        </row>
        <row r="559">
          <cell r="A559">
            <v>71014</v>
          </cell>
          <cell r="B559" t="str">
            <v>MM.14 -  ARMÁRIO PARA CANECAS</v>
          </cell>
          <cell r="C559" t="str">
            <v>UN</v>
          </cell>
          <cell r="D559">
            <v>948.2</v>
          </cell>
        </row>
        <row r="560">
          <cell r="A560">
            <v>71015</v>
          </cell>
          <cell r="B560" t="str">
            <v>MM.15 -  ARMÁRIO PARA PRATOS</v>
          </cell>
          <cell r="C560" t="str">
            <v>UN</v>
          </cell>
          <cell r="D560">
            <v>1043.72</v>
          </cell>
        </row>
        <row r="561">
          <cell r="A561">
            <v>71018</v>
          </cell>
          <cell r="B561" t="str">
            <v>MM.18 - GUICHÊ</v>
          </cell>
          <cell r="C561" t="str">
            <v>UN</v>
          </cell>
          <cell r="D561">
            <v>503.48</v>
          </cell>
        </row>
        <row r="562">
          <cell r="A562">
            <v>71020</v>
          </cell>
          <cell r="B562" t="str">
            <v>MM.20 - CABIDE DE MADEIRA PARA SACOLAS</v>
          </cell>
          <cell r="C562" t="str">
            <v>M</v>
          </cell>
          <cell r="D562">
            <v>197.48</v>
          </cell>
        </row>
        <row r="563">
          <cell r="A563">
            <v>72010</v>
          </cell>
          <cell r="B563" t="str">
            <v>PEITORIL DE MADEIRA</v>
          </cell>
          <cell r="C563" t="str">
            <v>M</v>
          </cell>
          <cell r="D563">
            <v>108.29</v>
          </cell>
        </row>
        <row r="564">
          <cell r="A564">
            <v>76000</v>
          </cell>
          <cell r="B564" t="str">
            <v>RETIRADAS</v>
          </cell>
          <cell r="C564" t="str">
            <v>.</v>
          </cell>
          <cell r="D564" t="str">
            <v>.</v>
          </cell>
        </row>
        <row r="565">
          <cell r="A565">
            <v>76001</v>
          </cell>
          <cell r="B565" t="str">
            <v>RETIRADA DE FOLHAS DE PORTA DE PASSAGEM OU JANELA</v>
          </cell>
          <cell r="C565" t="str">
            <v>UN</v>
          </cell>
          <cell r="D565">
            <v>7.24</v>
          </cell>
        </row>
        <row r="566">
          <cell r="A566">
            <v>76002</v>
          </cell>
          <cell r="B566" t="str">
            <v>RETIRADA DE BATENTES DE MADEIRA</v>
          </cell>
          <cell r="C566" t="str">
            <v>UN</v>
          </cell>
          <cell r="D566">
            <v>31.41</v>
          </cell>
        </row>
        <row r="567">
          <cell r="A567">
            <v>76008</v>
          </cell>
          <cell r="B567" t="str">
            <v>RETIRADA DE GUARNIÇÕES OU MOLDURAS DE MADEIRA</v>
          </cell>
          <cell r="C567" t="str">
            <v>M</v>
          </cell>
          <cell r="D567">
            <v>1.01</v>
          </cell>
        </row>
        <row r="568">
          <cell r="A568">
            <v>76010</v>
          </cell>
          <cell r="B568" t="str">
            <v>RETIRADA DE GUICHÊS, INCLUSIVE BATENTE E FERRAGENS</v>
          </cell>
          <cell r="C568" t="str">
            <v>UN</v>
          </cell>
          <cell r="D568">
            <v>31.41</v>
          </cell>
        </row>
        <row r="569">
          <cell r="A569">
            <v>76050</v>
          </cell>
          <cell r="B569" t="str">
            <v>RETIRADA DE FECHADURAS DE EMBUTIR, COMPLETAS</v>
          </cell>
          <cell r="C569" t="str">
            <v>UN</v>
          </cell>
          <cell r="D569">
            <v>7.24</v>
          </cell>
        </row>
        <row r="570">
          <cell r="A570">
            <v>76051</v>
          </cell>
          <cell r="B570" t="str">
            <v>RETIRADA DE FECHADURAS, FECHOS OU TARGETAS DE SOBREPOR</v>
          </cell>
          <cell r="C570" t="str">
            <v>UN</v>
          </cell>
          <cell r="D570">
            <v>2.9</v>
          </cell>
        </row>
        <row r="571">
          <cell r="A571">
            <v>76065</v>
          </cell>
          <cell r="B571" t="str">
            <v>RETIRADA DE MAÇANETAS</v>
          </cell>
          <cell r="C571" t="str">
            <v>PAR</v>
          </cell>
          <cell r="D571">
            <v>3.91</v>
          </cell>
        </row>
        <row r="572">
          <cell r="A572">
            <v>76066</v>
          </cell>
          <cell r="B572" t="str">
            <v>RETIRADA DE ESPELHOS</v>
          </cell>
          <cell r="C572" t="str">
            <v>PAR</v>
          </cell>
          <cell r="D572">
            <v>2.46</v>
          </cell>
        </row>
        <row r="573">
          <cell r="A573">
            <v>76067</v>
          </cell>
          <cell r="B573" t="str">
            <v>RETIRADA DE ROSETAS OU ENTRADAS DE CHAVE GORGE</v>
          </cell>
          <cell r="C573" t="str">
            <v>PAR</v>
          </cell>
          <cell r="D573">
            <v>2.46</v>
          </cell>
        </row>
        <row r="574">
          <cell r="A574">
            <v>76068</v>
          </cell>
          <cell r="B574" t="str">
            <v>RETIRADA DE BORBOLETAS OU LEVANTADORES TIPO "UNHA"</v>
          </cell>
          <cell r="C574" t="str">
            <v>UN</v>
          </cell>
          <cell r="D574">
            <v>1.96</v>
          </cell>
        </row>
        <row r="575">
          <cell r="A575">
            <v>76070</v>
          </cell>
          <cell r="B575" t="str">
            <v>RETIRADA DE DOBRADIÇAS</v>
          </cell>
          <cell r="C575" t="str">
            <v>UN</v>
          </cell>
          <cell r="D575">
            <v>2.9</v>
          </cell>
        </row>
        <row r="576">
          <cell r="A576">
            <v>77000</v>
          </cell>
          <cell r="B576" t="str">
            <v>RECOLOCAÇÕES</v>
          </cell>
          <cell r="C576" t="str">
            <v>.</v>
          </cell>
          <cell r="D576" t="str">
            <v>.</v>
          </cell>
        </row>
        <row r="577">
          <cell r="A577">
            <v>77001</v>
          </cell>
          <cell r="B577" t="str">
            <v>RECOLOCAÇÃO DE FOLHAS DE PORTA DE PASSAGEM OU JANELA</v>
          </cell>
          <cell r="C577" t="str">
            <v>UN</v>
          </cell>
          <cell r="D577">
            <v>58.17</v>
          </cell>
        </row>
        <row r="578">
          <cell r="A578">
            <v>77002</v>
          </cell>
          <cell r="B578" t="str">
            <v>RECOLOCAÇÃO DE BATENTES MADEIRA</v>
          </cell>
          <cell r="C578" t="str">
            <v>UN</v>
          </cell>
          <cell r="D578">
            <v>35.08</v>
          </cell>
        </row>
        <row r="579">
          <cell r="A579">
            <v>77008</v>
          </cell>
          <cell r="B579" t="str">
            <v>RECOLOCAÇÃO DE GUARNIÇÕES OU MOLDURAS DE MADEIRA</v>
          </cell>
          <cell r="C579" t="str">
            <v>M</v>
          </cell>
          <cell r="D579">
            <v>1.32</v>
          </cell>
        </row>
        <row r="580">
          <cell r="A580">
            <v>77010</v>
          </cell>
          <cell r="B580" t="str">
            <v>RECOLOCAÇÃO DE GUICHÊS, INCLUSIVE BATENTE E FERRAGENS</v>
          </cell>
          <cell r="C580" t="str">
            <v>UN</v>
          </cell>
          <cell r="D580">
            <v>50.05</v>
          </cell>
        </row>
        <row r="581">
          <cell r="A581">
            <v>77050</v>
          </cell>
          <cell r="B581" t="str">
            <v>RECOLOCAÇÃO DE FECHADURAS DE EMBUTIR, COMPLETAS</v>
          </cell>
          <cell r="C581" t="str">
            <v>UN</v>
          </cell>
          <cell r="D581">
            <v>23.04</v>
          </cell>
        </row>
        <row r="582">
          <cell r="A582">
            <v>77051</v>
          </cell>
          <cell r="B582" t="str">
            <v>RECOLOCAÇÃO DE FECHADURAS, FECHOS OU TARGETAS DE SOBREPOR</v>
          </cell>
          <cell r="C582" t="str">
            <v>UN</v>
          </cell>
          <cell r="D582">
            <v>11.59</v>
          </cell>
        </row>
        <row r="583">
          <cell r="A583">
            <v>77065</v>
          </cell>
          <cell r="B583" t="str">
            <v>RECOLOCAÇÃO DE MAÇANETAS</v>
          </cell>
          <cell r="C583" t="str">
            <v>PAR</v>
          </cell>
          <cell r="D583">
            <v>2.46</v>
          </cell>
        </row>
        <row r="584">
          <cell r="A584">
            <v>77066</v>
          </cell>
          <cell r="B584" t="str">
            <v>RECOLOCAÇÃO DE ESPELHOS</v>
          </cell>
          <cell r="C584" t="str">
            <v>PAR</v>
          </cell>
          <cell r="D584">
            <v>2.46</v>
          </cell>
        </row>
        <row r="585">
          <cell r="A585">
            <v>77067</v>
          </cell>
          <cell r="B585" t="str">
            <v>RECOLOCAÇÃO DE ROSETAS OU ENTRADAS DE CHAVE GORGE</v>
          </cell>
          <cell r="C585" t="str">
            <v>PAR</v>
          </cell>
          <cell r="D585">
            <v>2.46</v>
          </cell>
        </row>
        <row r="586">
          <cell r="A586">
            <v>77068</v>
          </cell>
          <cell r="B586" t="str">
            <v>RECOLOCAÇÃO DE BORBOLETAS OU LEVANTADORES TIPO "UNHA"</v>
          </cell>
          <cell r="C586" t="str">
            <v>UN</v>
          </cell>
          <cell r="D586">
            <v>1.81</v>
          </cell>
        </row>
        <row r="587">
          <cell r="A587">
            <v>77070</v>
          </cell>
          <cell r="B587" t="str">
            <v>RECOLOCAÇÃO DE DOBRADIÇAS</v>
          </cell>
          <cell r="C587" t="str">
            <v>UN</v>
          </cell>
          <cell r="D587">
            <v>2.46</v>
          </cell>
        </row>
        <row r="588">
          <cell r="A588">
            <v>78000</v>
          </cell>
          <cell r="B588" t="str">
            <v>SERVIÇOS PARCIAIS</v>
          </cell>
          <cell r="C588" t="str">
            <v>.</v>
          </cell>
          <cell r="D588" t="str">
            <v>.</v>
          </cell>
        </row>
        <row r="589">
          <cell r="A589">
            <v>78001</v>
          </cell>
          <cell r="B589" t="str">
            <v>GUARNIÇÃO OU MOLDURA DE MADEIRA - 4,5CM</v>
          </cell>
          <cell r="C589" t="str">
            <v>M</v>
          </cell>
          <cell r="D589">
            <v>4.25</v>
          </cell>
        </row>
        <row r="590">
          <cell r="A590">
            <v>78002</v>
          </cell>
          <cell r="B590" t="str">
            <v>GUARNIÇÃO OU MOLDURA DE MADEIRA - 7,5CM</v>
          </cell>
          <cell r="C590" t="str">
            <v>M</v>
          </cell>
          <cell r="D590">
            <v>5.19</v>
          </cell>
        </row>
        <row r="591">
          <cell r="A591">
            <v>78003</v>
          </cell>
          <cell r="B591" t="str">
            <v>GUARNIÇÃO OU MOLDURA DE MADEIRA - 10,0CM</v>
          </cell>
          <cell r="C591" t="str">
            <v>M</v>
          </cell>
          <cell r="D591">
            <v>9.6999999999999993</v>
          </cell>
        </row>
        <row r="592">
          <cell r="A592">
            <v>78004</v>
          </cell>
          <cell r="B592" t="str">
            <v>GUARNIÇÃO OU MOLDURA DE MADEIRA - 15,0CM</v>
          </cell>
          <cell r="C592" t="str">
            <v>M</v>
          </cell>
          <cell r="D592">
            <v>20.58</v>
          </cell>
        </row>
        <row r="593">
          <cell r="A593">
            <v>78010</v>
          </cell>
          <cell r="B593" t="str">
            <v>CONJUNTO DE FECHADURA DE CILINDRO (55MM) - TRÁFEGO INTENSO, MAÇANETA EM ZAMAC, GUARNIÇÕES EM AÇO, ACABAMENTO CROMADO BRILHANTE - INCLUSIVE ADAPTAÇÃO DA FURAÇÃO</v>
          </cell>
          <cell r="C593" t="str">
            <v>UN</v>
          </cell>
          <cell r="D593">
            <v>155.32</v>
          </cell>
        </row>
        <row r="594">
          <cell r="A594">
            <v>78012</v>
          </cell>
          <cell r="B594" t="str">
            <v>CONJUNTO DE FECHADURA DE CILINDRO, CAIXA RASA (22MM) - PORTA COM MONTANTE ESTREITO - INCLUSIVE ADAPTAÇÃO DA FURAÇÃO</v>
          </cell>
          <cell r="C594" t="str">
            <v>UN</v>
          </cell>
          <cell r="D594">
            <v>110.78</v>
          </cell>
        </row>
        <row r="595">
          <cell r="A595">
            <v>78013</v>
          </cell>
          <cell r="B595" t="str">
            <v>CONJUNTO DE FECHADURA DE CILINDRO, SÓ LINGUETA (55MM) - TRÁFEGO INTENSO - PORTA DE ABRIR -  INCLUSIVE ADAPTAÇÃO DA FURAÇÃO</v>
          </cell>
          <cell r="C595" t="str">
            <v>UN</v>
          </cell>
          <cell r="D595">
            <v>116.33</v>
          </cell>
        </row>
        <row r="596">
          <cell r="A596">
            <v>78014</v>
          </cell>
          <cell r="B596" t="str">
            <v>CONJUNTO DE FECHADURA DE CILINDRO, BICO DE PAPAGAIO (22MM) - PORTA DE CORRER - INCUSIVE ADAPTAÇÃO DA FURAÇÃO</v>
          </cell>
          <cell r="C596" t="str">
            <v>UN</v>
          </cell>
          <cell r="D596">
            <v>116.17</v>
          </cell>
        </row>
        <row r="597">
          <cell r="A597">
            <v>78015</v>
          </cell>
          <cell r="B597" t="str">
            <v>FECHADURA TIPO GORGE, 55MM, TRÁFEGO INTENSO, MAÇANETA EM ZAMAC, GUARNIÇÕES EM AÇO, ACABAMENTO CROMADO BRILHANTE - INCLUSIVE ADAPTAÇÃO DA FURAÇÃO</v>
          </cell>
          <cell r="C597" t="str">
            <v>UN</v>
          </cell>
          <cell r="D597">
            <v>116.65</v>
          </cell>
        </row>
        <row r="598">
          <cell r="A598">
            <v>78016</v>
          </cell>
          <cell r="B598" t="str">
            <v>FECHADURA TIPO GORGE, SÓ LINGUETA, 55MM, TRÁFEGO INTENSO - INCLUSIVE ADAPTAÇÃO DA FURAÇÃO</v>
          </cell>
          <cell r="C598" t="str">
            <v>UN</v>
          </cell>
          <cell r="D598">
            <v>66.67</v>
          </cell>
        </row>
        <row r="599">
          <cell r="A599">
            <v>78022</v>
          </cell>
          <cell r="B599" t="str">
            <v>TARGETA DE SOBREPOR, TIPO "LIVRE-OCUPADO" - 60X65MM - INCLUSIVE ADAPTAÇÃO E FURAÇÃO</v>
          </cell>
          <cell r="C599" t="str">
            <v>UN</v>
          </cell>
          <cell r="D599">
            <v>58.26</v>
          </cell>
        </row>
        <row r="600">
          <cell r="A600">
            <v>78035</v>
          </cell>
          <cell r="B600" t="str">
            <v>MAÇANETA EM ZAMAC</v>
          </cell>
          <cell r="C600" t="str">
            <v>UN</v>
          </cell>
          <cell r="D600">
            <v>45.74</v>
          </cell>
        </row>
        <row r="601">
          <cell r="A601">
            <v>78036</v>
          </cell>
          <cell r="B601" t="str">
            <v>ESPELHO RETANGULAR EM AÇO CROMADO BRILHANTE</v>
          </cell>
          <cell r="C601" t="str">
            <v>PAR</v>
          </cell>
          <cell r="D601">
            <v>30.48</v>
          </cell>
        </row>
        <row r="602">
          <cell r="A602">
            <v>78037</v>
          </cell>
          <cell r="B602" t="str">
            <v>ROSETA OU ENTRADA DE CILINDRO COM CHAVE GORGE EM AÇO CROMADO BRILHANTE</v>
          </cell>
          <cell r="C602" t="str">
            <v>PAR</v>
          </cell>
          <cell r="D602">
            <v>8.0500000000000007</v>
          </cell>
        </row>
        <row r="603">
          <cell r="A603">
            <v>78050</v>
          </cell>
          <cell r="B603" t="str">
            <v>DOBRADIÇA EM AÇO LAMINADO, CROMADA - 3 1/2"X3"</v>
          </cell>
          <cell r="C603" t="str">
            <v>UN</v>
          </cell>
          <cell r="D603">
            <v>12.83</v>
          </cell>
        </row>
        <row r="604">
          <cell r="A604">
            <v>80000</v>
          </cell>
          <cell r="B604" t="str">
            <v>ESQUADRIAS METALICAS</v>
          </cell>
        </row>
        <row r="605">
          <cell r="A605">
            <v>80100</v>
          </cell>
          <cell r="B605" t="str">
            <v>PORTAS</v>
          </cell>
          <cell r="C605" t="str">
            <v>.</v>
          </cell>
          <cell r="D605" t="str">
            <v>.</v>
          </cell>
        </row>
        <row r="606">
          <cell r="A606">
            <v>80101</v>
          </cell>
          <cell r="B606" t="str">
            <v>PP.01 - PORTA EM FERRO PERFILADO, DUPLA ALMOFADADA - ABRIR, 1 FOLHA</v>
          </cell>
          <cell r="C606" t="str">
            <v>M2</v>
          </cell>
          <cell r="D606">
            <v>777.71</v>
          </cell>
        </row>
        <row r="607">
          <cell r="A607">
            <v>80102</v>
          </cell>
          <cell r="B607" t="str">
            <v>PP.02 - PORTA EM FERRO PERFILADO, DUPLA ALMOFADADA - ABRIR, 2 FOLHA</v>
          </cell>
          <cell r="C607" t="str">
            <v>M2</v>
          </cell>
          <cell r="D607">
            <v>763.67</v>
          </cell>
        </row>
        <row r="608">
          <cell r="A608">
            <v>80104</v>
          </cell>
          <cell r="B608" t="str">
            <v>PP.04 - PORTA EM FERRO PERFILADO, MEIO VIDRO COM SUBDIVISÕES - ABRIR, 1 FOLHA</v>
          </cell>
          <cell r="C608" t="str">
            <v>M2</v>
          </cell>
          <cell r="D608">
            <v>715.63</v>
          </cell>
        </row>
        <row r="609">
          <cell r="A609">
            <v>80105</v>
          </cell>
          <cell r="B609" t="str">
            <v>PP.05 - PORTA EM FERRO PERFILADO, MEIO VIDRO COM SUBDIVISÕES - ABRIR, 2 FOLHAS</v>
          </cell>
          <cell r="C609" t="str">
            <v>M2</v>
          </cell>
          <cell r="D609">
            <v>741.27</v>
          </cell>
        </row>
        <row r="610">
          <cell r="A610">
            <v>80106</v>
          </cell>
          <cell r="B610" t="str">
            <v>PP.06 - PORTA EM FERRO PERFILADO, MEIO VIDRO COM SUBDIVISÕES - CORRER</v>
          </cell>
          <cell r="C610" t="str">
            <v>M2</v>
          </cell>
          <cell r="D610">
            <v>765.44</v>
          </cell>
        </row>
        <row r="611">
          <cell r="A611">
            <v>80110</v>
          </cell>
          <cell r="B611" t="str">
            <v>PP.01 - PORTA EM FERRO PERFILADO - INSTALAÇÃO SANITÁRIA PARA PORTADORES DE DEFICIÊNCIA - 90 X 210CM</v>
          </cell>
          <cell r="C611" t="str">
            <v>UN</v>
          </cell>
          <cell r="D611">
            <v>1732.8</v>
          </cell>
        </row>
        <row r="612">
          <cell r="A612">
            <v>80119</v>
          </cell>
          <cell r="B612" t="str">
            <v>PF.10 - PORTA EM PERFIL DE CHAPA DOBRADA, MEIO VIDRO - ABRIR, 1 FOLHA</v>
          </cell>
          <cell r="C612" t="str">
            <v>M2</v>
          </cell>
          <cell r="D612">
            <v>698.62</v>
          </cell>
        </row>
        <row r="613">
          <cell r="A613">
            <v>80125</v>
          </cell>
          <cell r="B613" t="str">
            <v>PF-23 - PORTA EM PERFIL DE CHAPA DOBRADA, VENEZIANA, ABRIR 1 FOLHA</v>
          </cell>
          <cell r="C613" t="str">
            <v>M2</v>
          </cell>
          <cell r="D613">
            <v>607.72</v>
          </cell>
        </row>
        <row r="614">
          <cell r="A614">
            <v>80126</v>
          </cell>
          <cell r="B614" t="str">
            <v>PF-28 - PORTA EM PERFIL DE CHAPA DOBRADA, VENEZIANA, ABRIR 2 FOLHAS</v>
          </cell>
          <cell r="C614" t="str">
            <v>M2</v>
          </cell>
          <cell r="D614">
            <v>607.72</v>
          </cell>
        </row>
        <row r="615">
          <cell r="A615">
            <v>80139</v>
          </cell>
          <cell r="B615" t="str">
            <v>PA.10 - PORTA EM ALUMÍNIO ANODIZADO, MEIO VIDRO - ABRIR, 1 FOLHA</v>
          </cell>
          <cell r="C615" t="str">
            <v>M2</v>
          </cell>
          <cell r="D615">
            <v>548.75</v>
          </cell>
        </row>
        <row r="616">
          <cell r="A616">
            <v>80140</v>
          </cell>
          <cell r="B616" t="str">
            <v>PA.11 - PORTA EM ALUMÍNIO ANODIZADO, MEIO VIDRO, DE ABRIR, 2 FOLHAS</v>
          </cell>
          <cell r="C616" t="str">
            <v>M2</v>
          </cell>
          <cell r="D616">
            <v>528.91999999999996</v>
          </cell>
        </row>
        <row r="617">
          <cell r="A617">
            <v>80141</v>
          </cell>
          <cell r="B617" t="str">
            <v>PA.12 - PORTA EM ALUMÍNIO ANODIZADO,MEIO VIDRO - CORRER</v>
          </cell>
          <cell r="C617" t="str">
            <v>M2</v>
          </cell>
          <cell r="D617">
            <v>544.11</v>
          </cell>
        </row>
        <row r="618">
          <cell r="A618">
            <v>80145</v>
          </cell>
          <cell r="B618" t="str">
            <v>PA.16 - PORTA EM ALUMÍNIO ANODIZADO, VENEZIANA - ABRIR, 1 FOLHA</v>
          </cell>
          <cell r="C618" t="str">
            <v>M2</v>
          </cell>
          <cell r="D618">
            <v>596.87</v>
          </cell>
        </row>
        <row r="619">
          <cell r="A619">
            <v>80150</v>
          </cell>
          <cell r="B619" t="str">
            <v>PORTA DE ENROLAR, EM CHAPA ONDULADA N.22</v>
          </cell>
          <cell r="C619" t="str">
            <v>M2</v>
          </cell>
          <cell r="D619">
            <v>297.02999999999997</v>
          </cell>
        </row>
        <row r="620">
          <cell r="A620">
            <v>80151</v>
          </cell>
          <cell r="B620" t="str">
            <v>PORTA DE ENROLAR, EM TIRAS ARTICULADAS E RAIADAS DE CHAPA N.22</v>
          </cell>
          <cell r="C620" t="str">
            <v>M2</v>
          </cell>
          <cell r="D620">
            <v>317.3</v>
          </cell>
        </row>
        <row r="621">
          <cell r="A621">
            <v>80159</v>
          </cell>
          <cell r="B621" t="str">
            <v>COLUNA FIXA OU MÓVEL PARA PORTAS OU GRADES DE ENROLAR</v>
          </cell>
          <cell r="C621" t="str">
            <v>M</v>
          </cell>
          <cell r="D621">
            <v>85.79</v>
          </cell>
        </row>
        <row r="622">
          <cell r="A622">
            <v>80161</v>
          </cell>
          <cell r="B622" t="str">
            <v>CAVALETE CENTRAL - PARA COLUNA MÓVEL DE PORTA DE ENROLAR</v>
          </cell>
          <cell r="C622" t="str">
            <v>UN</v>
          </cell>
          <cell r="D622">
            <v>76.56</v>
          </cell>
        </row>
        <row r="623">
          <cell r="A623">
            <v>80170</v>
          </cell>
          <cell r="B623" t="str">
            <v>EF.01 - BATENTE ESPECIAL EM PERFIL DE CHAPA DOBRADA N. 14</v>
          </cell>
          <cell r="C623" t="str">
            <v>M</v>
          </cell>
          <cell r="D623">
            <v>58.43</v>
          </cell>
        </row>
        <row r="624">
          <cell r="A624">
            <v>80171</v>
          </cell>
          <cell r="B624" t="str">
            <v>EF.02 - BATENTE ESPECIAL EM PERFIL DE CHAPA DOBRADA N. 14</v>
          </cell>
          <cell r="C624" t="str">
            <v>M</v>
          </cell>
          <cell r="D624">
            <v>58.43</v>
          </cell>
        </row>
        <row r="625">
          <cell r="A625">
            <v>80174</v>
          </cell>
          <cell r="B625" t="str">
            <v>EF.03 - BATENTE EM PERFIL DE CHAPA DOBRADA Nº20,1 FOLHA, SEM BANDEIRA</v>
          </cell>
          <cell r="C625" t="str">
            <v>JG</v>
          </cell>
          <cell r="D625">
            <v>273.52</v>
          </cell>
        </row>
        <row r="626">
          <cell r="A626">
            <v>80175</v>
          </cell>
          <cell r="B626" t="str">
            <v>EF.04 - BATENTE EM PERFIL DE CHAPA DOBRADA NÚMERO 20, 2 FOLHAS, SEM BANDEIRA</v>
          </cell>
          <cell r="C626" t="str">
            <v>JG</v>
          </cell>
          <cell r="D626">
            <v>332</v>
          </cell>
        </row>
        <row r="627">
          <cell r="A627">
            <v>80180</v>
          </cell>
          <cell r="B627" t="str">
            <v>BATENTE DE ALUMÍNIO PARA DIVISÓRIA DE GRANILITE</v>
          </cell>
          <cell r="C627" t="str">
            <v>JG</v>
          </cell>
          <cell r="D627">
            <v>77.180000000000007</v>
          </cell>
        </row>
        <row r="628">
          <cell r="A628">
            <v>80186</v>
          </cell>
          <cell r="B628" t="str">
            <v>EP.14/16 - BANDEIRA FIXA EM FERRO PERFILADO COM SUBDIVISÕES PARA VIDRO</v>
          </cell>
          <cell r="C628" t="str">
            <v>M2</v>
          </cell>
          <cell r="D628">
            <v>403.36</v>
          </cell>
        </row>
        <row r="629">
          <cell r="A629">
            <v>80200</v>
          </cell>
          <cell r="B629" t="str">
            <v>CAIXILHOS</v>
          </cell>
          <cell r="C629" t="str">
            <v>.</v>
          </cell>
          <cell r="D629" t="str">
            <v>.</v>
          </cell>
        </row>
        <row r="630">
          <cell r="A630">
            <v>80201</v>
          </cell>
          <cell r="B630" t="str">
            <v>CP.01 - CAIXILHO EM FERRO PERFILADO - FIXO, SEM VENTILAÇÃO PERMANENTE</v>
          </cell>
          <cell r="C630" t="str">
            <v>M2</v>
          </cell>
          <cell r="D630">
            <v>403.36</v>
          </cell>
        </row>
        <row r="631">
          <cell r="A631">
            <v>80203</v>
          </cell>
          <cell r="B631" t="str">
            <v>CP.03/20/21 - CAIXILHO EM FERRO PERFILADO - FIXO, COM VENTILAÇÃO PERMANENTE</v>
          </cell>
          <cell r="C631" t="str">
            <v>M2</v>
          </cell>
          <cell r="D631">
            <v>403.36</v>
          </cell>
        </row>
        <row r="632">
          <cell r="A632">
            <v>80205</v>
          </cell>
          <cell r="B632" t="str">
            <v>CP.05 - CAIXILHO EM FERRO PERFILADO - PIVOTANTE</v>
          </cell>
          <cell r="C632" t="str">
            <v>M2</v>
          </cell>
          <cell r="D632">
            <v>471.92</v>
          </cell>
        </row>
        <row r="633">
          <cell r="A633">
            <v>80209</v>
          </cell>
          <cell r="B633" t="str">
            <v>CP.09 - CAIXILHO EM FERRO PERFILADO - MAXIMAR</v>
          </cell>
          <cell r="C633" t="str">
            <v>M2</v>
          </cell>
          <cell r="D633">
            <v>429.52</v>
          </cell>
        </row>
        <row r="634">
          <cell r="A634">
            <v>80213</v>
          </cell>
          <cell r="B634" t="str">
            <v>CP.13/22/23 - CAIXILHO EM FERRO PERFILADO - BASCULANTE</v>
          </cell>
          <cell r="C634" t="str">
            <v>M2</v>
          </cell>
          <cell r="D634">
            <v>467.39</v>
          </cell>
        </row>
        <row r="635">
          <cell r="A635">
            <v>80217</v>
          </cell>
          <cell r="B635" t="str">
            <v>CP.17 - CAIXILHO EM FERRO PERFILADO - DE CORRER</v>
          </cell>
          <cell r="C635" t="str">
            <v>M2</v>
          </cell>
          <cell r="D635">
            <v>423.71</v>
          </cell>
        </row>
        <row r="636">
          <cell r="A636">
            <v>80237</v>
          </cell>
          <cell r="B636" t="str">
            <v>CF.13 - CAIXILHO EM PERFIL DE CHAPA DOBRADA - BASCULANTE</v>
          </cell>
          <cell r="C636" t="str">
            <v>M2</v>
          </cell>
          <cell r="D636">
            <v>422.55</v>
          </cell>
        </row>
        <row r="637">
          <cell r="A637">
            <v>80243</v>
          </cell>
          <cell r="B637" t="str">
            <v>CF.19 - CAIXILHO EM PERFIL DE CHAPA DOBRADA, VENEZIANA, FIXO COM VENTILAÇÃO PERMANENTE</v>
          </cell>
          <cell r="C637" t="str">
            <v>M2</v>
          </cell>
          <cell r="D637">
            <v>482.55</v>
          </cell>
        </row>
        <row r="638">
          <cell r="A638">
            <v>80251</v>
          </cell>
          <cell r="B638" t="str">
            <v>CA.02 - CAIXILHO EM ALUMÍNIO ANODIZADO, FIXO, SEM VENTILAÇÃO PERMANENTE</v>
          </cell>
          <cell r="C638" t="str">
            <v>M2</v>
          </cell>
          <cell r="D638">
            <v>435.79</v>
          </cell>
        </row>
        <row r="639">
          <cell r="A639">
            <v>80253</v>
          </cell>
          <cell r="B639" t="str">
            <v>CA.04 - CAIXILHO EM ALUMÍNIO ANODIZADO, FIXO, COM VENTILAÇÃO PERMANENTE</v>
          </cell>
          <cell r="C639" t="str">
            <v>M2</v>
          </cell>
          <cell r="D639">
            <v>416.63</v>
          </cell>
        </row>
        <row r="640">
          <cell r="A640">
            <v>80254</v>
          </cell>
          <cell r="B640" t="str">
            <v>CA.05 - CAIXILHO EM ALUMÍNIO ANODIZADO - PIVOTANTE</v>
          </cell>
          <cell r="C640" t="str">
            <v>M2</v>
          </cell>
          <cell r="D640">
            <v>579.53</v>
          </cell>
        </row>
        <row r="641">
          <cell r="A641">
            <v>80258</v>
          </cell>
          <cell r="B641" t="str">
            <v>CA.09 - CAIXILHO EM ALUMÍNIO ANODIZADO - MAXIMAR</v>
          </cell>
          <cell r="C641" t="str">
            <v>M2</v>
          </cell>
          <cell r="D641">
            <v>511.57</v>
          </cell>
        </row>
        <row r="642">
          <cell r="A642">
            <v>80262</v>
          </cell>
          <cell r="B642" t="str">
            <v>CA.13 - CAIXILHO EM ALUMÍNIO ANODIZADO - BASCULANTE</v>
          </cell>
          <cell r="C642" t="str">
            <v>M2</v>
          </cell>
          <cell r="D642">
            <v>552.41</v>
          </cell>
        </row>
        <row r="643">
          <cell r="A643">
            <v>80266</v>
          </cell>
          <cell r="B643" t="str">
            <v>CA.17 - CAIXILHO EM ALUMÍNIO ANODIZADO - DE CORRER</v>
          </cell>
          <cell r="C643" t="str">
            <v>M2</v>
          </cell>
          <cell r="D643">
            <v>634.26</v>
          </cell>
        </row>
        <row r="644">
          <cell r="A644">
            <v>80274</v>
          </cell>
          <cell r="B644" t="str">
            <v>EP.06 - GRADE DE PROTEÇÃO EM FERRO REDONDO</v>
          </cell>
          <cell r="C644" t="str">
            <v>M2</v>
          </cell>
          <cell r="D644">
            <v>66.05</v>
          </cell>
        </row>
        <row r="645">
          <cell r="A645">
            <v>80275</v>
          </cell>
          <cell r="B645" t="str">
            <v>EP.07 - GRADE DE PROTEÇÃO EM FERRO CHATO</v>
          </cell>
          <cell r="C645" t="str">
            <v>M2</v>
          </cell>
          <cell r="D645">
            <v>67.84</v>
          </cell>
        </row>
        <row r="646">
          <cell r="A646">
            <v>80276</v>
          </cell>
          <cell r="B646" t="str">
            <v>GRADE DE PROTEÇÃO EM FERRO GALVANIZADO ELETROFUNDIDO - BARRA 25X2MM, MALHA 65X132MM</v>
          </cell>
          <cell r="C646" t="str">
            <v>M2</v>
          </cell>
          <cell r="D646">
            <v>183.53</v>
          </cell>
        </row>
        <row r="647">
          <cell r="A647">
            <v>80280</v>
          </cell>
          <cell r="B647" t="str">
            <v>TELA DE PROTEÇÃO EM ARAME N.12, MALHA DE 1/2" - INCLUSIVE REQUADRO</v>
          </cell>
          <cell r="C647" t="str">
            <v>M2</v>
          </cell>
          <cell r="D647">
            <v>116.17</v>
          </cell>
        </row>
        <row r="648">
          <cell r="A648">
            <v>80281</v>
          </cell>
          <cell r="B648" t="str">
            <v>EP.11 - TELA MOSQUITEIRO EM ARAME GALVANIZADO MALHA 14, FIO 28 INCLUSIVE  REQUADRO</v>
          </cell>
          <cell r="C648" t="str">
            <v>M2</v>
          </cell>
          <cell r="D648">
            <v>88.65</v>
          </cell>
        </row>
        <row r="649">
          <cell r="A649">
            <v>80300</v>
          </cell>
          <cell r="B649" t="str">
            <v>PORTAS ESPECIAIS</v>
          </cell>
          <cell r="C649" t="str">
            <v>.</v>
          </cell>
          <cell r="D649" t="str">
            <v>.</v>
          </cell>
        </row>
        <row r="650">
          <cell r="A650">
            <v>80301</v>
          </cell>
          <cell r="B650" t="str">
            <v>PP.47 - PORTA EM FERRO PERFILADO COM CHAPA PARA ENTRADA DE ÁGUA OU GÁS ENCANADO</v>
          </cell>
          <cell r="C650" t="str">
            <v>M2</v>
          </cell>
          <cell r="D650">
            <v>607.58000000000004</v>
          </cell>
        </row>
        <row r="651">
          <cell r="A651">
            <v>80305</v>
          </cell>
          <cell r="B651" t="str">
            <v>PP.35 - PORTA EM FERRO PERFILADO COM CHAPA PARA ABRIGO DE LIXO</v>
          </cell>
          <cell r="C651" t="str">
            <v>M2</v>
          </cell>
          <cell r="D651">
            <v>192.49</v>
          </cell>
        </row>
        <row r="652">
          <cell r="A652">
            <v>80306</v>
          </cell>
          <cell r="B652" t="str">
            <v>PP.36 - PORTA EM FERRO PERFILADO COM TELA PARA ABRIGO DE GÁS</v>
          </cell>
          <cell r="C652" t="str">
            <v>M2</v>
          </cell>
          <cell r="D652">
            <v>192.68</v>
          </cell>
        </row>
        <row r="653">
          <cell r="A653">
            <v>80311</v>
          </cell>
          <cell r="B653" t="str">
            <v>PP.48 - PORTA EM FERRO PERFILADO COM CHAPA PARA PASSA-PRATOS</v>
          </cell>
          <cell r="C653" t="str">
            <v>M2</v>
          </cell>
          <cell r="D653">
            <v>763.47</v>
          </cell>
        </row>
        <row r="654">
          <cell r="A654">
            <v>80320</v>
          </cell>
          <cell r="B654" t="str">
            <v>PP.50 - ALÇAPÃO EM FERRO PERFILADO COM CHAPA</v>
          </cell>
          <cell r="C654" t="str">
            <v>M2</v>
          </cell>
          <cell r="D654">
            <v>204.29</v>
          </cell>
        </row>
        <row r="655">
          <cell r="A655">
            <v>86000</v>
          </cell>
          <cell r="B655" t="str">
            <v>RETIRADAS</v>
          </cell>
          <cell r="C655" t="str">
            <v>.</v>
          </cell>
          <cell r="D655" t="str">
            <v>.</v>
          </cell>
        </row>
        <row r="656">
          <cell r="A656">
            <v>86001</v>
          </cell>
          <cell r="B656" t="str">
            <v>RETIRADA DE ESQUADRIAS METÁLICAS EM GERAL, PORTAS OU CAIXILHOS</v>
          </cell>
          <cell r="C656" t="str">
            <v>M2</v>
          </cell>
          <cell r="D656">
            <v>18.32</v>
          </cell>
        </row>
        <row r="657">
          <cell r="A657">
            <v>86005</v>
          </cell>
          <cell r="B657" t="str">
            <v>RETIRADA DE BATENTES METÁLICOS</v>
          </cell>
          <cell r="C657" t="str">
            <v>UN</v>
          </cell>
          <cell r="D657">
            <v>31.41</v>
          </cell>
        </row>
        <row r="658">
          <cell r="A658">
            <v>86020</v>
          </cell>
          <cell r="B658" t="str">
            <v>RETIRADA DE BRAÇO DE ALAVANCA</v>
          </cell>
          <cell r="C658" t="str">
            <v>UN</v>
          </cell>
          <cell r="D658">
            <v>12.87</v>
          </cell>
        </row>
        <row r="659">
          <cell r="A659">
            <v>86021</v>
          </cell>
          <cell r="B659" t="str">
            <v>RETIRADA DE ALAVANCA</v>
          </cell>
          <cell r="C659" t="str">
            <v>UN</v>
          </cell>
          <cell r="D659">
            <v>10.29</v>
          </cell>
        </row>
        <row r="660">
          <cell r="A660">
            <v>86022</v>
          </cell>
          <cell r="B660" t="str">
            <v>RETIRADA DE PUXADOR DE ENGATE, PARA CAIXILHOS DE CORRER</v>
          </cell>
          <cell r="C660" t="str">
            <v>UN</v>
          </cell>
          <cell r="D660">
            <v>3.6</v>
          </cell>
        </row>
        <row r="661">
          <cell r="A661">
            <v>87000</v>
          </cell>
          <cell r="B661" t="str">
            <v>RECOLOCAÇÕES</v>
          </cell>
          <cell r="C661" t="str">
            <v>.</v>
          </cell>
          <cell r="D661" t="str">
            <v>.</v>
          </cell>
        </row>
        <row r="662">
          <cell r="A662">
            <v>87001</v>
          </cell>
          <cell r="B662" t="str">
            <v>RECOLOCAÇÃO DE ESQUADRIAS METÁLICAS EM GERAL, PORTAS OU CAIXILHOS</v>
          </cell>
          <cell r="C662" t="str">
            <v>M2</v>
          </cell>
          <cell r="D662">
            <v>26.17</v>
          </cell>
        </row>
        <row r="663">
          <cell r="A663">
            <v>87005</v>
          </cell>
          <cell r="B663" t="str">
            <v>RECOLOCAÇÃO DE BATENTES METÁLICOS</v>
          </cell>
          <cell r="C663" t="str">
            <v>UN</v>
          </cell>
          <cell r="D663">
            <v>34.020000000000003</v>
          </cell>
        </row>
        <row r="664">
          <cell r="A664">
            <v>87020</v>
          </cell>
          <cell r="B664" t="str">
            <v>RECOLOCAÇÃO DE BRAÇO DE ALAVANCA</v>
          </cell>
          <cell r="C664" t="str">
            <v>M</v>
          </cell>
          <cell r="D664">
            <v>30.88</v>
          </cell>
        </row>
        <row r="665">
          <cell r="A665">
            <v>87021</v>
          </cell>
          <cell r="B665" t="str">
            <v>RECOLOCAÇÃO DE ALAVANCA</v>
          </cell>
          <cell r="C665" t="str">
            <v>UN</v>
          </cell>
          <cell r="D665">
            <v>28.31</v>
          </cell>
        </row>
        <row r="666">
          <cell r="A666">
            <v>87022</v>
          </cell>
          <cell r="B666" t="str">
            <v>RECOLOCAÇÃO DE PUXADOR DE ENGATE, PARA CAIXILHOS DE CORRER</v>
          </cell>
          <cell r="C666" t="str">
            <v>UN</v>
          </cell>
          <cell r="D666">
            <v>5.15</v>
          </cell>
        </row>
        <row r="667">
          <cell r="A667">
            <v>88000</v>
          </cell>
          <cell r="B667" t="str">
            <v>SERVIÇOS PARCIAIS</v>
          </cell>
          <cell r="C667" t="str">
            <v>.</v>
          </cell>
          <cell r="D667" t="str">
            <v>.</v>
          </cell>
        </row>
        <row r="668">
          <cell r="A668">
            <v>88020</v>
          </cell>
          <cell r="B668" t="str">
            <v>BRAÇO DE ALAVANCA EM FERRO CHATO</v>
          </cell>
          <cell r="C668" t="str">
            <v>M</v>
          </cell>
          <cell r="D668">
            <v>33.6</v>
          </cell>
        </row>
        <row r="669">
          <cell r="A669">
            <v>88021</v>
          </cell>
          <cell r="B669" t="str">
            <v>ALAVANCA EM METAL CROMADO, PARA CAIXILHOS BASCULANTES</v>
          </cell>
          <cell r="C669" t="str">
            <v>UN</v>
          </cell>
          <cell r="D669">
            <v>32.06</v>
          </cell>
        </row>
        <row r="670">
          <cell r="A670">
            <v>88049</v>
          </cell>
          <cell r="B670" t="str">
            <v>CAIXILHOS E TROCA DE REBITES</v>
          </cell>
          <cell r="C670" t="str">
            <v>M2</v>
          </cell>
          <cell r="D670">
            <v>3.47</v>
          </cell>
        </row>
        <row r="671">
          <cell r="A671">
            <v>88050</v>
          </cell>
          <cell r="B671" t="str">
            <v>FERRO TRABALHADO - CAIXILHOS E PEQUENAS PEÇAS DE SERRALHERIA</v>
          </cell>
          <cell r="C671" t="str">
            <v>KG</v>
          </cell>
          <cell r="D671">
            <v>5.96</v>
          </cell>
        </row>
        <row r="672">
          <cell r="A672">
            <v>88051</v>
          </cell>
          <cell r="B672" t="str">
            <v>ALUMÍNIO EXTRUDADO TRABALHADO - CAIXILHOS E PEQUENAS PEÇAS DE SERRALHERIA</v>
          </cell>
          <cell r="C672" t="str">
            <v>KG</v>
          </cell>
          <cell r="D672">
            <v>48.53</v>
          </cell>
        </row>
        <row r="673">
          <cell r="A673">
            <v>90000</v>
          </cell>
          <cell r="B673" t="str">
            <v>INSTALACOES ELETRICAS</v>
          </cell>
        </row>
        <row r="674">
          <cell r="A674">
            <v>90100</v>
          </cell>
          <cell r="B674" t="str">
            <v>ENTRADA DE ENERGIA E TELEFONE</v>
          </cell>
          <cell r="C674" t="str">
            <v>.</v>
          </cell>
          <cell r="D674" t="str">
            <v>.</v>
          </cell>
        </row>
        <row r="675">
          <cell r="A675">
            <v>90150</v>
          </cell>
          <cell r="B675" t="str">
            <v>ENTRADA AÉREA DE ENERGIA - 5KVA</v>
          </cell>
          <cell r="C675" t="str">
            <v>UN</v>
          </cell>
          <cell r="D675">
            <v>1532.65</v>
          </cell>
        </row>
        <row r="676">
          <cell r="A676">
            <v>90152</v>
          </cell>
          <cell r="B676" t="str">
            <v>ENTRADA AÉREA DE ENERGIA E TELEFONE - 6 À 12KVA</v>
          </cell>
          <cell r="C676" t="str">
            <v>UN</v>
          </cell>
          <cell r="D676">
            <v>1575.54</v>
          </cell>
        </row>
        <row r="677">
          <cell r="A677">
            <v>90153</v>
          </cell>
          <cell r="B677" t="str">
            <v>ENTRADA AÉREA DE ENERGIA E TELEFONE - 13 À 16KVA</v>
          </cell>
          <cell r="C677" t="str">
            <v>UN</v>
          </cell>
          <cell r="D677">
            <v>1812.77</v>
          </cell>
        </row>
        <row r="678">
          <cell r="A678">
            <v>90154</v>
          </cell>
          <cell r="B678" t="str">
            <v>ENTRADA AÉREA DE ENERGIA E TELEFONE - 17 À 20KVA</v>
          </cell>
          <cell r="C678" t="str">
            <v>UN</v>
          </cell>
          <cell r="D678">
            <v>1812.77</v>
          </cell>
        </row>
        <row r="679">
          <cell r="A679">
            <v>90155</v>
          </cell>
          <cell r="B679" t="str">
            <v>ENTRADA AÉREA DE ENERGIA E TELEFONE - 21 À 23KVA</v>
          </cell>
          <cell r="C679" t="str">
            <v>UN</v>
          </cell>
          <cell r="D679">
            <v>2161.3000000000002</v>
          </cell>
        </row>
        <row r="680">
          <cell r="A680">
            <v>90156</v>
          </cell>
          <cell r="B680" t="str">
            <v>ENTRADA AÉREA DE ENERGIA E TELEFONE - 24 À 30KVA</v>
          </cell>
          <cell r="C680" t="str">
            <v>UN</v>
          </cell>
          <cell r="D680">
            <v>3455.17</v>
          </cell>
        </row>
        <row r="681">
          <cell r="A681">
            <v>90157</v>
          </cell>
          <cell r="B681" t="str">
            <v>ENTRADA AÉREA DE ENERGIA E TELEFONE - 31 À 39KVA</v>
          </cell>
          <cell r="C681" t="str">
            <v>UN</v>
          </cell>
          <cell r="D681">
            <v>4040.69</v>
          </cell>
        </row>
        <row r="682">
          <cell r="A682">
            <v>90158</v>
          </cell>
          <cell r="B682" t="str">
            <v>ENTRADA AÉREA DE ENERGIA E TELEFONE - 40 À 47KVA</v>
          </cell>
          <cell r="C682" t="str">
            <v>UN</v>
          </cell>
          <cell r="D682">
            <v>4469.97</v>
          </cell>
        </row>
        <row r="683">
          <cell r="A683">
            <v>90159</v>
          </cell>
          <cell r="B683" t="str">
            <v>ENTRADA AÉREA DE ENERGIA E TELEFONE - 48 À 54KVA</v>
          </cell>
          <cell r="C683" t="str">
            <v>UN</v>
          </cell>
          <cell r="D683">
            <v>5334.29</v>
          </cell>
        </row>
        <row r="684">
          <cell r="A684">
            <v>90160</v>
          </cell>
          <cell r="B684" t="str">
            <v>ENTRADA AÉREA DE ENERGIA E TELEFONE - 55 À 62KVA</v>
          </cell>
          <cell r="C684" t="str">
            <v>UN</v>
          </cell>
          <cell r="D684">
            <v>5792.37</v>
          </cell>
        </row>
        <row r="685">
          <cell r="A685">
            <v>90161</v>
          </cell>
          <cell r="B685" t="str">
            <v>ENTRADA AÉREA DE ENERGIA E TELEFONE - 63 À 70KVA</v>
          </cell>
          <cell r="C685" t="str">
            <v>UN</v>
          </cell>
          <cell r="D685">
            <v>6143.71</v>
          </cell>
        </row>
        <row r="686">
          <cell r="A686">
            <v>90162</v>
          </cell>
          <cell r="B686" t="str">
            <v>ENTRADA AÉREA DE ENERGIA E TELEFONE - 71 À 75KVA</v>
          </cell>
          <cell r="C686" t="str">
            <v>UN</v>
          </cell>
          <cell r="D686">
            <v>6894.87</v>
          </cell>
        </row>
        <row r="687">
          <cell r="A687">
            <v>90190</v>
          </cell>
          <cell r="B687" t="str">
            <v>ENTRADA AÉREA DE TELEFONE</v>
          </cell>
          <cell r="C687" t="str">
            <v>UN</v>
          </cell>
          <cell r="D687">
            <v>701.12</v>
          </cell>
        </row>
        <row r="688">
          <cell r="A688">
            <v>90195</v>
          </cell>
          <cell r="B688" t="str">
            <v>CJ. CUBICULOS P/ ENTR. MEDICÃO, PROTEÇÃO, CAPACITORES, TRANSF. - CLASSE 15KV</v>
          </cell>
          <cell r="C688" t="str">
            <v>CJ</v>
          </cell>
          <cell r="D688">
            <v>100532.12</v>
          </cell>
        </row>
        <row r="689">
          <cell r="A689">
            <v>90200</v>
          </cell>
          <cell r="B689" t="str">
            <v>ELETRODUTOS - BT</v>
          </cell>
          <cell r="C689" t="str">
            <v>.</v>
          </cell>
          <cell r="D689" t="str">
            <v>.</v>
          </cell>
        </row>
        <row r="690">
          <cell r="A690">
            <v>90201</v>
          </cell>
          <cell r="B690" t="str">
            <v>ELETRODUTO DE PVC RÍGIDO, ROSCÁVEL - 20MM (1/2")</v>
          </cell>
          <cell r="C690" t="str">
            <v>M</v>
          </cell>
          <cell r="D690">
            <v>11.13</v>
          </cell>
        </row>
        <row r="691">
          <cell r="A691">
            <v>90202</v>
          </cell>
          <cell r="B691" t="str">
            <v>ELETRODUTO DE PVC RÍGIDO, ROSCÁVEL - 25MM (3/4")</v>
          </cell>
          <cell r="C691" t="str">
            <v>M</v>
          </cell>
          <cell r="D691">
            <v>11.84</v>
          </cell>
        </row>
        <row r="692">
          <cell r="A692">
            <v>90203</v>
          </cell>
          <cell r="B692" t="str">
            <v>ELETRODUTO DE PVC RÍGIDO, ROSCÁVEL - 32MM (1")</v>
          </cell>
          <cell r="C692" t="str">
            <v>M</v>
          </cell>
          <cell r="D692">
            <v>12.61</v>
          </cell>
        </row>
        <row r="693">
          <cell r="A693">
            <v>90204</v>
          </cell>
          <cell r="B693" t="str">
            <v>ELETRODUTO DE PVC RÍGIDO, ROSCÁVEL - 40MM (1 1/4")</v>
          </cell>
          <cell r="C693" t="str">
            <v>M</v>
          </cell>
          <cell r="D693">
            <v>19.03</v>
          </cell>
        </row>
        <row r="694">
          <cell r="A694">
            <v>90205</v>
          </cell>
          <cell r="B694" t="str">
            <v>ELETRODUTO DE PVC RÍGIDO, ROSCÁVEL - 50MM (1 1/2")</v>
          </cell>
          <cell r="C694" t="str">
            <v>M</v>
          </cell>
          <cell r="D694">
            <v>20.76</v>
          </cell>
        </row>
        <row r="695">
          <cell r="A695">
            <v>90206</v>
          </cell>
          <cell r="B695" t="str">
            <v>ELETRODUTO DE PVC RÍGIDO, ROSCÁVEL - 60MM (2")</v>
          </cell>
          <cell r="C695" t="str">
            <v>M</v>
          </cell>
          <cell r="D695">
            <v>21.51</v>
          </cell>
        </row>
        <row r="696">
          <cell r="A696">
            <v>90207</v>
          </cell>
          <cell r="B696" t="str">
            <v>ELETRODUTO DE PVC RÍGIDO, ROSCÁVEL - 75MM (2 1/2")</v>
          </cell>
          <cell r="C696" t="str">
            <v>M</v>
          </cell>
          <cell r="D696">
            <v>33.35</v>
          </cell>
        </row>
        <row r="697">
          <cell r="A697">
            <v>90208</v>
          </cell>
          <cell r="B697" t="str">
            <v>ELETRODUTO DE PVC RÍGIDO, ROSCÁVEL - 85MM (3")</v>
          </cell>
          <cell r="C697" t="str">
            <v>M</v>
          </cell>
          <cell r="D697">
            <v>38.450000000000003</v>
          </cell>
        </row>
        <row r="698">
          <cell r="A698">
            <v>90209</v>
          </cell>
          <cell r="B698" t="str">
            <v>ELETRODUTO DE PVC RÍGIDO, ROSCÁVEL - 110MM (4")</v>
          </cell>
          <cell r="C698" t="str">
            <v>M</v>
          </cell>
          <cell r="D698">
            <v>47.41</v>
          </cell>
        </row>
        <row r="699">
          <cell r="A699">
            <v>90211</v>
          </cell>
          <cell r="B699" t="str">
            <v>ELETRODUTO DE AÇO GALVANIZADO ELETROLÍTICO, TIPO LEVE I - 3/4"</v>
          </cell>
          <cell r="C699" t="str">
            <v>M</v>
          </cell>
          <cell r="D699">
            <v>20.71</v>
          </cell>
        </row>
        <row r="700">
          <cell r="A700">
            <v>90212</v>
          </cell>
          <cell r="B700" t="str">
            <v>ELETRODUTO DE AÇO GALVANIZADO ELETROLÍTICO, TIPO LEVE I - 1"</v>
          </cell>
          <cell r="C700" t="str">
            <v>M</v>
          </cell>
          <cell r="D700">
            <v>22.14</v>
          </cell>
        </row>
        <row r="701">
          <cell r="A701">
            <v>90213</v>
          </cell>
          <cell r="B701" t="str">
            <v>ELETRODUTO DE AÇO GALVANIZADO ELETROLÍTICO, TIPO LEVE I - 1 1/4"</v>
          </cell>
          <cell r="C701" t="str">
            <v>M</v>
          </cell>
          <cell r="D701">
            <v>32.29</v>
          </cell>
        </row>
        <row r="702">
          <cell r="A702">
            <v>90214</v>
          </cell>
          <cell r="B702" t="str">
            <v>ELETRODUTO DE AÇO GALVANIZADO ELETROLÍTICO, TIPO LEVE I - 1 1/2"</v>
          </cell>
          <cell r="C702" t="str">
            <v>M</v>
          </cell>
          <cell r="D702">
            <v>33.86</v>
          </cell>
        </row>
        <row r="703">
          <cell r="A703">
            <v>90215</v>
          </cell>
          <cell r="B703" t="str">
            <v>ELETRODUTO DE AÇO GALVANIZADO ELETROLÍTICO, TIPO LEVE I - 2"</v>
          </cell>
          <cell r="C703" t="str">
            <v>M</v>
          </cell>
          <cell r="D703">
            <v>39.74</v>
          </cell>
        </row>
        <row r="704">
          <cell r="A704">
            <v>90216</v>
          </cell>
          <cell r="B704" t="str">
            <v>ELETRODUTO DE AÇO GALVANIZADO ELETROLÍTICO, TIPO LEVE I - 2 1/2"</v>
          </cell>
          <cell r="C704" t="str">
            <v>M</v>
          </cell>
          <cell r="D704">
            <v>53.62</v>
          </cell>
        </row>
        <row r="705">
          <cell r="A705">
            <v>90217</v>
          </cell>
          <cell r="B705" t="str">
            <v>ELETRODUTO DE AÇO GALVANIZADO ELETROLÍTICO, TIPO LEVE I - 3"</v>
          </cell>
          <cell r="C705" t="str">
            <v>M</v>
          </cell>
          <cell r="D705">
            <v>57.13</v>
          </cell>
        </row>
        <row r="706">
          <cell r="A706">
            <v>90219</v>
          </cell>
          <cell r="B706" t="str">
            <v>ELETRODUTO DE AÇO GALVANIZADO ELETROLÍTICO, TIPO LEVE I - 4"</v>
          </cell>
          <cell r="C706" t="str">
            <v>M</v>
          </cell>
          <cell r="D706">
            <v>68.349999999999994</v>
          </cell>
        </row>
        <row r="707">
          <cell r="A707">
            <v>90220</v>
          </cell>
          <cell r="B707" t="str">
            <v>ELETRODUTO DE AÇO GALVANIZADO A FOGO, TIPO SEMI-PESADO/ MÉDIO - 1/2"</v>
          </cell>
          <cell r="C707" t="str">
            <v>M</v>
          </cell>
          <cell r="D707">
            <v>22.96</v>
          </cell>
        </row>
        <row r="708">
          <cell r="A708">
            <v>90221</v>
          </cell>
          <cell r="B708" t="str">
            <v>ELETRODUTO DE AÇO GALVANIZADO A FOGO, TIPO SEMI-PESADO/ MÉDIO - 3/4"</v>
          </cell>
          <cell r="C708" t="str">
            <v>M</v>
          </cell>
          <cell r="D708">
            <v>24.67</v>
          </cell>
        </row>
        <row r="709">
          <cell r="A709">
            <v>90223</v>
          </cell>
          <cell r="B709" t="str">
            <v>ELETRODUTO DE AÇO GALVANIZADO A FOGO, TIPO SEMI-PESADO/ MÉDIO - 1 1/4"</v>
          </cell>
          <cell r="C709" t="str">
            <v>M</v>
          </cell>
          <cell r="D709">
            <v>39.380000000000003</v>
          </cell>
        </row>
        <row r="710">
          <cell r="A710">
            <v>90224</v>
          </cell>
          <cell r="B710" t="str">
            <v>ELETRODUTO DE AÇO GALVANIZADO A FOGO, TIPO SEMI-PESADO/ MÉDIO - 1 1/2"</v>
          </cell>
          <cell r="C710" t="str">
            <v>M</v>
          </cell>
          <cell r="D710">
            <v>40.11</v>
          </cell>
        </row>
        <row r="711">
          <cell r="A711">
            <v>90225</v>
          </cell>
          <cell r="B711" t="str">
            <v>ELETRODUTO DE AÇO GALVANIZADO A FOGO, TIPO SEMI-PESADO/ MÉDIO - 2"</v>
          </cell>
          <cell r="C711" t="str">
            <v>M</v>
          </cell>
          <cell r="D711">
            <v>44.26</v>
          </cell>
        </row>
        <row r="712">
          <cell r="A712">
            <v>90226</v>
          </cell>
          <cell r="B712" t="str">
            <v>ELETRODUTO DE AÇO GALVANIZADO A FOGO, TIPO SEMI-PESADO/ MÉDIO - 2 1/2"</v>
          </cell>
          <cell r="C712" t="str">
            <v>M</v>
          </cell>
          <cell r="D712">
            <v>61.17</v>
          </cell>
        </row>
        <row r="713">
          <cell r="A713">
            <v>90227</v>
          </cell>
          <cell r="B713" t="str">
            <v>ELETRODUTO DE AÇO GALVANIZADO A FOGO, TIPO SEMI-PESADO/ MÉDIO - 3"</v>
          </cell>
          <cell r="C713" t="str">
            <v>M</v>
          </cell>
          <cell r="D713">
            <v>63.29</v>
          </cell>
        </row>
        <row r="714">
          <cell r="A714">
            <v>90229</v>
          </cell>
          <cell r="B714" t="str">
            <v>ELETRODUTO DE AÇO GALVANIZADO A FOGO, TIPO SEMI-PESADO/ MÉDIO - 4"</v>
          </cell>
          <cell r="C714" t="str">
            <v>M</v>
          </cell>
          <cell r="D714">
            <v>78.27</v>
          </cell>
        </row>
        <row r="715">
          <cell r="A715">
            <v>90251</v>
          </cell>
          <cell r="B715" t="str">
            <v>ELETRODUTO DE POLIETILENO FLEXÍVEL, ALTA RESISTÊNCIA - 3"</v>
          </cell>
          <cell r="C715" t="str">
            <v>M</v>
          </cell>
          <cell r="D715">
            <v>33.590000000000003</v>
          </cell>
        </row>
        <row r="716">
          <cell r="A716">
            <v>90252</v>
          </cell>
          <cell r="B716" t="str">
            <v>ELETRODUTO DE POLIETILENO FLEXÍVEL, ALTA RESISTÊNCIA - 4"</v>
          </cell>
          <cell r="C716" t="str">
            <v>M</v>
          </cell>
          <cell r="D716">
            <v>40.11</v>
          </cell>
        </row>
        <row r="717">
          <cell r="A717">
            <v>90253</v>
          </cell>
          <cell r="B717" t="str">
            <v>ELETRODUTO DE POLIETILENO FLEXÍVEL, ALTA RESISTÊNCIA - 2"</v>
          </cell>
          <cell r="C717" t="str">
            <v>M</v>
          </cell>
          <cell r="D717">
            <v>24.67</v>
          </cell>
        </row>
        <row r="718">
          <cell r="A718">
            <v>90261</v>
          </cell>
          <cell r="B718" t="str">
            <v>TUBO METÁLICO FLEXÍVEL REVESTIDO COM PVC-3/4"</v>
          </cell>
          <cell r="C718" t="str">
            <v>M</v>
          </cell>
          <cell r="D718">
            <v>8.7899999999999991</v>
          </cell>
        </row>
        <row r="719">
          <cell r="A719">
            <v>90262</v>
          </cell>
          <cell r="B719" t="str">
            <v>TUBO METÁLICO FLEXÍVEL REVESTIDO COM PVC-1"</v>
          </cell>
          <cell r="C719" t="str">
            <v>M</v>
          </cell>
          <cell r="D719">
            <v>10.31</v>
          </cell>
        </row>
        <row r="720">
          <cell r="A720">
            <v>90263</v>
          </cell>
          <cell r="B720" t="str">
            <v>TUBO METÁLICO FLEXÍVEL REVESTIDO COM PVC-1 1/2"</v>
          </cell>
          <cell r="C720" t="str">
            <v>M</v>
          </cell>
          <cell r="D720">
            <v>15.58</v>
          </cell>
        </row>
        <row r="721">
          <cell r="A721">
            <v>90298</v>
          </cell>
          <cell r="B721" t="str">
            <v>ENVELOPAMENTO DE ELETRODUTO ENTERRADO, COM CONCRETO</v>
          </cell>
          <cell r="C721" t="str">
            <v>M</v>
          </cell>
          <cell r="D721">
            <v>20.079999999999998</v>
          </cell>
        </row>
        <row r="722">
          <cell r="A722">
            <v>90299</v>
          </cell>
          <cell r="B722" t="str">
            <v>ENVELOPAMENTO DE ELETRODUTO ENTERRADO COM CONCRETO E AGREGADO RECICLADO</v>
          </cell>
          <cell r="C722" t="str">
            <v>M</v>
          </cell>
          <cell r="D722">
            <v>18.940000000000001</v>
          </cell>
        </row>
        <row r="723">
          <cell r="A723">
            <v>90300</v>
          </cell>
          <cell r="B723" t="str">
            <v>CONDUTORES - BT</v>
          </cell>
          <cell r="C723" t="str">
            <v>.</v>
          </cell>
          <cell r="D723" t="str">
            <v>.</v>
          </cell>
        </row>
        <row r="724">
          <cell r="A724">
            <v>90303</v>
          </cell>
          <cell r="B724" t="str">
            <v>CABO 1,00MM2 - ISOLAMENTO PARA 0,7KV - CLASSE 4 - FLEXÍVEL</v>
          </cell>
          <cell r="C724" t="str">
            <v>M</v>
          </cell>
          <cell r="D724">
            <v>1.62</v>
          </cell>
        </row>
        <row r="725">
          <cell r="A725">
            <v>90304</v>
          </cell>
          <cell r="B725" t="str">
            <v>CABO 1,50MM2 - ISOLAMENTO PARA 0,7KV - CLASSE 4 - FLEXÍVEL</v>
          </cell>
          <cell r="C725" t="str">
            <v>M</v>
          </cell>
          <cell r="D725">
            <v>1.76</v>
          </cell>
        </row>
        <row r="726">
          <cell r="A726">
            <v>90305</v>
          </cell>
          <cell r="B726" t="str">
            <v>CABO 2,50MM2 - ISOLAMENTO PARA 0,7KV - CLASSE 4 - FLEXÍVEL</v>
          </cell>
          <cell r="C726" t="str">
            <v>M</v>
          </cell>
          <cell r="D726">
            <v>2.38</v>
          </cell>
        </row>
        <row r="727">
          <cell r="A727">
            <v>90306</v>
          </cell>
          <cell r="B727" t="str">
            <v>CABO 4,00MM2 - ISOLAMENTO PARA 0,7KV - CLASSE 4 - FLEXÍVEL</v>
          </cell>
          <cell r="C727" t="str">
            <v>M</v>
          </cell>
          <cell r="D727">
            <v>3.25</v>
          </cell>
        </row>
        <row r="728">
          <cell r="A728">
            <v>90307</v>
          </cell>
          <cell r="B728" t="str">
            <v>CABO 6,00MM2 - ISOLAMENTO PARA 0,7KV - CLASSE 4 - FLEXÍVEL</v>
          </cell>
          <cell r="C728" t="str">
            <v>M</v>
          </cell>
          <cell r="D728">
            <v>4.18</v>
          </cell>
        </row>
        <row r="729">
          <cell r="A729">
            <v>90308</v>
          </cell>
          <cell r="B729" t="str">
            <v>CABO 10,00MM2 - ISOLAMENTO PARA 0,7KV - CLASSE 4 - FLEXÍVEL</v>
          </cell>
          <cell r="C729" t="str">
            <v>M</v>
          </cell>
          <cell r="D729">
            <v>6.3</v>
          </cell>
        </row>
        <row r="730">
          <cell r="A730">
            <v>90309</v>
          </cell>
          <cell r="B730" t="str">
            <v>CABO 16,00MM2 - ISOLAMENTO PARA 0,7KV - CLASSE 4 - FLEXÍVEL</v>
          </cell>
          <cell r="C730" t="str">
            <v>M</v>
          </cell>
          <cell r="D730">
            <v>8.74</v>
          </cell>
        </row>
        <row r="731">
          <cell r="A731">
            <v>90310</v>
          </cell>
          <cell r="B731" t="str">
            <v>CABO 25,00MM2 - ISOLAMENTO PARA 0,7KV - CLASSE 4 - FLEXÍVEL</v>
          </cell>
          <cell r="C731" t="str">
            <v>M</v>
          </cell>
          <cell r="D731">
            <v>12.44</v>
          </cell>
        </row>
        <row r="732">
          <cell r="A732">
            <v>90311</v>
          </cell>
          <cell r="B732" t="str">
            <v>CABO 35,00MM2 - ISOLAMENTO PARA 0,7KV - CLASSE 4 - FLEXÍVEL</v>
          </cell>
          <cell r="C732" t="str">
            <v>M</v>
          </cell>
          <cell r="D732">
            <v>17.739999999999998</v>
          </cell>
        </row>
        <row r="733">
          <cell r="A733">
            <v>90312</v>
          </cell>
          <cell r="B733" t="str">
            <v>CABO 50,00MM2 - ISOLAMENTO PARA 0,7KV - CLASSE 4 - FLEXÍVEL</v>
          </cell>
          <cell r="C733" t="str">
            <v>M</v>
          </cell>
          <cell r="D733">
            <v>25.03</v>
          </cell>
        </row>
        <row r="734">
          <cell r="A734">
            <v>90313</v>
          </cell>
          <cell r="B734" t="str">
            <v>CABO 70,00MM2 - ISOLAMENTO PARA 0,7KV - CLASSE 4 - FLEXÍVEL</v>
          </cell>
          <cell r="C734" t="str">
            <v>M</v>
          </cell>
          <cell r="D734">
            <v>34.880000000000003</v>
          </cell>
        </row>
        <row r="735">
          <cell r="A735">
            <v>90314</v>
          </cell>
          <cell r="B735" t="str">
            <v>CABO 95,00MM2 - ISOLAMENTO PARA 0,7KV - CLASSE 4 - FLEXÍVEL</v>
          </cell>
          <cell r="C735" t="str">
            <v>M</v>
          </cell>
          <cell r="D735">
            <v>43.66</v>
          </cell>
        </row>
        <row r="736">
          <cell r="A736">
            <v>90315</v>
          </cell>
          <cell r="B736" t="str">
            <v>CABO 120,00MM2 - ISOLAMENTO PARA 0,7KV - CLASSE 4 - FLEXÍVEL</v>
          </cell>
          <cell r="C736" t="str">
            <v>M</v>
          </cell>
          <cell r="D736">
            <v>55.33</v>
          </cell>
        </row>
        <row r="737">
          <cell r="A737">
            <v>90316</v>
          </cell>
          <cell r="B737" t="str">
            <v>CABO 150,00MM2 - ISOLAMENTO PARA 0,7KV - CLASSE 4 - FLEXÍVEL</v>
          </cell>
          <cell r="C737" t="str">
            <v>M</v>
          </cell>
          <cell r="D737">
            <v>71.33</v>
          </cell>
        </row>
        <row r="738">
          <cell r="A738">
            <v>90317</v>
          </cell>
          <cell r="B738" t="str">
            <v>CABO 185,00MM2 - ISOLAMENTO PARA 0,7KV - CLASSE 4 - FLEXÍVEL</v>
          </cell>
          <cell r="C738" t="str">
            <v>M</v>
          </cell>
          <cell r="D738">
            <v>79.09</v>
          </cell>
        </row>
        <row r="739">
          <cell r="A739">
            <v>90318</v>
          </cell>
          <cell r="B739" t="str">
            <v>CABO 240,00MM2 - ISOLAMENTO PARA 0,7KV - CLASSE 4 - FLEXÍVEL</v>
          </cell>
          <cell r="C739" t="str">
            <v>M</v>
          </cell>
          <cell r="D739">
            <v>105.24</v>
          </cell>
        </row>
        <row r="740">
          <cell r="A740">
            <v>90319</v>
          </cell>
          <cell r="B740" t="str">
            <v>CABO 300.00 MM2 - ISOLAMENTO PARA 0.7KV - CLASSE 4 - FLEXÍVEL</v>
          </cell>
          <cell r="C740" t="str">
            <v>M</v>
          </cell>
          <cell r="D740">
            <v>135.53</v>
          </cell>
        </row>
        <row r="741">
          <cell r="A741">
            <v>90320</v>
          </cell>
          <cell r="B741" t="str">
            <v>CABO COBRE FLEXÍVEL, ISOL. 750V NÃO HALOGENADO - ANTICHAMA - 1,5MM2</v>
          </cell>
          <cell r="C741" t="str">
            <v>M</v>
          </cell>
          <cell r="D741">
            <v>1.85</v>
          </cell>
        </row>
        <row r="742">
          <cell r="A742">
            <v>90321</v>
          </cell>
          <cell r="B742" t="str">
            <v>CABO COBRE FLEXÍVEL, ISOL. 750V NÃO HALOGENADO, ATICHAMA - 2,5MM2</v>
          </cell>
          <cell r="C742" t="str">
            <v>M</v>
          </cell>
          <cell r="D742">
            <v>2.5</v>
          </cell>
        </row>
        <row r="743">
          <cell r="A743">
            <v>90322</v>
          </cell>
          <cell r="B743" t="str">
            <v>CABO COBRE FLEXÍVEL, ISOL. 750V NÃO HALOGENADO, ANTICHAMA - 4,0MM2</v>
          </cell>
          <cell r="C743" t="str">
            <v>M</v>
          </cell>
          <cell r="D743">
            <v>3.34</v>
          </cell>
        </row>
        <row r="744">
          <cell r="A744">
            <v>90323</v>
          </cell>
          <cell r="B744" t="str">
            <v>CABO COBRE FLEXÍVEL, ISOL. 750V NÃO HALOGENADO, ANTICHAMA 6,0MM2</v>
          </cell>
          <cell r="C744" t="str">
            <v>M</v>
          </cell>
          <cell r="D744">
            <v>4.29</v>
          </cell>
        </row>
        <row r="745">
          <cell r="A745">
            <v>90328</v>
          </cell>
          <cell r="B745" t="str">
            <v>CABO 1,50MM2 - ISOLAMENTO PARA 1,0KV - CLASSE 4 - FLEXÍVEL</v>
          </cell>
          <cell r="C745" t="str">
            <v>M</v>
          </cell>
          <cell r="D745">
            <v>2.04</v>
          </cell>
        </row>
        <row r="746">
          <cell r="A746">
            <v>90329</v>
          </cell>
          <cell r="B746" t="str">
            <v>CABO 2,50MM2 - ISOLAMENTO PARA 1,0KV - CLASSE 4 - FLEXÍVEL</v>
          </cell>
          <cell r="C746" t="str">
            <v>M</v>
          </cell>
          <cell r="D746">
            <v>2.67</v>
          </cell>
        </row>
        <row r="747">
          <cell r="A747">
            <v>90330</v>
          </cell>
          <cell r="B747" t="str">
            <v>CABO 4,00MM2 - ISOLAMENTO PARA 1,0KV - CLASSE 4 - FLEXÍVEL</v>
          </cell>
          <cell r="C747" t="str">
            <v>M</v>
          </cell>
          <cell r="D747">
            <v>3.58</v>
          </cell>
        </row>
        <row r="748">
          <cell r="A748">
            <v>90331</v>
          </cell>
          <cell r="B748" t="str">
            <v>CABO 6,00MM2 - ISOLAMENTO PARA 1,0KV - CLASSE 4 - FLEXÍVEL</v>
          </cell>
          <cell r="C748" t="str">
            <v>M</v>
          </cell>
          <cell r="D748">
            <v>4.55</v>
          </cell>
        </row>
        <row r="749">
          <cell r="A749">
            <v>90332</v>
          </cell>
          <cell r="B749" t="str">
            <v>CABO 10,00MM2 - ISOLAMENTO PARA 1,0KV - CLASSE 4 - FLEXÍVEL</v>
          </cell>
          <cell r="C749" t="str">
            <v>M</v>
          </cell>
          <cell r="D749">
            <v>6.28</v>
          </cell>
        </row>
        <row r="750">
          <cell r="A750">
            <v>90333</v>
          </cell>
          <cell r="B750" t="str">
            <v>CABO 16,00MM2 - ISOLAMENTO PARA 1,0KV - CLASSE 4 - FLEXÍVEL</v>
          </cell>
          <cell r="C750" t="str">
            <v>M</v>
          </cell>
          <cell r="D750">
            <v>8.77</v>
          </cell>
        </row>
        <row r="751">
          <cell r="A751">
            <v>90334</v>
          </cell>
          <cell r="B751" t="str">
            <v>CABO 25,00MM2 - ISOLAMENTO PARA 1,0KV - CLASSE 4 - FLEXÍVEL</v>
          </cell>
          <cell r="C751" t="str">
            <v>M</v>
          </cell>
          <cell r="D751">
            <v>12.01</v>
          </cell>
        </row>
        <row r="752">
          <cell r="A752">
            <v>90335</v>
          </cell>
          <cell r="B752" t="str">
            <v>CABO 35,00MM2 - ISOLAMENTO PARA 1,0KV - CLASSE 4 - FLEXÍVEL</v>
          </cell>
          <cell r="C752" t="str">
            <v>M</v>
          </cell>
          <cell r="D752">
            <v>16.93</v>
          </cell>
        </row>
        <row r="753">
          <cell r="A753">
            <v>90336</v>
          </cell>
          <cell r="B753" t="str">
            <v>CABO 50,00MM2 - ISOLAMENTO PARA 1,0KV - CLASSE 4 - FLEXÍVEL</v>
          </cell>
          <cell r="C753" t="str">
            <v>M</v>
          </cell>
          <cell r="D753">
            <v>23.99</v>
          </cell>
        </row>
        <row r="754">
          <cell r="A754">
            <v>90337</v>
          </cell>
          <cell r="B754" t="str">
            <v>CABO 70,00MM2 - ISOLAMENTO PARA 1,0KV - CLASSE 4 - FLEXÍVEL</v>
          </cell>
          <cell r="C754" t="str">
            <v>M</v>
          </cell>
          <cell r="D754">
            <v>32.81</v>
          </cell>
        </row>
        <row r="755">
          <cell r="A755">
            <v>90338</v>
          </cell>
          <cell r="B755" t="str">
            <v>CABO 95,00MM2 - ISOLAMENTO PARA 1,0KV - CLASSE 4 - FLEXÍVEL</v>
          </cell>
          <cell r="C755" t="str">
            <v>M</v>
          </cell>
          <cell r="D755">
            <v>42.31</v>
          </cell>
        </row>
        <row r="756">
          <cell r="A756">
            <v>90339</v>
          </cell>
          <cell r="B756" t="str">
            <v>CABO 120,00MM2 - ISOLAMENTO PARA 1,0KV - CLASSE 4 - FLEXÍVEL</v>
          </cell>
          <cell r="C756" t="str">
            <v>M</v>
          </cell>
          <cell r="D756">
            <v>56.93</v>
          </cell>
        </row>
        <row r="757">
          <cell r="A757">
            <v>90340</v>
          </cell>
          <cell r="B757" t="str">
            <v>CABO 150,00MM2 - ISOLAMENTO PARA 1,0KV - CLASSE 4 - FLEXÍVEL</v>
          </cell>
          <cell r="C757" t="str">
            <v>M</v>
          </cell>
          <cell r="D757">
            <v>68.680000000000007</v>
          </cell>
        </row>
        <row r="758">
          <cell r="A758">
            <v>90341</v>
          </cell>
          <cell r="B758" t="str">
            <v>CABO 185,00MM2 - ISOLAMENTO PARA 1,0KV - CLASSE 4 - FLEXÍVEL</v>
          </cell>
          <cell r="C758" t="str">
            <v>M</v>
          </cell>
          <cell r="D758">
            <v>84.4</v>
          </cell>
        </row>
        <row r="759">
          <cell r="A759">
            <v>90342</v>
          </cell>
          <cell r="B759" t="str">
            <v>CABO 240,00MM2 - ISOLAMENTO PARA 1,0KV - CLASSE 4 - FLEXÍVEL</v>
          </cell>
          <cell r="C759" t="str">
            <v>M</v>
          </cell>
          <cell r="D759">
            <v>108.26</v>
          </cell>
        </row>
        <row r="760">
          <cell r="A760">
            <v>90343</v>
          </cell>
          <cell r="B760" t="str">
            <v>CABO 300.00 MM2 - ISOLAMENTO PARA 1.0KV - CLASSE 4 - FLEXÍVEL</v>
          </cell>
          <cell r="C760" t="str">
            <v>M</v>
          </cell>
          <cell r="D760">
            <v>123.7</v>
          </cell>
        </row>
        <row r="761">
          <cell r="A761">
            <v>90360</v>
          </cell>
          <cell r="B761" t="str">
            <v>FIO TELEFÔNICO INTERNO TIPO FI-60 PAR TRANCADO</v>
          </cell>
          <cell r="C761" t="str">
            <v>M</v>
          </cell>
          <cell r="D761">
            <v>1.1599999999999999</v>
          </cell>
        </row>
        <row r="762">
          <cell r="A762">
            <v>90361</v>
          </cell>
          <cell r="B762" t="str">
            <v>FIO TELEFÔNICO EXTERNO TIPO FE-100 PAR PARALELO</v>
          </cell>
          <cell r="C762" t="str">
            <v>M</v>
          </cell>
          <cell r="D762">
            <v>1.52</v>
          </cell>
        </row>
        <row r="763">
          <cell r="A763">
            <v>90370</v>
          </cell>
          <cell r="B763" t="str">
            <v>CABO FLEXÍVEL PVC-750V - 2 CONDUTORES - 1,5MM2</v>
          </cell>
          <cell r="C763" t="str">
            <v>M</v>
          </cell>
          <cell r="D763">
            <v>2.85</v>
          </cell>
        </row>
        <row r="764">
          <cell r="A764">
            <v>90372</v>
          </cell>
          <cell r="B764" t="str">
            <v>CABO FLEXÍVEL PVC - 750V - 2 CONDUTORES - 4,00MM2</v>
          </cell>
          <cell r="C764" t="str">
            <v>M</v>
          </cell>
          <cell r="D764">
            <v>6.01</v>
          </cell>
        </row>
        <row r="765">
          <cell r="A765">
            <v>90375</v>
          </cell>
          <cell r="B765" t="str">
            <v>CABO FLEXÍVEL PVC-750V - 3 CONDUTORES - 1,5MM2</v>
          </cell>
          <cell r="C765" t="str">
            <v>M</v>
          </cell>
          <cell r="D765">
            <v>3.49</v>
          </cell>
        </row>
        <row r="766">
          <cell r="A766">
            <v>90376</v>
          </cell>
          <cell r="B766" t="str">
            <v>CABO FLEXÍVEL PVC - 750V - 3 CONDUTORES - 2,50MM2</v>
          </cell>
          <cell r="C766" t="str">
            <v>M</v>
          </cell>
          <cell r="D766">
            <v>5.18</v>
          </cell>
        </row>
        <row r="767">
          <cell r="A767">
            <v>90380</v>
          </cell>
          <cell r="B767" t="str">
            <v>CABO FLEXÍVEL PVC-750V - 4 CONDUTORES - 1,5MM2</v>
          </cell>
          <cell r="C767" t="str">
            <v>M</v>
          </cell>
          <cell r="D767">
            <v>4.29</v>
          </cell>
        </row>
        <row r="768">
          <cell r="A768">
            <v>90400</v>
          </cell>
          <cell r="B768" t="str">
            <v>COMPONENTES DE QUADROS ELÉTRICOS</v>
          </cell>
          <cell r="C768" t="str">
            <v>.</v>
          </cell>
          <cell r="D768" t="str">
            <v>.</v>
          </cell>
        </row>
        <row r="769">
          <cell r="A769">
            <v>90402</v>
          </cell>
          <cell r="B769" t="str">
            <v>SINALIZADOR LUMINOSO DIÂMETRO 22MM, COM LÂMPADA</v>
          </cell>
          <cell r="C769" t="str">
            <v>UN</v>
          </cell>
          <cell r="D769">
            <v>66.260000000000005</v>
          </cell>
        </row>
        <row r="770">
          <cell r="A770">
            <v>90403</v>
          </cell>
          <cell r="B770" t="str">
            <v>SINALIZADOR LUMINOSO DIÂMETRO 30 MM, COM LÂMPADA</v>
          </cell>
          <cell r="C770" t="str">
            <v>UN</v>
          </cell>
          <cell r="D770">
            <v>68.36</v>
          </cell>
        </row>
        <row r="771">
          <cell r="A771">
            <v>90411</v>
          </cell>
          <cell r="B771" t="str">
            <v>VOLTÍMETRO 96X96MM 250V</v>
          </cell>
          <cell r="C771" t="str">
            <v>UN</v>
          </cell>
          <cell r="D771">
            <v>156.22999999999999</v>
          </cell>
        </row>
        <row r="772">
          <cell r="A772">
            <v>90430</v>
          </cell>
          <cell r="B772" t="str">
            <v>CONTATOR TRIPOLAR I NOMINAL 12A</v>
          </cell>
          <cell r="C772" t="str">
            <v>UN</v>
          </cell>
          <cell r="D772">
            <v>216.88</v>
          </cell>
        </row>
        <row r="773">
          <cell r="A773">
            <v>90431</v>
          </cell>
          <cell r="B773" t="str">
            <v>CONTATOR TRIPOLAR I NOMINAL 22A</v>
          </cell>
          <cell r="C773" t="str">
            <v>UN</v>
          </cell>
          <cell r="D773">
            <v>254.24</v>
          </cell>
        </row>
        <row r="774">
          <cell r="A774">
            <v>90432</v>
          </cell>
          <cell r="B774" t="str">
            <v>CONTATOR TRIPOLAR I NOMINAL 40A</v>
          </cell>
          <cell r="C774" t="str">
            <v>UN</v>
          </cell>
          <cell r="D774">
            <v>388.22</v>
          </cell>
        </row>
        <row r="775">
          <cell r="A775">
            <v>90433</v>
          </cell>
          <cell r="B775" t="str">
            <v>CONTATOR TRIPOLAR I NOMINAL 55A</v>
          </cell>
          <cell r="C775" t="str">
            <v>UN</v>
          </cell>
          <cell r="D775">
            <v>538.58000000000004</v>
          </cell>
        </row>
        <row r="776">
          <cell r="A776">
            <v>90440</v>
          </cell>
          <cell r="B776" t="str">
            <v>RELÊ BIMETÁLICO DE SOBRECARGA AJUSTE DE 6 ATÉ 12.5A</v>
          </cell>
          <cell r="C776" t="str">
            <v>UN</v>
          </cell>
          <cell r="D776">
            <v>157.54</v>
          </cell>
        </row>
        <row r="777">
          <cell r="A777">
            <v>90441</v>
          </cell>
          <cell r="B777" t="str">
            <v>RELÊ BIMETÁLICO DE SOBRECARGA AJUSTE DE 16 ATÉ 25A</v>
          </cell>
          <cell r="C777" t="str">
            <v>UN</v>
          </cell>
          <cell r="D777">
            <v>193.29</v>
          </cell>
        </row>
        <row r="778">
          <cell r="A778">
            <v>90442</v>
          </cell>
          <cell r="B778" t="str">
            <v>RELÊ BIMETÁLICO DE SOBRECARGA AJUSTE DE 25 ATÉ 40A</v>
          </cell>
          <cell r="C778" t="str">
            <v>UN</v>
          </cell>
          <cell r="D778">
            <v>212.38</v>
          </cell>
        </row>
        <row r="779">
          <cell r="A779">
            <v>90448</v>
          </cell>
          <cell r="B779" t="str">
            <v>RELÊ DE TEMPO ELETRÔNICO AJUSTE DE 6 ATÉ 60S</v>
          </cell>
          <cell r="C779" t="str">
            <v>UN</v>
          </cell>
          <cell r="D779">
            <v>97.98</v>
          </cell>
        </row>
        <row r="780">
          <cell r="A780">
            <v>90460</v>
          </cell>
          <cell r="B780" t="str">
            <v>DISPOSITIVO DE PROTEÇÃO CONTRA SURTOS 275V - 15KA</v>
          </cell>
          <cell r="C780" t="str">
            <v>UN</v>
          </cell>
          <cell r="D780">
            <v>39.869999999999997</v>
          </cell>
        </row>
        <row r="781">
          <cell r="A781">
            <v>90465</v>
          </cell>
          <cell r="B781" t="str">
            <v>TRAVA PARA DISJUNTOR</v>
          </cell>
          <cell r="C781" t="str">
            <v>UN</v>
          </cell>
          <cell r="D781">
            <v>31.37</v>
          </cell>
        </row>
        <row r="782">
          <cell r="A782">
            <v>90468</v>
          </cell>
          <cell r="B782" t="str">
            <v>INTERRUPTOR DIFERENCIAL RESIDUAL BIPOLAR 25A - SENSIBILIDADE 30MA - 220V</v>
          </cell>
          <cell r="C782" t="str">
            <v>UN</v>
          </cell>
          <cell r="D782">
            <v>169.52</v>
          </cell>
        </row>
        <row r="783">
          <cell r="A783">
            <v>90469</v>
          </cell>
          <cell r="B783" t="str">
            <v>INTERRUPTOR DIFERENCIAL RESIDUAL BIPOLAR 40A - SENSIBILIDADE 30MA - 220V</v>
          </cell>
          <cell r="C783" t="str">
            <v>UN</v>
          </cell>
          <cell r="D783">
            <v>169</v>
          </cell>
        </row>
        <row r="784">
          <cell r="A784">
            <v>90470</v>
          </cell>
          <cell r="B784" t="str">
            <v>INTERRUPTOR DIFERENCIAL RESIDUAL BIPOLAR 63A, SENSIBILIDADE 30MA - 220V</v>
          </cell>
          <cell r="C784" t="str">
            <v>UN</v>
          </cell>
          <cell r="D784">
            <v>215.75</v>
          </cell>
        </row>
        <row r="785">
          <cell r="A785">
            <v>90472</v>
          </cell>
          <cell r="B785" t="str">
            <v>INTERRUPTOR DIFERENCIAL TETRAPOLAR - 40A - SENSIBILIDADE 30MA - 380V</v>
          </cell>
          <cell r="C785" t="str">
            <v>UN</v>
          </cell>
          <cell r="D785">
            <v>190.02</v>
          </cell>
        </row>
        <row r="786">
          <cell r="A786">
            <v>90475</v>
          </cell>
          <cell r="B786" t="str">
            <v>INTERRUPTOR DIFERENCIAL TETRAPOLAR - 63A SENSIBILIDADE 30MA - 380V</v>
          </cell>
          <cell r="C786" t="str">
            <v>UN</v>
          </cell>
          <cell r="D786">
            <v>223.5</v>
          </cell>
        </row>
        <row r="787">
          <cell r="A787">
            <v>90476</v>
          </cell>
          <cell r="B787" t="str">
            <v>INTERRUPTOR DIFERENCIAL TETRAPOLAR - 80A SENSIBILIDADE 30MA - 380V</v>
          </cell>
          <cell r="C787" t="str">
            <v>UN</v>
          </cell>
          <cell r="D787">
            <v>318.24</v>
          </cell>
        </row>
        <row r="788">
          <cell r="A788">
            <v>90477</v>
          </cell>
          <cell r="B788" t="str">
            <v>INTERRUPTOR DIFERENCIAL TETRAPOLAR - 100A SENSIBILIDADE 30MA - 380V</v>
          </cell>
          <cell r="C788" t="str">
            <v>UN</v>
          </cell>
          <cell r="D788">
            <v>328.58</v>
          </cell>
        </row>
        <row r="789">
          <cell r="A789">
            <v>90478</v>
          </cell>
          <cell r="B789" t="str">
            <v>INTERRUPTOR DIFERENCIAL TETRAPOLAR - 125A SENSIBILIDADE 30MA - 380V</v>
          </cell>
          <cell r="C789" t="str">
            <v>UN</v>
          </cell>
          <cell r="D789">
            <v>1837.58</v>
          </cell>
        </row>
        <row r="790">
          <cell r="A790">
            <v>90484</v>
          </cell>
          <cell r="B790" t="str">
            <v>INTERRUPTOR DIFERENCIAL TETRAPOLAR - 125A SENSIBIL. 100MA - 380V</v>
          </cell>
          <cell r="C790" t="str">
            <v>UN</v>
          </cell>
          <cell r="D790">
            <v>1786.1</v>
          </cell>
        </row>
        <row r="791">
          <cell r="A791">
            <v>90487</v>
          </cell>
          <cell r="B791" t="str">
            <v>INTERRUPTOR DIFERENCIAL TETRAPOLAR - 63A SENSIBILIDADE 300MA - 380V</v>
          </cell>
          <cell r="C791" t="str">
            <v>UN</v>
          </cell>
          <cell r="D791">
            <v>228.12</v>
          </cell>
        </row>
        <row r="792">
          <cell r="A792">
            <v>90488</v>
          </cell>
          <cell r="B792" t="str">
            <v>INTERRUPTOR DIFERENCIAL TETRAPOLAR - 80A SENSIBILIDADE 300MA - 380V</v>
          </cell>
          <cell r="C792" t="str">
            <v>UN</v>
          </cell>
          <cell r="D792">
            <v>343.74</v>
          </cell>
        </row>
        <row r="793">
          <cell r="A793">
            <v>90489</v>
          </cell>
          <cell r="B793" t="str">
            <v>INTERRUPTOR DIFERENCIAL TETRAPOLAR - 100A SENSIBIL. 300MA - 380V</v>
          </cell>
          <cell r="C793" t="str">
            <v>UN</v>
          </cell>
          <cell r="D793">
            <v>475.99</v>
          </cell>
        </row>
        <row r="794">
          <cell r="A794">
            <v>90490</v>
          </cell>
          <cell r="B794" t="str">
            <v>INTERRUPTOR DIFERENCIAL TETRAPOLAR - 125A SENSIBILIDADE 300MA - 380V</v>
          </cell>
          <cell r="C794" t="str">
            <v>UN</v>
          </cell>
          <cell r="D794">
            <v>1399.3</v>
          </cell>
        </row>
        <row r="795">
          <cell r="A795">
            <v>90493</v>
          </cell>
          <cell r="B795" t="str">
            <v>INTERRUPTOR DIFERENCIAL TETRAPOLAR - 63A SENSIBIL. 500MA - 380V</v>
          </cell>
          <cell r="C795" t="str">
            <v>UN</v>
          </cell>
          <cell r="D795">
            <v>266.3</v>
          </cell>
        </row>
        <row r="796">
          <cell r="A796">
            <v>90496</v>
          </cell>
          <cell r="B796" t="str">
            <v>INTERRUPTOR DIFERENCIAL TETRAPOLAR - 125A SENSIBIL. 500MA - 380V</v>
          </cell>
          <cell r="C796" t="str">
            <v>UN</v>
          </cell>
          <cell r="D796">
            <v>1513.18</v>
          </cell>
        </row>
        <row r="797">
          <cell r="A797">
            <v>90500</v>
          </cell>
          <cell r="B797" t="str">
            <v>QUADROS E CAIXAS</v>
          </cell>
          <cell r="C797" t="str">
            <v>.</v>
          </cell>
          <cell r="D797" t="str">
            <v>.</v>
          </cell>
        </row>
        <row r="798">
          <cell r="A798">
            <v>90501</v>
          </cell>
          <cell r="B798" t="str">
            <v>QUADRO DE DISTRIBUIÇÃO EM CHAPA METÁLICA - PARA ATÉ 4 DISJUNTORES</v>
          </cell>
          <cell r="C798" t="str">
            <v>UN</v>
          </cell>
          <cell r="D798">
            <v>36.53</v>
          </cell>
        </row>
        <row r="799">
          <cell r="A799">
            <v>90504</v>
          </cell>
          <cell r="B799" t="str">
            <v>QUADRO DE DISTRIBUIÇÃO EM CHAPA METÁLICA - PARA ATÉ 12 DISJUNTORES</v>
          </cell>
          <cell r="C799" t="str">
            <v>UN</v>
          </cell>
          <cell r="D799">
            <v>73.069999999999993</v>
          </cell>
        </row>
        <row r="800">
          <cell r="A800">
            <v>90506</v>
          </cell>
          <cell r="B800" t="str">
            <v>QUADRO DE DISTRIBUIÇÃO EM CHAPA METÁLICA - PARA ATÉ 16 DISJUNTORES</v>
          </cell>
          <cell r="C800" t="str">
            <v>UN</v>
          </cell>
          <cell r="D800">
            <v>251.29</v>
          </cell>
        </row>
        <row r="801">
          <cell r="A801">
            <v>90510</v>
          </cell>
          <cell r="B801" t="str">
            <v>QUADRO DE DISTRIBUIÇÃO EM CHAPA METÁLICA - PARA ATÉ 24 DISJUNTORES</v>
          </cell>
          <cell r="C801" t="str">
            <v>un</v>
          </cell>
          <cell r="D801">
            <v>521.87</v>
          </cell>
        </row>
        <row r="802">
          <cell r="A802">
            <v>90512</v>
          </cell>
          <cell r="B802" t="str">
            <v>QUADRO DE DISTRIBUIÇÃO EM CHAPA METÁLICA - PARA ATÉ 28 DISJUNTORES</v>
          </cell>
          <cell r="C802" t="str">
            <v>UN</v>
          </cell>
          <cell r="D802">
            <v>327.06</v>
          </cell>
        </row>
        <row r="803">
          <cell r="A803">
            <v>90514</v>
          </cell>
          <cell r="B803" t="str">
            <v>QUADRO DE DISTRIBUIÇÃO EM CHAPA METÁLICA - PARA ATÉ 34 DISJUNTORES</v>
          </cell>
          <cell r="C803" t="str">
            <v>UN</v>
          </cell>
          <cell r="D803">
            <v>579.36</v>
          </cell>
        </row>
        <row r="804">
          <cell r="A804">
            <v>90517</v>
          </cell>
          <cell r="B804" t="str">
            <v>QUADRO DE DISTRIBUIÇÃO EM CHAPA METÁLICA - PARA ATÉ 44 DISJUNTORES</v>
          </cell>
          <cell r="C804" t="str">
            <v>UN</v>
          </cell>
          <cell r="D804">
            <v>696.7</v>
          </cell>
        </row>
        <row r="805">
          <cell r="A805">
            <v>90519</v>
          </cell>
          <cell r="B805" t="str">
            <v>QUADRO DE DISTRIBUIÇÃO EM CHAPA METÁLICA - PARA ATÉ 70 DISJUNTORES</v>
          </cell>
          <cell r="C805" t="str">
            <v>UN</v>
          </cell>
          <cell r="D805">
            <v>1242.47</v>
          </cell>
        </row>
        <row r="806">
          <cell r="A806">
            <v>90520</v>
          </cell>
          <cell r="B806" t="str">
            <v>CAIXA DE PASSAGEM E LIGAÇÃO EM PVC OCTOGONAL FUNDO MOVEL 10X10CM, INCLUSIVE ESPELHO</v>
          </cell>
          <cell r="C806" t="str">
            <v>UN</v>
          </cell>
          <cell r="D806">
            <v>10.84</v>
          </cell>
        </row>
        <row r="807">
          <cell r="A807">
            <v>90521</v>
          </cell>
          <cell r="B807" t="str">
            <v>CAIXA DE PASSAGEM E LIGAÇÃO EM PVC 7,5X7,5X5,0CM (3"X3"), INCLUSIVE ESPELHO</v>
          </cell>
          <cell r="C807" t="str">
            <v>UN</v>
          </cell>
          <cell r="D807">
            <v>11.53</v>
          </cell>
        </row>
        <row r="808">
          <cell r="A808">
            <v>90522</v>
          </cell>
          <cell r="B808" t="str">
            <v>CAIXA DE PVC 10X5X5CM, INCLUSIVE ESPELHO</v>
          </cell>
          <cell r="C808" t="str">
            <v>UN</v>
          </cell>
          <cell r="D808">
            <v>8.68</v>
          </cell>
        </row>
        <row r="809">
          <cell r="A809">
            <v>90523</v>
          </cell>
          <cell r="B809" t="str">
            <v>CAIXA E PVC 10X10X5CM, INCLUSIVE ESPELHO</v>
          </cell>
          <cell r="C809" t="str">
            <v>UN</v>
          </cell>
          <cell r="D809">
            <v>15.88</v>
          </cell>
        </row>
        <row r="810">
          <cell r="A810">
            <v>90524</v>
          </cell>
          <cell r="B810" t="str">
            <v>CAIXA DE PASSAGEM EM FERRO ESTAMPADO - 3"X3", INCLUSIVE ESPELHO</v>
          </cell>
          <cell r="C810" t="str">
            <v>UN</v>
          </cell>
          <cell r="D810">
            <v>10.27</v>
          </cell>
        </row>
        <row r="811">
          <cell r="A811">
            <v>90525</v>
          </cell>
          <cell r="B811" t="str">
            <v>CAIXA DE PASSAGEM EM FERRO ESTAMPADO - 4"X2", INCLUSIVE ESPELHO</v>
          </cell>
          <cell r="C811" t="str">
            <v>UN</v>
          </cell>
          <cell r="D811">
            <v>9.1300000000000008</v>
          </cell>
        </row>
        <row r="812">
          <cell r="A812">
            <v>90526</v>
          </cell>
          <cell r="B812" t="str">
            <v>CAIXA DE PASSAGEM EM FERRO ESTAMPADO - 4"X4", INCLUSIVE ESPELHO</v>
          </cell>
          <cell r="C812" t="str">
            <v>UN</v>
          </cell>
          <cell r="D812">
            <v>16.75</v>
          </cell>
        </row>
        <row r="813">
          <cell r="A813">
            <v>90527</v>
          </cell>
          <cell r="B813" t="str">
            <v>CAIXA DE PASSAGEM EM FERRO ESTAMPADO COM FUNDO MÓVEL</v>
          </cell>
          <cell r="C813" t="str">
            <v>UN</v>
          </cell>
          <cell r="D813">
            <v>8.64</v>
          </cell>
        </row>
        <row r="814">
          <cell r="A814">
            <v>90528</v>
          </cell>
          <cell r="B814" t="str">
            <v>CAIXA DE PASSAGEM TIPO CONDULETE - 1/2"</v>
          </cell>
          <cell r="C814" t="str">
            <v>UN</v>
          </cell>
          <cell r="D814">
            <v>19.53</v>
          </cell>
        </row>
        <row r="815">
          <cell r="A815">
            <v>90529</v>
          </cell>
          <cell r="B815" t="str">
            <v>CAIXA DE PASSAGEM TIPO CONDULETE - 3/4"</v>
          </cell>
          <cell r="C815" t="str">
            <v>UN</v>
          </cell>
          <cell r="D815">
            <v>21.04</v>
          </cell>
        </row>
        <row r="816">
          <cell r="A816">
            <v>90530</v>
          </cell>
          <cell r="B816" t="str">
            <v>CAIXA DE PASSAGEM TIPO CONDULETE - 1"</v>
          </cell>
          <cell r="C816" t="str">
            <v>UN</v>
          </cell>
          <cell r="D816">
            <v>25.59</v>
          </cell>
        </row>
        <row r="817">
          <cell r="A817">
            <v>90531</v>
          </cell>
          <cell r="B817" t="str">
            <v>CAIXA DE PASSAGEM TIPO CONDULETE - 1 1/4"</v>
          </cell>
          <cell r="C817" t="str">
            <v>UN</v>
          </cell>
          <cell r="D817">
            <v>34.33</v>
          </cell>
        </row>
        <row r="818">
          <cell r="A818">
            <v>90532</v>
          </cell>
          <cell r="B818" t="str">
            <v>CAIXA DE PASSAGEM TIPO CONDULETE - 1 1/2"</v>
          </cell>
          <cell r="C818" t="str">
            <v>UN</v>
          </cell>
          <cell r="D818">
            <v>43.18</v>
          </cell>
        </row>
        <row r="819">
          <cell r="A819">
            <v>90533</v>
          </cell>
          <cell r="B819" t="str">
            <v>CAIXA DE PASSAGEM TIPO CONDULETE - 2"</v>
          </cell>
          <cell r="C819" t="str">
            <v>UN</v>
          </cell>
          <cell r="D819">
            <v>62.31</v>
          </cell>
        </row>
        <row r="820">
          <cell r="A820">
            <v>90534</v>
          </cell>
          <cell r="B820" t="str">
            <v>CAIXA DE PASSAGEM TIPO CONDULETE - 2 1/2"</v>
          </cell>
          <cell r="C820" t="str">
            <v>UN</v>
          </cell>
          <cell r="D820">
            <v>105.65</v>
          </cell>
        </row>
        <row r="821">
          <cell r="A821">
            <v>90535</v>
          </cell>
          <cell r="B821" t="str">
            <v>CAIXA DE PASSAGEM TIPO CONDULETE - 3"</v>
          </cell>
          <cell r="C821" t="str">
            <v>UN</v>
          </cell>
          <cell r="D821">
            <v>143.55000000000001</v>
          </cell>
        </row>
        <row r="822">
          <cell r="A822">
            <v>90537</v>
          </cell>
          <cell r="B822" t="str">
            <v>CAIXA DE PASSAGEM TIPO CONDULETE - 4"</v>
          </cell>
          <cell r="C822" t="str">
            <v>UN</v>
          </cell>
          <cell r="D822">
            <v>247.12</v>
          </cell>
        </row>
        <row r="823">
          <cell r="A823">
            <v>90538</v>
          </cell>
          <cell r="B823" t="str">
            <v>CAIXA PVC - 4"X2" - PARA ELETRODUTO QUADRADO 16X16MM, INCLUSIVE ESPELHO</v>
          </cell>
          <cell r="C823" t="str">
            <v>UN</v>
          </cell>
          <cell r="D823">
            <v>16</v>
          </cell>
        </row>
        <row r="824">
          <cell r="A824">
            <v>90539</v>
          </cell>
          <cell r="B824" t="str">
            <v>CAIXA DE PASSAGEM EM CHAPA METÁLICA COM TAMPA PARAFUSADA - 10X10X8CM</v>
          </cell>
          <cell r="C824" t="str">
            <v>UN</v>
          </cell>
          <cell r="D824">
            <v>21.48</v>
          </cell>
        </row>
        <row r="825">
          <cell r="A825">
            <v>90540</v>
          </cell>
          <cell r="B825" t="str">
            <v>CAIXA DE PASSAGEM EM CHAPA METÁLICA COM TAMPA PARAFUSADA - 20X20X10CM</v>
          </cell>
          <cell r="C825" t="str">
            <v>UN</v>
          </cell>
          <cell r="D825">
            <v>37.090000000000003</v>
          </cell>
        </row>
        <row r="826">
          <cell r="A826">
            <v>90541</v>
          </cell>
          <cell r="B826" t="str">
            <v>CAIXA DE PASSAGEM EM CHAPA METÁLICA COM TAMPA PARAFUSADA - 30X30X12CM</v>
          </cell>
          <cell r="C826" t="str">
            <v>UN</v>
          </cell>
          <cell r="D826">
            <v>62.81</v>
          </cell>
        </row>
        <row r="827">
          <cell r="A827">
            <v>90542</v>
          </cell>
          <cell r="B827" t="str">
            <v>CAIXA DE PASSAGEM EM CHAPA METÁLICA COM TAMPA PARAFUSADA - 40X40X15CM</v>
          </cell>
          <cell r="C827" t="str">
            <v>UN</v>
          </cell>
          <cell r="D827">
            <v>87.92</v>
          </cell>
        </row>
        <row r="828">
          <cell r="A828">
            <v>90543</v>
          </cell>
          <cell r="B828" t="str">
            <v>CAIXA DE PASSAGEM EM ALUMÍNIO COM TAMPA E VEDAÇÃO 20X20CM</v>
          </cell>
          <cell r="C828" t="str">
            <v>UN</v>
          </cell>
          <cell r="D828">
            <v>69.62</v>
          </cell>
        </row>
        <row r="829">
          <cell r="A829">
            <v>90544</v>
          </cell>
          <cell r="B829" t="str">
            <v>CAIXA DE PASSAGEM EM ALUMÍNIO COM TAMPA E VEDAÇÃO 30X30CM</v>
          </cell>
          <cell r="C829" t="str">
            <v>UN</v>
          </cell>
          <cell r="D829">
            <v>183.71</v>
          </cell>
        </row>
        <row r="830">
          <cell r="A830">
            <v>90545</v>
          </cell>
          <cell r="B830" t="str">
            <v>CAIXA DE PASSAGEM EM ALUMÍNIO COM TAMPA E VEDAÇÃO 40X40CM</v>
          </cell>
          <cell r="C830" t="str">
            <v>UN</v>
          </cell>
          <cell r="D830">
            <v>278.91000000000003</v>
          </cell>
        </row>
        <row r="831">
          <cell r="A831">
            <v>90550</v>
          </cell>
          <cell r="B831" t="str">
            <v>CAIXA DE PASSAGEM EM CHAPA METÁLICA COM PORTA E FECHADURA - 40X40X15CM - USO PARA TELEFONIA</v>
          </cell>
          <cell r="C831" t="str">
            <v>UN</v>
          </cell>
          <cell r="D831">
            <v>125.31</v>
          </cell>
        </row>
        <row r="832">
          <cell r="A832">
            <v>90551</v>
          </cell>
          <cell r="B832" t="str">
            <v>CAIXA DE PASSAGEM EM CHAPA METÁLICA COM PORTA E FECHADURA - 50X50X15CM - USO PARA TELEFONIA</v>
          </cell>
          <cell r="C832" t="str">
            <v>UN</v>
          </cell>
          <cell r="D832">
            <v>178.54</v>
          </cell>
        </row>
        <row r="833">
          <cell r="A833">
            <v>90555</v>
          </cell>
          <cell r="B833" t="str">
            <v>CAIXA DE PASSAGEM EM ALVENARIA - ESCAVAÇÃO E APILOAMENTO</v>
          </cell>
          <cell r="C833" t="str">
            <v>M3</v>
          </cell>
          <cell r="D833">
            <v>31.4</v>
          </cell>
        </row>
        <row r="834">
          <cell r="A834">
            <v>90556</v>
          </cell>
          <cell r="B834" t="str">
            <v>CAIXA DE PASSAGEM EM ALVENARIA - LASTRO DE BRITA (FUNDO)</v>
          </cell>
          <cell r="C834" t="str">
            <v>M3</v>
          </cell>
          <cell r="D834">
            <v>106.24</v>
          </cell>
        </row>
        <row r="835">
          <cell r="A835">
            <v>90557</v>
          </cell>
          <cell r="B835" t="str">
            <v>CAIXA DE PASSAGEM EM ALVENARIA - LASTRO DE CONCRETO (FUNDO)</v>
          </cell>
          <cell r="C835" t="str">
            <v>M3</v>
          </cell>
          <cell r="D835">
            <v>286.63</v>
          </cell>
        </row>
        <row r="836">
          <cell r="A836">
            <v>90558</v>
          </cell>
          <cell r="B836" t="str">
            <v>CAIXA DE PASSAGEM EM ALVENARIA - PAREDE DE 1/2 TIJOLO, REVESTIDA</v>
          </cell>
          <cell r="C836" t="str">
            <v>M2</v>
          </cell>
          <cell r="D836">
            <v>145.65</v>
          </cell>
        </row>
        <row r="837">
          <cell r="A837">
            <v>90559</v>
          </cell>
          <cell r="B837" t="str">
            <v>CAIXA DE PASSAGEM EM ALVENARIA - PAREDE DE 1 TIJOLO, REVESTIDA</v>
          </cell>
          <cell r="C837" t="str">
            <v>M2</v>
          </cell>
          <cell r="D837">
            <v>200.52</v>
          </cell>
        </row>
        <row r="838">
          <cell r="A838">
            <v>90560</v>
          </cell>
          <cell r="B838" t="str">
            <v>CAIXA DE PASSAGEM EM ALVENARIA - TAMPA DE CONCRETO</v>
          </cell>
          <cell r="C838" t="str">
            <v>M2</v>
          </cell>
          <cell r="D838">
            <v>125.36</v>
          </cell>
        </row>
        <row r="839">
          <cell r="A839">
            <v>90562</v>
          </cell>
          <cell r="B839" t="str">
            <v>CAIXA TELEFÔNICA INTERNA PADRÃO TELESP N.2 20X20X12CM</v>
          </cell>
          <cell r="C839" t="str">
            <v>UN</v>
          </cell>
          <cell r="D839">
            <v>65.599999999999994</v>
          </cell>
        </row>
        <row r="840">
          <cell r="A840">
            <v>90563</v>
          </cell>
          <cell r="B840" t="str">
            <v>CAIXA TELEFÔNICA INTERNA PADRÃO TELESP N.3 40X40X13,5CM</v>
          </cell>
          <cell r="C840" t="str">
            <v>UN</v>
          </cell>
          <cell r="D840">
            <v>115.21</v>
          </cell>
        </row>
        <row r="841">
          <cell r="A841">
            <v>90564</v>
          </cell>
          <cell r="B841" t="str">
            <v>CAIXA TELEFÔNICA INTERNA PADRÃO TELESP N. 4 60X60X13,5CM</v>
          </cell>
          <cell r="C841" t="str">
            <v>UN</v>
          </cell>
          <cell r="D841">
            <v>228.61</v>
          </cell>
        </row>
        <row r="842">
          <cell r="A842">
            <v>90565</v>
          </cell>
          <cell r="B842" t="str">
            <v>CAIXA TELEFÔNICA INTERNA PADRÃO TELESP N. 5 80X80X13,5CM</v>
          </cell>
          <cell r="C842" t="str">
            <v>UN</v>
          </cell>
          <cell r="D842">
            <v>312.16000000000003</v>
          </cell>
        </row>
        <row r="843">
          <cell r="A843">
            <v>90566</v>
          </cell>
          <cell r="B843" t="str">
            <v>CAIXA TELEFÔNICA INTERNA PADRÃO TELESP N.6 120X120X13,5CM</v>
          </cell>
          <cell r="C843" t="str">
            <v>UN</v>
          </cell>
          <cell r="D843">
            <v>670.42</v>
          </cell>
        </row>
        <row r="844">
          <cell r="A844">
            <v>90567</v>
          </cell>
          <cell r="B844" t="str">
            <v>CAIXA TELEFÔNICA INTERNA PADRÃO TELESP N.7 150X150X17CM</v>
          </cell>
          <cell r="C844" t="str">
            <v>UN</v>
          </cell>
          <cell r="D844">
            <v>1061.54</v>
          </cell>
        </row>
        <row r="845">
          <cell r="A845">
            <v>90568</v>
          </cell>
          <cell r="B845" t="str">
            <v>CAIXA DE PASSAGEM E TAMPA PRÉ-MOLDADAS EM CONCRETO, SEM FUNDO, 20X20CM</v>
          </cell>
          <cell r="C845" t="str">
            <v>UN</v>
          </cell>
          <cell r="D845">
            <v>68.91</v>
          </cell>
        </row>
        <row r="846">
          <cell r="A846">
            <v>90569</v>
          </cell>
          <cell r="B846" t="str">
            <v>CAIXA DE PASSAGEM E TAMPA PRÉ-MOLDADAS EM CONCRETO, SEM FUNDO, 30X30CM</v>
          </cell>
          <cell r="C846" t="str">
            <v>UN</v>
          </cell>
          <cell r="D846">
            <v>79.19</v>
          </cell>
        </row>
        <row r="847">
          <cell r="A847">
            <v>90570</v>
          </cell>
          <cell r="B847" t="str">
            <v>CAIXA DE PASSAGEM E TAMPA PRÉ-MOLDADAS EM CONCRETO, SEM FUNDO, 40X40CM</v>
          </cell>
          <cell r="C847" t="str">
            <v>UN</v>
          </cell>
          <cell r="D847">
            <v>100.3</v>
          </cell>
        </row>
        <row r="848">
          <cell r="A848">
            <v>90571</v>
          </cell>
          <cell r="B848" t="str">
            <v>CAIXA DE PASSAGEM E TAMPA PRÉ-MOLDADAS EM CONCRETO, SEM FUNDO, 50X50CM</v>
          </cell>
          <cell r="C848" t="str">
            <v>UN</v>
          </cell>
          <cell r="D848">
            <v>138.32</v>
          </cell>
        </row>
        <row r="849">
          <cell r="A849">
            <v>90572</v>
          </cell>
          <cell r="B849" t="str">
            <v>CAIXA DE PASSAGEM E TAMPA PRÉ-MOLDADAS EM CONCRETO, SEM FUNDO, 60X60CM</v>
          </cell>
          <cell r="C849" t="str">
            <v>UN</v>
          </cell>
          <cell r="D849">
            <v>180.5</v>
          </cell>
        </row>
        <row r="850">
          <cell r="A850">
            <v>90573</v>
          </cell>
          <cell r="B850" t="str">
            <v>CAIXA DE PASSAGEM E TAMPA PRÉ-MOLDADAS EM CONCRETO, SEM FUNDO, 100X100</v>
          </cell>
          <cell r="C850" t="str">
            <v>UN</v>
          </cell>
          <cell r="D850">
            <v>421.49</v>
          </cell>
        </row>
        <row r="851">
          <cell r="A851">
            <v>90590</v>
          </cell>
          <cell r="B851" t="str">
            <v>CAIXA DE ALUMÍNIO 10X10CM, ALTA COM TAMPA DE LATÃO PARA TOMADAS</v>
          </cell>
          <cell r="C851" t="str">
            <v>UN</v>
          </cell>
          <cell r="D851">
            <v>61.36</v>
          </cell>
        </row>
        <row r="852">
          <cell r="A852">
            <v>90598</v>
          </cell>
          <cell r="B852" t="str">
            <v>QUADRO GERAL OU DE DISTRIBUIÇÃO, EM CHAPA METÁLICA N.14 ESMALTADA</v>
          </cell>
          <cell r="C852" t="str">
            <v>M2</v>
          </cell>
          <cell r="D852">
            <v>714.29</v>
          </cell>
        </row>
        <row r="853">
          <cell r="A853">
            <v>90600</v>
          </cell>
          <cell r="B853" t="str">
            <v>CHAVES, FUSÍVEIS E ATERRAMENTO</v>
          </cell>
          <cell r="C853" t="str">
            <v>.</v>
          </cell>
          <cell r="D853" t="str">
            <v>.</v>
          </cell>
        </row>
        <row r="854">
          <cell r="A854">
            <v>90618</v>
          </cell>
          <cell r="B854" t="str">
            <v>CHAVE SECCIONADORA TRIPOLAR, ABERTURA SOB CARGA - SECA 250A/600V</v>
          </cell>
          <cell r="C854" t="str">
            <v>UN</v>
          </cell>
          <cell r="D854">
            <v>998.8</v>
          </cell>
        </row>
        <row r="855">
          <cell r="A855">
            <v>90619</v>
          </cell>
          <cell r="B855" t="str">
            <v>CHAVE SECCIONADORA TRIPOLAR, ABERTURA SOB CARGA - SECA 400A/600V</v>
          </cell>
          <cell r="C855" t="str">
            <v>UN</v>
          </cell>
          <cell r="D855">
            <v>1234.55</v>
          </cell>
        </row>
        <row r="856">
          <cell r="A856">
            <v>90620</v>
          </cell>
          <cell r="B856" t="str">
            <v>CHAVE SECCIONADORA TRIPOLAR, ABERTURA SOB CARGA - SECA 630A/600V</v>
          </cell>
          <cell r="C856" t="str">
            <v>UN</v>
          </cell>
          <cell r="D856">
            <v>2067.23</v>
          </cell>
        </row>
        <row r="857">
          <cell r="A857">
            <v>90623</v>
          </cell>
          <cell r="B857" t="str">
            <v>CHAVE SECCIONADORA TIPO NH, COM BASE E FUSÍVEIS - 125A (ABERTURA SEM CARGA)</v>
          </cell>
          <cell r="C857" t="str">
            <v>UN</v>
          </cell>
          <cell r="D857">
            <v>154.56</v>
          </cell>
        </row>
        <row r="858">
          <cell r="A858">
            <v>90624</v>
          </cell>
          <cell r="B858" t="str">
            <v>CHAVE SECCIONADORA TIPO NH, COM BASE E FUSÍVEIS - 250A (ABERTURA SEM CARGA)</v>
          </cell>
          <cell r="C858" t="str">
            <v>UN</v>
          </cell>
          <cell r="D858">
            <v>359.8</v>
          </cell>
        </row>
        <row r="859">
          <cell r="A859">
            <v>90625</v>
          </cell>
          <cell r="B859" t="str">
            <v>CHAVE SECCIONADORA TIPO NH, COM BASE E FUSÍVEIS - 400A (ABERTURA SEM CARGA)</v>
          </cell>
          <cell r="C859" t="str">
            <v>UN</v>
          </cell>
          <cell r="D859">
            <v>510.63</v>
          </cell>
        </row>
        <row r="860">
          <cell r="A860">
            <v>90626</v>
          </cell>
          <cell r="B860" t="str">
            <v>CHAVE SECCIONADORA TIPO NH, COM BASE E FUSÍVEIS - 630A (ABERTURA SEM CARGA)</v>
          </cell>
          <cell r="C860" t="str">
            <v>UN</v>
          </cell>
          <cell r="D860">
            <v>660.92</v>
          </cell>
        </row>
        <row r="861">
          <cell r="A861">
            <v>90627</v>
          </cell>
          <cell r="B861" t="str">
            <v>CHAVE SECCIONADORA TRIPOLAR, ABERTURA SOB CARGA, COM FUSÍVEIS NH00 - 125A/500V</v>
          </cell>
          <cell r="C861" t="str">
            <v>UN</v>
          </cell>
          <cell r="D861">
            <v>186.72</v>
          </cell>
        </row>
        <row r="862">
          <cell r="A862">
            <v>90628</v>
          </cell>
          <cell r="B862" t="str">
            <v>CHAVE SECCIONADORA TRIPOLAR, ABERTURA SOB CARGA, COM FUSÍVEIS NH1 - 250A/500V</v>
          </cell>
          <cell r="C862" t="str">
            <v>UN</v>
          </cell>
          <cell r="D862">
            <v>398.8</v>
          </cell>
        </row>
        <row r="863">
          <cell r="A863">
            <v>90629</v>
          </cell>
          <cell r="B863" t="str">
            <v>CHAVE SECCIONADORA TRIPOLAR, ABERTURA SOB CARGA, COM FUSÍVEIS NH2 - 400A/500V</v>
          </cell>
          <cell r="C863" t="str">
            <v>UN</v>
          </cell>
          <cell r="D863">
            <v>583.78</v>
          </cell>
        </row>
        <row r="864">
          <cell r="A864">
            <v>90630</v>
          </cell>
          <cell r="B864" t="str">
            <v>CHAVE SECCIONADORA TRIPOLAR, ABERTURA SOB CARGA, COM FUSÍVEIS NH3 -630A/600V</v>
          </cell>
          <cell r="C864" t="str">
            <v>UN</v>
          </cell>
          <cell r="D864">
            <v>878.61</v>
          </cell>
        </row>
        <row r="865">
          <cell r="A865">
            <v>90633</v>
          </cell>
          <cell r="B865" t="str">
            <v>CHAVE SECCIONADORA ROTATIVA ABERT. SOB CARGA TP (PACCO) - 3X16A</v>
          </cell>
          <cell r="C865" t="str">
            <v>UN</v>
          </cell>
          <cell r="D865">
            <v>84.43</v>
          </cell>
        </row>
        <row r="866">
          <cell r="A866">
            <v>90636</v>
          </cell>
          <cell r="B866" t="str">
            <v>CHAVE SECCIONADORA ROTATIVA ABERTURA SOB CARGA TIPO (PACCO) - 3X63A</v>
          </cell>
          <cell r="C866" t="str">
            <v>UN</v>
          </cell>
          <cell r="D866">
            <v>229.16</v>
          </cell>
        </row>
        <row r="867">
          <cell r="A867">
            <v>90649</v>
          </cell>
          <cell r="B867" t="str">
            <v>FUSÍVEL TIPO "DIAZED", TIPO RÁPIDO OU RETARDADO - 2/25A</v>
          </cell>
          <cell r="C867" t="str">
            <v>UN</v>
          </cell>
          <cell r="D867">
            <v>4.68</v>
          </cell>
        </row>
        <row r="868">
          <cell r="A868">
            <v>90650</v>
          </cell>
          <cell r="B868" t="str">
            <v>FUSÍVEL TIPO "DIAZED", TIPO RÁPIDO OU RETARDADO - 35/63A</v>
          </cell>
          <cell r="C868" t="str">
            <v>UN</v>
          </cell>
          <cell r="D868">
            <v>5.0599999999999996</v>
          </cell>
        </row>
        <row r="869">
          <cell r="A869">
            <v>90658</v>
          </cell>
          <cell r="B869" t="str">
            <v>FUSÍVEL TIPO NH - 100/200A</v>
          </cell>
          <cell r="C869" t="str">
            <v>UN</v>
          </cell>
          <cell r="D869">
            <v>26.48</v>
          </cell>
        </row>
        <row r="870">
          <cell r="A870">
            <v>90659</v>
          </cell>
          <cell r="B870" t="str">
            <v>FUSÍVEL TIPO NH - 224/355A</v>
          </cell>
          <cell r="C870" t="str">
            <v>UN</v>
          </cell>
          <cell r="D870">
            <v>39.54</v>
          </cell>
        </row>
        <row r="871">
          <cell r="A871">
            <v>90660</v>
          </cell>
          <cell r="B871" t="str">
            <v>FUSÍVEL TIPO NH - 425/630A</v>
          </cell>
          <cell r="C871" t="str">
            <v>UN</v>
          </cell>
          <cell r="D871">
            <v>57.43</v>
          </cell>
        </row>
        <row r="872">
          <cell r="A872">
            <v>90661</v>
          </cell>
          <cell r="B872" t="str">
            <v>FUSÍVEL TIPO NH TAMANHO 04 DE 800-1250A</v>
          </cell>
          <cell r="C872" t="str">
            <v>UN</v>
          </cell>
          <cell r="D872">
            <v>308.12</v>
          </cell>
        </row>
        <row r="873">
          <cell r="A873">
            <v>90662</v>
          </cell>
          <cell r="B873" t="str">
            <v>BASE PARA FUSÍVEIS TIPO "DIAZED" - 2/25A</v>
          </cell>
          <cell r="C873" t="str">
            <v>UN</v>
          </cell>
          <cell r="D873">
            <v>37.06</v>
          </cell>
        </row>
        <row r="874">
          <cell r="A874">
            <v>90663</v>
          </cell>
          <cell r="B874" t="str">
            <v>BASE PARA FUSÍVEIS TIPO "DIAZED" - 35/63A</v>
          </cell>
          <cell r="C874" t="str">
            <v>UN</v>
          </cell>
          <cell r="D874">
            <v>40.57</v>
          </cell>
        </row>
        <row r="875">
          <cell r="A875">
            <v>90664</v>
          </cell>
          <cell r="B875" t="str">
            <v>BASE COM FUSÍVEIS TIPO NH - ATÉ 125A</v>
          </cell>
          <cell r="C875" t="str">
            <v>UN</v>
          </cell>
          <cell r="D875">
            <v>52.01</v>
          </cell>
        </row>
        <row r="876">
          <cell r="A876">
            <v>90665</v>
          </cell>
          <cell r="B876" t="str">
            <v>BASE COM FUSÍVEIS TIPO NH - ATÉ 250A</v>
          </cell>
          <cell r="C876" t="str">
            <v>UN</v>
          </cell>
          <cell r="D876">
            <v>97.13</v>
          </cell>
        </row>
        <row r="877">
          <cell r="A877">
            <v>90666</v>
          </cell>
          <cell r="B877" t="str">
            <v>BASE COM FUSÍVEIS TIPO NH - ATÉ 400A</v>
          </cell>
          <cell r="C877" t="str">
            <v>UN</v>
          </cell>
          <cell r="D877">
            <v>131.43</v>
          </cell>
        </row>
        <row r="878">
          <cell r="A878">
            <v>90667</v>
          </cell>
          <cell r="B878" t="str">
            <v>BASE COM FUSÍVEIS TIPO NH - TAMANHO 03 DE 425 - 630A</v>
          </cell>
          <cell r="C878" t="str">
            <v>UN</v>
          </cell>
          <cell r="D878">
            <v>195.77</v>
          </cell>
        </row>
        <row r="879">
          <cell r="A879">
            <v>90668</v>
          </cell>
          <cell r="B879" t="str">
            <v>BASE COM FUSÍVEIS TIPO NH - TAMANHO 04 DE 800 - 1250A</v>
          </cell>
          <cell r="C879" t="str">
            <v>UN</v>
          </cell>
          <cell r="D879">
            <v>659.99</v>
          </cell>
        </row>
        <row r="880">
          <cell r="A880">
            <v>90669</v>
          </cell>
          <cell r="B880" t="str">
            <v>ISOLADOR DE POLIÉSTER TIPO TONEL B.T. USO INTERNO - 15X20MM</v>
          </cell>
          <cell r="C880" t="str">
            <v>UN</v>
          </cell>
          <cell r="D880">
            <v>8.7200000000000006</v>
          </cell>
        </row>
        <row r="881">
          <cell r="A881">
            <v>90670</v>
          </cell>
          <cell r="B881" t="str">
            <v>ISOLADOR DE POLIÉSTER TIPO TONEL B.T. USO INTERNO - 40X50MM</v>
          </cell>
          <cell r="C881" t="str">
            <v>UN</v>
          </cell>
          <cell r="D881">
            <v>16.3</v>
          </cell>
        </row>
        <row r="882">
          <cell r="A882">
            <v>90671</v>
          </cell>
          <cell r="B882" t="str">
            <v>ISOLADOR DE POLIÉSTER TIPO TONEL B.T. USO INTERNO - 60X60MM</v>
          </cell>
          <cell r="C882" t="str">
            <v>UN</v>
          </cell>
          <cell r="D882">
            <v>17.37</v>
          </cell>
        </row>
        <row r="883">
          <cell r="A883">
            <v>90672</v>
          </cell>
          <cell r="B883" t="str">
            <v>ISOLADOR DE POLIÉSTER TIPO TONEL B.T. USO INTERNO - 60X75MM</v>
          </cell>
          <cell r="C883" t="str">
            <v>UN</v>
          </cell>
          <cell r="D883">
            <v>20.56</v>
          </cell>
        </row>
        <row r="884">
          <cell r="A884">
            <v>90673</v>
          </cell>
          <cell r="B884" t="str">
            <v>BARRAMENTO DE COBRE PARA 30A - 6,35X1,58MM</v>
          </cell>
          <cell r="C884" t="str">
            <v>M</v>
          </cell>
          <cell r="D884">
            <v>8.44</v>
          </cell>
        </row>
        <row r="885">
          <cell r="A885">
            <v>90674</v>
          </cell>
          <cell r="B885" t="str">
            <v>BARRAMENTO DE COBRE PARA 60A - 9,52X2,38MM</v>
          </cell>
          <cell r="C885" t="str">
            <v>M</v>
          </cell>
          <cell r="D885">
            <v>12.26</v>
          </cell>
        </row>
        <row r="886">
          <cell r="A886">
            <v>90675</v>
          </cell>
          <cell r="B886" t="str">
            <v>BARRAMENTO DE COBRE PARA 100A - 15X3MM</v>
          </cell>
          <cell r="C886" t="str">
            <v>M</v>
          </cell>
          <cell r="D886">
            <v>23.65</v>
          </cell>
        </row>
        <row r="887">
          <cell r="A887">
            <v>90676</v>
          </cell>
          <cell r="B887" t="str">
            <v>BARRAMENTO DE COBRE PARA 150A - 20X4MM</v>
          </cell>
          <cell r="C887" t="str">
            <v>M</v>
          </cell>
          <cell r="D887">
            <v>38.229999999999997</v>
          </cell>
        </row>
        <row r="888">
          <cell r="A888">
            <v>90677</v>
          </cell>
          <cell r="B888" t="str">
            <v>BARRAMENTO DE COBRE PARA 200A - 25X4MM</v>
          </cell>
          <cell r="C888" t="str">
            <v>M</v>
          </cell>
          <cell r="D888">
            <v>48.87</v>
          </cell>
        </row>
        <row r="889">
          <cell r="A889">
            <v>90678</v>
          </cell>
          <cell r="B889" t="str">
            <v>BARRAMENTO DE COBRE PARA 400A - 40X7MM</v>
          </cell>
          <cell r="C889" t="str">
            <v>M</v>
          </cell>
          <cell r="D889">
            <v>97.31</v>
          </cell>
        </row>
        <row r="890">
          <cell r="A890">
            <v>90679</v>
          </cell>
          <cell r="B890" t="str">
            <v>BARRAMENTO DE COBRE PARA 600A - 7X60MM</v>
          </cell>
          <cell r="C890" t="str">
            <v>M</v>
          </cell>
          <cell r="D890">
            <v>274.45999999999998</v>
          </cell>
        </row>
        <row r="891">
          <cell r="A891">
            <v>90680</v>
          </cell>
          <cell r="B891" t="str">
            <v>BARRAMENTO DE COBRE PARA 800A - 10X80MM</v>
          </cell>
          <cell r="C891" t="str">
            <v>M</v>
          </cell>
          <cell r="D891">
            <v>369.52</v>
          </cell>
        </row>
        <row r="892">
          <cell r="A892">
            <v>90681</v>
          </cell>
          <cell r="B892" t="str">
            <v>BARRAMENTO DE COBRE PARA 1000A - 10X100MM</v>
          </cell>
          <cell r="C892" t="str">
            <v>M</v>
          </cell>
          <cell r="D892">
            <v>448.47</v>
          </cell>
        </row>
        <row r="893">
          <cell r="A893">
            <v>90682</v>
          </cell>
          <cell r="B893" t="str">
            <v>BARRAMENTO DE COBRE PARA 1200A - 9,5X127MM</v>
          </cell>
          <cell r="C893" t="str">
            <v>M</v>
          </cell>
          <cell r="D893">
            <v>547.99</v>
          </cell>
        </row>
        <row r="894">
          <cell r="A894">
            <v>90683</v>
          </cell>
          <cell r="B894" t="str">
            <v>BARRAMENTO DE COBRE PARA 1400A - 9,52X152MM</v>
          </cell>
          <cell r="C894" t="str">
            <v>M</v>
          </cell>
          <cell r="D894">
            <v>584.02</v>
          </cell>
        </row>
        <row r="895">
          <cell r="A895">
            <v>90688</v>
          </cell>
          <cell r="B895" t="str">
            <v>PROTEÇÃO PARA BARRAMENTO DE QUADROS EM POLICARBONATO COMPACTO 4MM</v>
          </cell>
          <cell r="C895" t="str">
            <v>M2</v>
          </cell>
          <cell r="D895">
            <v>182.32</v>
          </cell>
        </row>
        <row r="896">
          <cell r="A896">
            <v>90690</v>
          </cell>
          <cell r="B896" t="str">
            <v>CABO DE COBRE NÚ, PARA ATERRAMENTO - 6,00MM2</v>
          </cell>
          <cell r="C896" t="str">
            <v>M</v>
          </cell>
          <cell r="D896">
            <v>4.57</v>
          </cell>
        </row>
        <row r="897">
          <cell r="A897">
            <v>90691</v>
          </cell>
          <cell r="B897" t="str">
            <v>CABO DE COBRE NÚ, PARA ATERRAMENTO - 10,00MM2</v>
          </cell>
          <cell r="C897" t="str">
            <v>M</v>
          </cell>
          <cell r="D897">
            <v>6.65</v>
          </cell>
        </row>
        <row r="898">
          <cell r="A898">
            <v>90692</v>
          </cell>
          <cell r="B898" t="str">
            <v>CABO DE COBRE NÚ, PARA ATERRAMENTO - 16,00MM2</v>
          </cell>
          <cell r="C898" t="str">
            <v>M</v>
          </cell>
          <cell r="D898">
            <v>11.57</v>
          </cell>
        </row>
        <row r="899">
          <cell r="A899">
            <v>90693</v>
          </cell>
          <cell r="B899" t="str">
            <v>CABO DE COBRE NÚ, PARA ATERRAMENTO - 25,00MM2</v>
          </cell>
          <cell r="C899" t="str">
            <v>M</v>
          </cell>
          <cell r="D899">
            <v>18.809999999999999</v>
          </cell>
        </row>
        <row r="900">
          <cell r="A900">
            <v>90694</v>
          </cell>
          <cell r="B900" t="str">
            <v>CABO DE COBRE NÚ, PARA ATERRAMENTO - 35,00MM2</v>
          </cell>
          <cell r="C900" t="str">
            <v>M</v>
          </cell>
          <cell r="D900">
            <v>24.63</v>
          </cell>
        </row>
        <row r="901">
          <cell r="A901">
            <v>90695</v>
          </cell>
          <cell r="B901" t="str">
            <v>CABO DE COBRE NÚ, PARA ATERRAMENTO - 50,00MM2</v>
          </cell>
          <cell r="C901" t="str">
            <v>M</v>
          </cell>
          <cell r="D901">
            <v>35.58</v>
          </cell>
        </row>
        <row r="902">
          <cell r="A902">
            <v>90696</v>
          </cell>
          <cell r="B902" t="str">
            <v>CABO DE COBRE NÚ, PARA ATERRAMENTO - 70.00MM2</v>
          </cell>
          <cell r="C902" t="str">
            <v>M</v>
          </cell>
          <cell r="D902">
            <v>46.54</v>
          </cell>
        </row>
        <row r="903">
          <cell r="A903">
            <v>90697</v>
          </cell>
          <cell r="B903" t="str">
            <v>CABO DE COBRE NÚ, PARA ATERRAMENTO - 95,00MM2</v>
          </cell>
          <cell r="C903" t="str">
            <v>M</v>
          </cell>
          <cell r="D903">
            <v>46.95</v>
          </cell>
        </row>
        <row r="904">
          <cell r="A904">
            <v>90698</v>
          </cell>
          <cell r="B904" t="str">
            <v>CABO DE COBRE NÚ, PARA ATERRAMENTO - 120,00MM2</v>
          </cell>
          <cell r="C904" t="str">
            <v>M</v>
          </cell>
          <cell r="D904">
            <v>80.63</v>
          </cell>
        </row>
        <row r="905">
          <cell r="A905">
            <v>90699</v>
          </cell>
          <cell r="B905" t="str">
            <v>ATERRAMENTO DE QUADROS, EXCLUSIVE CABO</v>
          </cell>
          <cell r="C905" t="str">
            <v>UN</v>
          </cell>
          <cell r="D905">
            <v>178.37</v>
          </cell>
        </row>
        <row r="906">
          <cell r="A906">
            <v>90700</v>
          </cell>
          <cell r="B906" t="str">
            <v>PONTOS DE ENERGIA</v>
          </cell>
          <cell r="C906" t="str">
            <v>.</v>
          </cell>
          <cell r="D906" t="str">
            <v>.</v>
          </cell>
        </row>
        <row r="907">
          <cell r="A907">
            <v>90701</v>
          </cell>
          <cell r="B907" t="str">
            <v>PONTO COM INTERRUPTOR SIMPLES - 1 TECLA, EM CAIXA 4"X2"</v>
          </cell>
          <cell r="C907" t="str">
            <v>UN</v>
          </cell>
          <cell r="D907">
            <v>80.22</v>
          </cell>
        </row>
        <row r="908">
          <cell r="A908">
            <v>90702</v>
          </cell>
          <cell r="B908" t="str">
            <v>PONTO COM INTERRUPTOR SIMPLES - 2 TECLAS, EM CAIXA 4"X2"</v>
          </cell>
          <cell r="C908" t="str">
            <v>UN</v>
          </cell>
          <cell r="D908">
            <v>122.21</v>
          </cell>
        </row>
        <row r="909">
          <cell r="A909">
            <v>90703</v>
          </cell>
          <cell r="B909" t="str">
            <v>PONTO COM INTERRUPTOR SIMPLES - 3 TECLAS, EM CAIXA 4"X2"</v>
          </cell>
          <cell r="C909" t="str">
            <v>UN</v>
          </cell>
          <cell r="D909">
            <v>157.79</v>
          </cell>
        </row>
        <row r="910">
          <cell r="A910">
            <v>90705</v>
          </cell>
          <cell r="B910" t="str">
            <v>PONTO COM INTERRUPTOR SIMPLES - 2 TECLAS, EM CAIXA 4"X4"</v>
          </cell>
          <cell r="C910" t="str">
            <v>UN</v>
          </cell>
          <cell r="D910">
            <v>127.71</v>
          </cell>
        </row>
        <row r="911">
          <cell r="A911">
            <v>90706</v>
          </cell>
          <cell r="B911" t="str">
            <v>PONTO COM INTERRUPTOR SIMPLES - 3 TECLAS, EM CAIXA 4"X4"</v>
          </cell>
          <cell r="C911" t="str">
            <v>UN</v>
          </cell>
          <cell r="D911">
            <v>163.62</v>
          </cell>
        </row>
        <row r="912">
          <cell r="A912">
            <v>90707</v>
          </cell>
          <cell r="B912" t="str">
            <v>PONTO COM INTERRUPTOR SIMPLES - 4 TECLAS, EM CAIXA 4"X4"</v>
          </cell>
          <cell r="C912" t="str">
            <v>UN</v>
          </cell>
          <cell r="D912">
            <v>202.56</v>
          </cell>
        </row>
        <row r="913">
          <cell r="A913">
            <v>90708</v>
          </cell>
          <cell r="B913" t="str">
            <v>PONTO COM INTERRUPTOR SIMPLES E TOMADA 110V - EM CAIXA 4"X4"</v>
          </cell>
          <cell r="C913" t="str">
            <v>UN</v>
          </cell>
          <cell r="D913">
            <v>126.87</v>
          </cell>
        </row>
        <row r="914">
          <cell r="A914">
            <v>90710</v>
          </cell>
          <cell r="B914" t="str">
            <v>PONTO COM INTERRUPTOR PARALELO - 1 TECLA, EM CAIXA 4"X2"</v>
          </cell>
          <cell r="C914" t="str">
            <v>UN</v>
          </cell>
          <cell r="D914">
            <v>117.59</v>
          </cell>
        </row>
        <row r="915">
          <cell r="A915">
            <v>90715</v>
          </cell>
          <cell r="B915" t="str">
            <v>PONTO COM INTERRUPTOR SIMPLES BIPOLAR - EM CAIXA 4"X2"</v>
          </cell>
          <cell r="C915" t="str">
            <v>UN</v>
          </cell>
          <cell r="D915">
            <v>88.97</v>
          </cell>
        </row>
        <row r="916">
          <cell r="A916">
            <v>90718</v>
          </cell>
          <cell r="B916" t="str">
            <v>PONTO COM INTERRUPTOR PARALELO BIPOLAR - EM CAIXA 4"X2"</v>
          </cell>
          <cell r="C916" t="str">
            <v>UN</v>
          </cell>
          <cell r="D916">
            <v>124.44</v>
          </cell>
        </row>
        <row r="917">
          <cell r="A917">
            <v>90730</v>
          </cell>
          <cell r="B917" t="str">
            <v>PONTO COM DOIS INTERRUPTORES SIMPLES BIPOLAR - EM CAIXA 4"X4"</v>
          </cell>
          <cell r="C917" t="str">
            <v>UN</v>
          </cell>
          <cell r="D917">
            <v>145.21</v>
          </cell>
        </row>
        <row r="918">
          <cell r="A918">
            <v>90735</v>
          </cell>
          <cell r="B918" t="str">
            <v>PONTO COM INTERRUPTOR SIMPLES - 1 TECLA, EM CONDULETE 3/4"</v>
          </cell>
          <cell r="C918" t="str">
            <v>UN</v>
          </cell>
          <cell r="D918">
            <v>97.32</v>
          </cell>
        </row>
        <row r="919">
          <cell r="A919">
            <v>90736</v>
          </cell>
          <cell r="B919" t="str">
            <v>PONTO COM INTERRUPTOR SIMPLES - 2 TECLAS, EM CONDULETE 3/4"</v>
          </cell>
          <cell r="C919" t="str">
            <v>UN</v>
          </cell>
          <cell r="D919">
            <v>139.31</v>
          </cell>
        </row>
        <row r="920">
          <cell r="A920">
            <v>90737</v>
          </cell>
          <cell r="B920" t="str">
            <v>PONTO COM INTERRUPTOR SIMPLES - 3 TECLAS, EM CONDULETE 3/4"</v>
          </cell>
          <cell r="C920" t="str">
            <v>UN</v>
          </cell>
          <cell r="D920">
            <v>174.89</v>
          </cell>
        </row>
        <row r="921">
          <cell r="A921">
            <v>90738</v>
          </cell>
          <cell r="B921" t="str">
            <v>PONTO COM INTERRUPTOR SIMPLES - 4 TECLAS, EM CONDULETE 3/4" CORPO DUPLO</v>
          </cell>
          <cell r="C921" t="str">
            <v>UN</v>
          </cell>
          <cell r="D921">
            <v>218.99</v>
          </cell>
        </row>
        <row r="922">
          <cell r="A922">
            <v>90740</v>
          </cell>
          <cell r="B922" t="str">
            <v>PONTO COM INTERRUPTOR PARALELO - 1 TECLA, EM CONDULETE 3/4"</v>
          </cell>
          <cell r="C922" t="str">
            <v>UN</v>
          </cell>
          <cell r="D922">
            <v>134.69</v>
          </cell>
        </row>
        <row r="923">
          <cell r="A923">
            <v>90741</v>
          </cell>
          <cell r="B923" t="str">
            <v>PONTO COM INTERRUPTOR SIMPLES E TOMADA 110V - EM CONDULETE 3/4" CORPO DUPLO</v>
          </cell>
          <cell r="C923" t="str">
            <v>UN</v>
          </cell>
          <cell r="D923">
            <v>174.63</v>
          </cell>
        </row>
        <row r="924">
          <cell r="A924">
            <v>90745</v>
          </cell>
          <cell r="B924" t="str">
            <v>PONTO COM INTERRUPTOR SIMPLES BIPOLAR - EM CONDULETE 3/4"</v>
          </cell>
          <cell r="C924" t="str">
            <v>UN</v>
          </cell>
          <cell r="D924">
            <v>106.07</v>
          </cell>
        </row>
        <row r="925">
          <cell r="A925">
            <v>90750</v>
          </cell>
          <cell r="B925" t="str">
            <v>PONTO COM INTERRUPTOR PARALELO BIPOLAR - EM CONDULETE 3/4"</v>
          </cell>
          <cell r="C925" t="str">
            <v>UN</v>
          </cell>
          <cell r="D925">
            <v>141.55000000000001</v>
          </cell>
        </row>
        <row r="926">
          <cell r="A926">
            <v>90755</v>
          </cell>
          <cell r="B926" t="str">
            <v>PONTO COM DOIS INTERRUPTORES SIMPLES BIPOLAR - EM CONDULETE 3/4"</v>
          </cell>
          <cell r="C926" t="str">
            <v>UN</v>
          </cell>
          <cell r="D926">
            <v>156.88999999999999</v>
          </cell>
        </row>
        <row r="927">
          <cell r="A927">
            <v>90756</v>
          </cell>
          <cell r="B927" t="str">
            <v>PONTO COM TRÊS INTERRUPTORES SIMPLES BIPOLAR - EM CONDULETE 3/4" CORPO DUPLO</v>
          </cell>
          <cell r="C927" t="str">
            <v>UN</v>
          </cell>
          <cell r="D927">
            <v>206.37</v>
          </cell>
        </row>
        <row r="928">
          <cell r="A928">
            <v>90760</v>
          </cell>
          <cell r="B928" t="str">
            <v>PONTO COM TOMADA SIMPLES DE EMBUTIR - 110/220V CAIXA 4"X2"</v>
          </cell>
          <cell r="C928" t="str">
            <v>UN</v>
          </cell>
          <cell r="D928">
            <v>82.42</v>
          </cell>
        </row>
        <row r="929">
          <cell r="A929">
            <v>90761</v>
          </cell>
          <cell r="B929" t="str">
            <v>PONTO COM TOMADA SIMPLES 110/220V - EM CONDULETE 3/4"</v>
          </cell>
          <cell r="C929" t="str">
            <v>UN</v>
          </cell>
          <cell r="D929">
            <v>130.86000000000001</v>
          </cell>
        </row>
        <row r="930">
          <cell r="A930">
            <v>90770</v>
          </cell>
          <cell r="B930" t="str">
            <v>PONTO COM TOMADA SIMPLES DE EMBUTIR - PARA PISO</v>
          </cell>
          <cell r="C930" t="str">
            <v>UN</v>
          </cell>
          <cell r="D930">
            <v>130.54</v>
          </cell>
        </row>
        <row r="931">
          <cell r="A931">
            <v>90775</v>
          </cell>
          <cell r="B931" t="str">
            <v>PONTO SECO PARA TELEFONE - CAIXA 4"X4"</v>
          </cell>
          <cell r="C931" t="str">
            <v>UN</v>
          </cell>
          <cell r="D931">
            <v>139.96</v>
          </cell>
        </row>
        <row r="932">
          <cell r="A932">
            <v>90776</v>
          </cell>
          <cell r="B932" t="str">
            <v>PONTO SECO PARA TELEFONE EM CONDULETE</v>
          </cell>
          <cell r="C932" t="str">
            <v>UN</v>
          </cell>
          <cell r="D932">
            <v>112.78</v>
          </cell>
        </row>
        <row r="933">
          <cell r="A933">
            <v>90780</v>
          </cell>
          <cell r="B933" t="str">
            <v>PONTO COM BOTÃO PARA CAMPAINHA - USO AO TEMPO - CAIXA 4"X2"</v>
          </cell>
          <cell r="C933" t="str">
            <v>UN</v>
          </cell>
          <cell r="D933">
            <v>217.93</v>
          </cell>
        </row>
        <row r="934">
          <cell r="A934">
            <v>90785</v>
          </cell>
          <cell r="B934" t="str">
            <v>PONTO COM CIGARRA DE SOBREPOR, TIPO COLEGIAL - CAIXA 3"X3"</v>
          </cell>
          <cell r="C934" t="str">
            <v>UN</v>
          </cell>
          <cell r="D934">
            <v>125.27</v>
          </cell>
        </row>
        <row r="935">
          <cell r="A935">
            <v>90790</v>
          </cell>
          <cell r="B935" t="str">
            <v>PONTO DE LUZ - CAIXA FUNDO MÓVEL</v>
          </cell>
          <cell r="C935" t="str">
            <v>UN</v>
          </cell>
          <cell r="D935">
            <v>130.15</v>
          </cell>
        </row>
        <row r="936">
          <cell r="A936">
            <v>90795</v>
          </cell>
          <cell r="B936" t="str">
            <v>PONTO DE LUZ - CONDULETE 3/4"</v>
          </cell>
          <cell r="C936" t="str">
            <v>UN</v>
          </cell>
          <cell r="D936">
            <v>157.38999999999999</v>
          </cell>
        </row>
        <row r="937">
          <cell r="A937">
            <v>90800</v>
          </cell>
          <cell r="B937" t="str">
            <v>DISJUNTORES</v>
          </cell>
          <cell r="C937" t="str">
            <v>.</v>
          </cell>
          <cell r="D937" t="str">
            <v>.</v>
          </cell>
        </row>
        <row r="938">
          <cell r="A938">
            <v>90810</v>
          </cell>
          <cell r="B938" t="str">
            <v>MINI DISJUNTOR - TIPO EUROPEU (IEC) - UNIPOLAR 6/25A</v>
          </cell>
          <cell r="C938" t="str">
            <v>UN</v>
          </cell>
          <cell r="D938">
            <v>14.7</v>
          </cell>
        </row>
        <row r="939">
          <cell r="A939">
            <v>90811</v>
          </cell>
          <cell r="B939" t="str">
            <v>MINI DISJUNTOR - TIPO EUROPEU (IEC) - UNIPOLAR 32/50A</v>
          </cell>
          <cell r="C939" t="str">
            <v>UN</v>
          </cell>
          <cell r="D939">
            <v>14.71</v>
          </cell>
        </row>
        <row r="940">
          <cell r="A940">
            <v>90812</v>
          </cell>
          <cell r="B940" t="str">
            <v>MINI DISJUNTOR - TIPO EUROPEU (IEC) - BIPOLAR 6/25A</v>
          </cell>
          <cell r="C940" t="str">
            <v>UN</v>
          </cell>
          <cell r="D940">
            <v>36.729999999999997</v>
          </cell>
        </row>
        <row r="941">
          <cell r="A941">
            <v>90813</v>
          </cell>
          <cell r="B941" t="str">
            <v>MINI DISJUNTOR - TIPO EUROPEU (IEC) -  BIPOLAR 32/50A</v>
          </cell>
          <cell r="C941" t="str">
            <v>UN</v>
          </cell>
          <cell r="D941">
            <v>39.74</v>
          </cell>
        </row>
        <row r="942">
          <cell r="A942">
            <v>90814</v>
          </cell>
          <cell r="B942" t="str">
            <v>MINI DISJUNTOR - TIPO EUROPEU (IEC) - TRIPOLAR 6/25A</v>
          </cell>
          <cell r="C942" t="str">
            <v>UN</v>
          </cell>
          <cell r="D942">
            <v>51.58</v>
          </cell>
        </row>
        <row r="943">
          <cell r="A943">
            <v>90815</v>
          </cell>
          <cell r="B943" t="str">
            <v>MINI DISJUNTOR - TIPO EUROPEU (IEC) - TRIPOLAR 32/50A</v>
          </cell>
          <cell r="C943" t="str">
            <v>UN</v>
          </cell>
          <cell r="D943">
            <v>55.09</v>
          </cell>
        </row>
        <row r="944">
          <cell r="A944">
            <v>90816</v>
          </cell>
          <cell r="B944" t="str">
            <v>MINI DISJUNTOR - TIPO EUROPEU (IEC) - TRIPOLAR 63A</v>
          </cell>
          <cell r="C944" t="str">
            <v>UN</v>
          </cell>
          <cell r="D944">
            <v>59.47</v>
          </cell>
        </row>
        <row r="945">
          <cell r="A945">
            <v>90817</v>
          </cell>
          <cell r="B945" t="str">
            <v>MINI DISJUNTOR - TIPO EUROPEU (IEC) - TRIPOLAR 80A</v>
          </cell>
          <cell r="C945" t="str">
            <v>UN</v>
          </cell>
          <cell r="D945">
            <v>118.9</v>
          </cell>
        </row>
        <row r="946">
          <cell r="A946">
            <v>90818</v>
          </cell>
          <cell r="B946" t="str">
            <v>MINI DISJUNTOR - TIPO EUROPEU (IEC) - TRIPOLAR 100A</v>
          </cell>
          <cell r="C946" t="str">
            <v>UN</v>
          </cell>
          <cell r="D946">
            <v>118.2</v>
          </cell>
        </row>
        <row r="947">
          <cell r="A947">
            <v>90819</v>
          </cell>
          <cell r="B947" t="str">
            <v>MINI DISJUNTOR - TIPO EUROPEU (IEC) - BIPOLAR 63A</v>
          </cell>
          <cell r="C947" t="str">
            <v>UN</v>
          </cell>
          <cell r="D947">
            <v>38.64</v>
          </cell>
        </row>
        <row r="948">
          <cell r="A948">
            <v>90820</v>
          </cell>
          <cell r="B948" t="str">
            <v>MINI DISJUNTOR - TIPO EUROPEU (IEC) - BIPOLAR 80A</v>
          </cell>
          <cell r="C948" t="str">
            <v>UN</v>
          </cell>
          <cell r="D948">
            <v>83.13</v>
          </cell>
        </row>
        <row r="949">
          <cell r="A949">
            <v>90821</v>
          </cell>
          <cell r="B949" t="str">
            <v>DISJUNTOR AUTOMÁTICO TRIPOLAR A SECO  800A/600V</v>
          </cell>
          <cell r="C949" t="str">
            <v>UN</v>
          </cell>
          <cell r="D949">
            <v>11804.6</v>
          </cell>
        </row>
        <row r="950">
          <cell r="A950">
            <v>90822</v>
          </cell>
          <cell r="B950" t="str">
            <v>DISJUNTOR AUTOMÁTICO TRIPOLAR A SECO 1000A/600V</v>
          </cell>
          <cell r="C950" t="str">
            <v>UN</v>
          </cell>
          <cell r="D950">
            <v>12178.89</v>
          </cell>
        </row>
        <row r="951">
          <cell r="A951">
            <v>90823</v>
          </cell>
          <cell r="B951" t="str">
            <v>DISJUNTOR AUTOMÁTICO TRIPOLAR A SECO 1250A/600V</v>
          </cell>
          <cell r="C951" t="str">
            <v>UN</v>
          </cell>
          <cell r="D951">
            <v>12358.27</v>
          </cell>
        </row>
        <row r="952">
          <cell r="A952">
            <v>90824</v>
          </cell>
          <cell r="B952" t="str">
            <v>DISJUNTOR AUTOMÁTICO TRIPOLAR A SECO 1600A/600V</v>
          </cell>
          <cell r="C952" t="str">
            <v>UN</v>
          </cell>
          <cell r="D952">
            <v>12627.87</v>
          </cell>
        </row>
        <row r="953">
          <cell r="A953">
            <v>90825</v>
          </cell>
          <cell r="B953" t="str">
            <v>DISJUNTOR AUTOMÁTICO TRIPOLAR A SECO 2000A/600V</v>
          </cell>
          <cell r="C953" t="str">
            <v>UN</v>
          </cell>
          <cell r="D953">
            <v>15059.32</v>
          </cell>
        </row>
        <row r="954">
          <cell r="A954">
            <v>90826</v>
          </cell>
          <cell r="B954" t="str">
            <v>DISJUNTOR AUTOMÁTICO TRIPOLAR A SECO 2500A/600V</v>
          </cell>
          <cell r="C954" t="str">
            <v>UN</v>
          </cell>
          <cell r="D954">
            <v>24024.94</v>
          </cell>
        </row>
        <row r="955">
          <cell r="A955">
            <v>90827</v>
          </cell>
          <cell r="B955" t="str">
            <v>DISJUNTOR AUTOMÁTICO TRIPOLAR A SECO 3200A/600V</v>
          </cell>
          <cell r="C955" t="str">
            <v>UN</v>
          </cell>
          <cell r="D955">
            <v>26546.59</v>
          </cell>
        </row>
        <row r="956">
          <cell r="A956">
            <v>90831</v>
          </cell>
          <cell r="B956" t="str">
            <v>DISJUNTOR CAIXA MOLDADA BIPOLAR 100A COM DISPARADOR TERMOMAGNÉTICO AJUSTÁVEL</v>
          </cell>
          <cell r="C956" t="str">
            <v>UN</v>
          </cell>
          <cell r="D956">
            <v>683.7</v>
          </cell>
        </row>
        <row r="957">
          <cell r="A957">
            <v>90833</v>
          </cell>
          <cell r="B957" t="str">
            <v>DISJUNTOR CAIXA MOLDADA BIPOLAR 150A COM DISPARADOR TERMOMAGNÉTICO AJUSTÁVEL</v>
          </cell>
          <cell r="C957" t="str">
            <v>UN</v>
          </cell>
          <cell r="D957">
            <v>1297.54</v>
          </cell>
        </row>
        <row r="958">
          <cell r="A958">
            <v>90835</v>
          </cell>
          <cell r="B958" t="str">
            <v>DISJUNTOR CAIXA MOLDADA BIPOLAR 200A COM DISPARADOR TERMOMAGNÉTICO AJUSTÁVEL</v>
          </cell>
          <cell r="C958" t="str">
            <v>UN</v>
          </cell>
          <cell r="D958">
            <v>3256.59</v>
          </cell>
        </row>
        <row r="959">
          <cell r="A959">
            <v>90837</v>
          </cell>
          <cell r="B959" t="str">
            <v>DISJUNTOR CX MOLDADA BIPOLAR 250A C/ DISPARADOR TERM/MAGNET. AJUSTÁVEL</v>
          </cell>
          <cell r="C959" t="str">
            <v>UN</v>
          </cell>
          <cell r="D959">
            <v>3256.59</v>
          </cell>
        </row>
        <row r="960">
          <cell r="A960">
            <v>90846</v>
          </cell>
          <cell r="B960" t="str">
            <v>DISJUNTOR CAIXA MOLDADA TRIPOLAR 100A COM DISPARADOR TERMOMAGNÉTICO AJUSTÁVEL</v>
          </cell>
          <cell r="C960" t="str">
            <v>UN</v>
          </cell>
          <cell r="D960">
            <v>1084.69</v>
          </cell>
        </row>
        <row r="961">
          <cell r="A961">
            <v>90847</v>
          </cell>
          <cell r="B961" t="str">
            <v>DISJUNTOR CAIXA MOLDADA TRIPOLAR 125A COM DISPARADOR TERMOMAGNÉTICO AJUSTÁVEL</v>
          </cell>
          <cell r="C961" t="str">
            <v>UN</v>
          </cell>
          <cell r="D961">
            <v>1184.52</v>
          </cell>
        </row>
        <row r="962">
          <cell r="A962">
            <v>90848</v>
          </cell>
          <cell r="B962" t="str">
            <v>DISJUNTOR CAIXA MOLDADA TRIPOLAR 150A COM DISPARADOR TERMOMAGNÉTICO AJUSTÁVEL</v>
          </cell>
          <cell r="C962" t="str">
            <v>UN</v>
          </cell>
          <cell r="D962">
            <v>1187.04</v>
          </cell>
        </row>
        <row r="963">
          <cell r="A963">
            <v>90850</v>
          </cell>
          <cell r="B963" t="str">
            <v>DISJUNTOR CAIXA MOLDADA TRIPOLAR 200A COM DISPARADOR TERMOMAGNÉTICO AJUSTÁVEL</v>
          </cell>
          <cell r="C963" t="str">
            <v>UN</v>
          </cell>
          <cell r="D963">
            <v>1321.35</v>
          </cell>
        </row>
        <row r="964">
          <cell r="A964">
            <v>90852</v>
          </cell>
          <cell r="B964" t="str">
            <v>DISJUNTOR CAIXA MOLDADA TRIPOLAR 250A COM DISPARADOR TERMOMAGNÉTICO AJUSTÁVEL</v>
          </cell>
          <cell r="C964" t="str">
            <v>UN</v>
          </cell>
          <cell r="D964">
            <v>1246.54</v>
          </cell>
        </row>
        <row r="965">
          <cell r="A965">
            <v>90853</v>
          </cell>
          <cell r="B965" t="str">
            <v>DISJUNTOR CAIXA MOLDADA TRIPOLAR 300A COM DISPARADOR TERMOMAGNÉTICO AJUSTÁVEL</v>
          </cell>
          <cell r="C965" t="str">
            <v>UN</v>
          </cell>
          <cell r="D965">
            <v>1238.8499999999999</v>
          </cell>
        </row>
        <row r="966">
          <cell r="A966">
            <v>90855</v>
          </cell>
          <cell r="B966" t="str">
            <v>DISJUNTOR CAIXA MOLDADA TRIPOLAR 400A COM DISPARADOR TERMOMAGNÉTICO AJUSTÁVEL</v>
          </cell>
          <cell r="C966" t="str">
            <v>UN</v>
          </cell>
          <cell r="D966">
            <v>1238.8499999999999</v>
          </cell>
        </row>
        <row r="967">
          <cell r="A967">
            <v>90856</v>
          </cell>
          <cell r="B967" t="str">
            <v>DISJUNTOR CAIXA MOLDADA TRIPOLAR 450A COM DISPARADOR TERMOMAGNÉTICO AJUSTÁVEL</v>
          </cell>
          <cell r="C967" t="str">
            <v>UN</v>
          </cell>
          <cell r="D967">
            <v>2225.34</v>
          </cell>
        </row>
        <row r="968">
          <cell r="A968">
            <v>90858</v>
          </cell>
          <cell r="B968" t="str">
            <v>DISJUNTOR CAIXA MOLDADA TRIPOLAR 630A COM DISPARADOR TERMOMAGNÉTICO AJUSTÁVEL</v>
          </cell>
          <cell r="C968" t="str">
            <v>UN</v>
          </cell>
          <cell r="D968">
            <v>2225.34</v>
          </cell>
        </row>
        <row r="969">
          <cell r="A969">
            <v>90880</v>
          </cell>
          <cell r="B969" t="str">
            <v>DISJUNTOR TERMOMAGNÉTICO DIFERENCIAL BIPOLAR - 16A - SENSIBILIDADE 30MA - 230V</v>
          </cell>
          <cell r="C969" t="str">
            <v>UN</v>
          </cell>
          <cell r="D969">
            <v>294.69</v>
          </cell>
        </row>
        <row r="970">
          <cell r="A970">
            <v>90881</v>
          </cell>
          <cell r="B970" t="str">
            <v>DISJUNTOR TERMOMAGNÉTICO DIFERENCIAL BIPOLAR - 20A - SENSIBILIDADE 30MA - 230V</v>
          </cell>
          <cell r="C970" t="str">
            <v>UN</v>
          </cell>
          <cell r="D970">
            <v>294.69</v>
          </cell>
        </row>
        <row r="971">
          <cell r="A971">
            <v>90882</v>
          </cell>
          <cell r="B971" t="str">
            <v>DISJUNTOR TERMOMAGNÉTICO DIFERENCIAL BIPOLAR - 25A - SENSIBILIDADE 30MA - 240V</v>
          </cell>
          <cell r="C971" t="str">
            <v>UN</v>
          </cell>
          <cell r="D971">
            <v>294.69</v>
          </cell>
        </row>
        <row r="972">
          <cell r="A972">
            <v>90883</v>
          </cell>
          <cell r="B972" t="str">
            <v>DISJUNTOR TERMOMAGNÉTICO DIFERENCIAL BIPOLAR - 32A - SENSIBILIDADE 30MA - 230V</v>
          </cell>
          <cell r="C972" t="str">
            <v>UN</v>
          </cell>
          <cell r="D972">
            <v>297.74</v>
          </cell>
        </row>
        <row r="973">
          <cell r="A973">
            <v>90885</v>
          </cell>
          <cell r="B973" t="str">
            <v>DISJUNTOR TERMOMAGNÉTICO DIFERENCIAL BIPOLAR - 40A - SENSIBILIDADE 30MA - 240V</v>
          </cell>
          <cell r="C973" t="str">
            <v>UN</v>
          </cell>
          <cell r="D973">
            <v>384.94</v>
          </cell>
        </row>
        <row r="974">
          <cell r="A974">
            <v>90886</v>
          </cell>
          <cell r="B974" t="str">
            <v>DISJUNTOR TERMOMAGNÉTICO DIFERENCIAL BIPOLAR - 63A - SENSIBILIDADE 30MA - 240V</v>
          </cell>
          <cell r="C974" t="str">
            <v>UN</v>
          </cell>
          <cell r="D974">
            <v>423.16</v>
          </cell>
        </row>
        <row r="975">
          <cell r="A975">
            <v>90890</v>
          </cell>
          <cell r="B975" t="str">
            <v>DISJUNTOR TERMOMAGNÉTICO DIFERENCIAL TRIPOLAR - 63A - SENSIBILIDADE 30MA - 240V</v>
          </cell>
          <cell r="C975" t="str">
            <v>UN</v>
          </cell>
          <cell r="D975">
            <v>562.17999999999995</v>
          </cell>
        </row>
        <row r="976">
          <cell r="A976">
            <v>90900</v>
          </cell>
          <cell r="B976" t="str">
            <v>APARELHOS DE ILUMINAÇÃO</v>
          </cell>
          <cell r="C976" t="str">
            <v>.</v>
          </cell>
          <cell r="D976" t="str">
            <v>.</v>
          </cell>
        </row>
        <row r="977">
          <cell r="A977">
            <v>90920</v>
          </cell>
          <cell r="B977" t="str">
            <v>LD.40 - LUMINÁRIA TIPO "BEED", ESMALTADA - 1 LÂMPADA MISTA, 250W</v>
          </cell>
          <cell r="C977" t="str">
            <v>UN</v>
          </cell>
          <cell r="D977">
            <v>57.04</v>
          </cell>
        </row>
        <row r="978">
          <cell r="A978">
            <v>90922</v>
          </cell>
          <cell r="B978" t="str">
            <v>LUMINÁRIA TIPO DROPS, LEITOSA, PARA 2 LÂMPADAS INCANDESCENTES DE 60W, INCLUSIVE BASE DE FERRO</v>
          </cell>
          <cell r="C978" t="str">
            <v>UN</v>
          </cell>
          <cell r="D978">
            <v>47.82</v>
          </cell>
        </row>
        <row r="979">
          <cell r="A979">
            <v>90925</v>
          </cell>
          <cell r="B979" t="str">
            <v>LUMINÁRIA COM FORMATO TIPO GLOBO (ALTURA=300, DIÂM.=310 E BOCA=150, MEDIDAS EM MM APROXIMADAS)  - PARA  LÂMPADAS INCANDESCENTE ATÉ 200W</v>
          </cell>
          <cell r="C979" t="str">
            <v>UN</v>
          </cell>
          <cell r="D979">
            <v>98.91</v>
          </cell>
        </row>
        <row r="980">
          <cell r="A980">
            <v>90932</v>
          </cell>
          <cell r="B980" t="str">
            <v>LUMINÁRIA INDUSTRIAL, CORPO REFLETOR REPUXADO EM CHAPA DE ALUMÍNIO ANODIZADO E SELADO - FLANGE DE FIXAÇÃO EM LIGA DE ALUMÍNIO FUNDIDO  PARA LÂMPADA DE VAPOR DE MERCÚRIO ATÉ 400W</v>
          </cell>
          <cell r="C980" t="str">
            <v>UN</v>
          </cell>
          <cell r="D980">
            <v>284.12</v>
          </cell>
        </row>
        <row r="981">
          <cell r="A981">
            <v>90935</v>
          </cell>
          <cell r="B981" t="str">
            <v>PROJETOR DE ALUMÍNIO FUNDIDO COM VIDRO PARA LÂMPADA ATÉ 500W</v>
          </cell>
          <cell r="C981" t="str">
            <v>UN</v>
          </cell>
          <cell r="D981">
            <v>249.22</v>
          </cell>
        </row>
        <row r="982">
          <cell r="A982">
            <v>90936</v>
          </cell>
          <cell r="B982" t="str">
            <v>PROJETOR DE ALUMÍNIO FUNDIDO COM VIDRO PARA LÂMPADA ATÉ 1000W</v>
          </cell>
          <cell r="C982" t="str">
            <v>UN</v>
          </cell>
          <cell r="D982">
            <v>339.18</v>
          </cell>
        </row>
        <row r="983">
          <cell r="A983">
            <v>90937</v>
          </cell>
          <cell r="B983" t="str">
            <v>PROJETOR DE ALUMÍNIO REPUXADO COM VIDRO PARA LÂMPADA ATÉ 400W</v>
          </cell>
          <cell r="C983" t="str">
            <v>UN</v>
          </cell>
          <cell r="D983">
            <v>194.99</v>
          </cell>
        </row>
        <row r="984">
          <cell r="A984">
            <v>90941</v>
          </cell>
          <cell r="B984" t="str">
            <v>LD.61 - ARANDELA BLINDADA PARA 1 LÂMPADA ATÉ 200W</v>
          </cell>
          <cell r="C984" t="str">
            <v>UN</v>
          </cell>
          <cell r="D984">
            <v>99.21</v>
          </cell>
        </row>
        <row r="985">
          <cell r="A985">
            <v>90942</v>
          </cell>
          <cell r="B985" t="str">
            <v>LUMINÁRIA BLINDADA EM ALUMÍNIO FUNDIDO TIPO TARTARUGA ATÉ 200W</v>
          </cell>
          <cell r="C985" t="str">
            <v>UN</v>
          </cell>
          <cell r="D985">
            <v>156.28</v>
          </cell>
        </row>
        <row r="986">
          <cell r="A986">
            <v>90943</v>
          </cell>
          <cell r="B986" t="str">
            <v>LUMINÁRIA BLINDADA EM ALUMÍNIO FUNDIDO DE EMBUTIR ATÉ 200W</v>
          </cell>
          <cell r="C986" t="str">
            <v>UN</v>
          </cell>
          <cell r="D986">
            <v>130.18</v>
          </cell>
        </row>
        <row r="987">
          <cell r="A987">
            <v>90957</v>
          </cell>
          <cell r="B987" t="str">
            <v>LUMINÁRIA HERMÉTICA EM ALUMÍNIO FUNDIDO PARA LÂMPADA ATÉ 250W - COM APROVAÇÃO DE ILUME/ PMSP</v>
          </cell>
          <cell r="C987" t="str">
            <v>UN</v>
          </cell>
          <cell r="D987">
            <v>350.93</v>
          </cell>
        </row>
        <row r="988">
          <cell r="A988">
            <v>90967</v>
          </cell>
          <cell r="B988" t="str">
            <v>LUMINÁRIA INDUSTRIAL, CORPO EM CHAPA DE AÇO TRATADA, PINTADA E REFLETOR EM ALUMÍNIO ANODIZADO DE ALTO BRILHO - 1XT 14W</v>
          </cell>
          <cell r="C988" t="str">
            <v>UN</v>
          </cell>
          <cell r="D988">
            <v>100.03</v>
          </cell>
        </row>
        <row r="989">
          <cell r="A989">
            <v>90969</v>
          </cell>
          <cell r="B989" t="str">
            <v>LUMINÁRIA INDUSTRIAL CORPO EM CHAPA DE AÇO TRATADA, PINTADA E REFLETOR EM ALUMÍNIO ANODIZADO E ALTO BRILHO - 2XT 14W</v>
          </cell>
          <cell r="C989" t="str">
            <v>UN</v>
          </cell>
          <cell r="D989">
            <v>120.08</v>
          </cell>
        </row>
        <row r="990">
          <cell r="A990">
            <v>90971</v>
          </cell>
          <cell r="B990" t="str">
            <v>LUMINÁRIA INDUSTRIAL - 1 LÂMPADA FLUORESCENTE 16W</v>
          </cell>
          <cell r="C990" t="str">
            <v>UN</v>
          </cell>
          <cell r="D990">
            <v>82.34</v>
          </cell>
        </row>
        <row r="991">
          <cell r="A991">
            <v>90972</v>
          </cell>
          <cell r="B991" t="str">
            <v>LUMINÁRIA INDUSTRIAL - 2 LÂMPADAS FLUORESCENTES 16/20W</v>
          </cell>
          <cell r="C991" t="str">
            <v>UN</v>
          </cell>
          <cell r="D991">
            <v>97.03</v>
          </cell>
        </row>
        <row r="992">
          <cell r="A992">
            <v>90974</v>
          </cell>
          <cell r="B992" t="str">
            <v>LUMINÁRIA INDUSTRIAL - 1 LÂMPADA FLUORESCENTE 32W</v>
          </cell>
          <cell r="C992" t="str">
            <v>UN</v>
          </cell>
          <cell r="D992">
            <v>107.09</v>
          </cell>
        </row>
        <row r="993">
          <cell r="A993">
            <v>90975</v>
          </cell>
          <cell r="B993" t="str">
            <v>LUMINÁRIA INDUSTRIAL - 2 LÂMPADAS FLUORESCENTE 32/40W</v>
          </cell>
          <cell r="C993" t="str">
            <v>UN</v>
          </cell>
          <cell r="D993">
            <v>127.37</v>
          </cell>
        </row>
        <row r="994">
          <cell r="A994">
            <v>90976</v>
          </cell>
          <cell r="B994" t="str">
            <v>LUMINÁRIA TIPO PLAFONIER BRANCA PARA LÂMPADA FLUORESCENTE 2X32W, COM DIFUSOR EM POLIESTIRENO TRANSPARENTE E SOQUETES (REF. COVISA)</v>
          </cell>
          <cell r="C994" t="str">
            <v>UN</v>
          </cell>
          <cell r="D994">
            <v>156.59</v>
          </cell>
        </row>
        <row r="995">
          <cell r="A995">
            <v>90978</v>
          </cell>
          <cell r="B995" t="str">
            <v>LUMINÁRIA INDUSTRIAL CORPO EM CHAPA DE AÇO TRATADA, PINTADA E REFLETOR EM ALUMÍNIO ANODIZADO DE ALTO BRILHO - 1XT 28W</v>
          </cell>
          <cell r="C995" t="str">
            <v>UN</v>
          </cell>
          <cell r="D995">
            <v>115.48</v>
          </cell>
        </row>
        <row r="996">
          <cell r="A996">
            <v>90979</v>
          </cell>
          <cell r="B996" t="str">
            <v>LUMINÁRIA INDUSTRIAL CORPO EM CHAPA DE AÇO TRATADA, PINTADA E REFLETOR EM ALUMÍNIO ANODIZADO DE ALTO BRILHO - 2XT 28W</v>
          </cell>
          <cell r="C996" t="str">
            <v>UN</v>
          </cell>
          <cell r="D996">
            <v>141.21</v>
          </cell>
        </row>
        <row r="997">
          <cell r="A997">
            <v>90987</v>
          </cell>
          <cell r="B997" t="str">
            <v>LUMINÁRIA COMERCIAL DE SOBREPOR, COM CORPO, ALETAS PLANAS E TAMPA PORTA LÂMPADAS EM CHAPA DE AÇO TRATADO E PINTURA NA COR BRANCA, REFLETOR COM ACABAMENTO ESPECULAR DE ALTO BRILHO - 2 LÂMPADAS FLUORESCENTES 16/20W</v>
          </cell>
          <cell r="C997" t="str">
            <v>UN</v>
          </cell>
          <cell r="D997">
            <v>126.33</v>
          </cell>
        </row>
        <row r="998">
          <cell r="A998">
            <v>90988</v>
          </cell>
          <cell r="B998" t="str">
            <v>LUMINÁRIA COMERCIAL DE SOBREPOR, COM CORPO, ALETAS PLANAS E TAMPA PORTA LÂMPADAS EM CHAPA DE AÇO TRATADA E PINTURA NA COR BRANCA, REFLETOR COM ACABAMENTO ESPECULAR DE ALTO BRILHO - 2 LÂMPADAS FLUORESCENTES 32/40W</v>
          </cell>
          <cell r="C998" t="str">
            <v>UN</v>
          </cell>
          <cell r="D998">
            <v>174.41</v>
          </cell>
        </row>
        <row r="999">
          <cell r="A999">
            <v>90989</v>
          </cell>
          <cell r="B999" t="str">
            <v>LUMINÁRIA INDUSTRIAL - 1 LÂMPADA FLUORESCENTE 54W</v>
          </cell>
          <cell r="C999" t="str">
            <v>UN</v>
          </cell>
          <cell r="D999">
            <v>152.93</v>
          </cell>
        </row>
        <row r="1000">
          <cell r="A1000">
            <v>90990</v>
          </cell>
          <cell r="B1000" t="str">
            <v>LUMINÁRIA INDUSTRIAL - 2 LÂMPADAS FLUORESCENTES 54W</v>
          </cell>
          <cell r="C1000" t="str">
            <v>UN</v>
          </cell>
          <cell r="D1000">
            <v>178.55</v>
          </cell>
        </row>
        <row r="1001">
          <cell r="A1001">
            <v>90991</v>
          </cell>
          <cell r="B1001" t="str">
            <v>LUMINÁRIA COMERCIAL - 1 LÂMPADA FLUORESCENTE 54W</v>
          </cell>
          <cell r="C1001" t="str">
            <v>UN</v>
          </cell>
          <cell r="D1001">
            <v>196.08</v>
          </cell>
        </row>
        <row r="1002">
          <cell r="A1002">
            <v>90992</v>
          </cell>
          <cell r="B1002" t="str">
            <v>LUMINÁRIA COMERCIAL - 2 LÂMPADAS FLUORESCENTES 54W</v>
          </cell>
          <cell r="C1002" t="str">
            <v>UN</v>
          </cell>
          <cell r="D1002">
            <v>239.21</v>
          </cell>
        </row>
        <row r="1003">
          <cell r="A1003">
            <v>90993</v>
          </cell>
          <cell r="B1003" t="str">
            <v>LUMINÁRIA COMERCIAL - 1 LÂMPADA FLUORESCENTE DE 14W</v>
          </cell>
          <cell r="C1003" t="str">
            <v>UN</v>
          </cell>
          <cell r="D1003">
            <v>131.91999999999999</v>
          </cell>
        </row>
        <row r="1004">
          <cell r="A1004">
            <v>90994</v>
          </cell>
          <cell r="B1004" t="str">
            <v>LUMINÁRIA COMERCIAL - 1 LÂMPADA FLUORESCENTE DE 28W</v>
          </cell>
          <cell r="C1004" t="str">
            <v>UN</v>
          </cell>
          <cell r="D1004">
            <v>158.62</v>
          </cell>
        </row>
        <row r="1005">
          <cell r="A1005">
            <v>90995</v>
          </cell>
          <cell r="B1005" t="str">
            <v>LUMINÁRIA COMERCIAL - 2 LÂMPADAS FLUORESCENTES 14W</v>
          </cell>
          <cell r="C1005" t="str">
            <v>UN</v>
          </cell>
          <cell r="D1005">
            <v>152.83000000000001</v>
          </cell>
        </row>
        <row r="1006">
          <cell r="A1006">
            <v>90996</v>
          </cell>
          <cell r="B1006" t="str">
            <v>LUMINÁRIA COMERCIAL - 2 LÂMPADAS FLUORESCENTES 28W</v>
          </cell>
          <cell r="C1006" t="str">
            <v>UN</v>
          </cell>
          <cell r="D1006">
            <v>201.87</v>
          </cell>
        </row>
        <row r="1007">
          <cell r="A1007">
            <v>91000</v>
          </cell>
          <cell r="B1007" t="str">
            <v>EQUIPAMENTOS DE EMERGÊNCIA E SEGURANÇA</v>
          </cell>
          <cell r="C1007" t="str">
            <v>.</v>
          </cell>
          <cell r="D1007" t="str">
            <v>.</v>
          </cell>
        </row>
        <row r="1008">
          <cell r="A1008">
            <v>91010</v>
          </cell>
          <cell r="B1008" t="str">
            <v>CENTRAL DE ILUMINAÇÃO DE EMERGÊNCIA 1000W - 24V</v>
          </cell>
          <cell r="C1008" t="str">
            <v>UN</v>
          </cell>
          <cell r="D1008">
            <v>1318.62</v>
          </cell>
        </row>
        <row r="1009">
          <cell r="A1009">
            <v>91020</v>
          </cell>
          <cell r="B1009" t="str">
            <v>LUMINÁRIA DE EMERGÊNCIA COM LÂMPADA INCANDESCENTE 40W</v>
          </cell>
          <cell r="C1009" t="str">
            <v>UN</v>
          </cell>
          <cell r="D1009">
            <v>53.68</v>
          </cell>
        </row>
        <row r="1010">
          <cell r="A1010">
            <v>91023</v>
          </cell>
          <cell r="B1010" t="str">
            <v>LUMINÁRIA DE EMERGÊNCIA AUTÔNOMA COM LÂMPADA FLUORESCENTE 15W</v>
          </cell>
          <cell r="C1010" t="str">
            <v>UN</v>
          </cell>
          <cell r="D1010">
            <v>153.22</v>
          </cell>
        </row>
        <row r="1011">
          <cell r="A1011">
            <v>91024</v>
          </cell>
          <cell r="B1011" t="str">
            <v>LUMINÁRIA DE EMERGÊNCIA AUTÔNOMA COM 2 PROJETORES 55W/12VCC</v>
          </cell>
          <cell r="C1011" t="str">
            <v>UN</v>
          </cell>
          <cell r="D1011">
            <v>398.48</v>
          </cell>
        </row>
        <row r="1012">
          <cell r="A1012">
            <v>91026</v>
          </cell>
          <cell r="B1012" t="str">
            <v>LUMINÁRIA DE EMERGÊNCIA AUTÔNOMA COM 2 LÂMPADAS FLUORESCENTES DE 8W</v>
          </cell>
          <cell r="C1012" t="str">
            <v>UN</v>
          </cell>
          <cell r="D1012">
            <v>90.9</v>
          </cell>
        </row>
        <row r="1013">
          <cell r="A1013">
            <v>91027</v>
          </cell>
          <cell r="B1013" t="str">
            <v>LUMINÁRIA DE EMERGÊNCIA AUTÔNOMA COM LÂMPADA FLUORESCENTE 9W</v>
          </cell>
          <cell r="C1013" t="str">
            <v>UN</v>
          </cell>
          <cell r="D1013">
            <v>153.97999999999999</v>
          </cell>
        </row>
        <row r="1014">
          <cell r="A1014">
            <v>91030</v>
          </cell>
          <cell r="B1014" t="str">
            <v>BATERIA AUTOMOTIVA SELADA S/ COMPLEMENTAÇÃO DE NÍVEL 36AH-12V</v>
          </cell>
          <cell r="C1014" t="str">
            <v>UN</v>
          </cell>
          <cell r="D1014">
            <v>239.48</v>
          </cell>
        </row>
        <row r="1015">
          <cell r="A1015">
            <v>91031</v>
          </cell>
          <cell r="B1015" t="str">
            <v>BATERIA AUTOMOTIVA SELADA SEM COMPLEMENTAÇÃO DE NÍVEL 40AH-12V</v>
          </cell>
          <cell r="C1015" t="str">
            <v>UN</v>
          </cell>
          <cell r="D1015">
            <v>184.1</v>
          </cell>
        </row>
        <row r="1016">
          <cell r="A1016">
            <v>91032</v>
          </cell>
          <cell r="B1016" t="str">
            <v>BATERIA AUTOMOTIVA SELADA SEM COMPLEMENTAÇÃO DE NÍVEL 45AH-12V</v>
          </cell>
          <cell r="C1016" t="str">
            <v>UN</v>
          </cell>
          <cell r="D1016">
            <v>218.2</v>
          </cell>
        </row>
        <row r="1017">
          <cell r="A1017">
            <v>91036</v>
          </cell>
          <cell r="B1017" t="str">
            <v>BATERIA ESTACIONÁRIA CHUMBO/CÁLCIO 45A - 12V</v>
          </cell>
          <cell r="C1017" t="str">
            <v>UN</v>
          </cell>
          <cell r="D1017">
            <v>236.61</v>
          </cell>
        </row>
        <row r="1018">
          <cell r="A1018">
            <v>91050</v>
          </cell>
          <cell r="B1018" t="str">
            <v>CENTRAL DE ALARME DE INCÊNDIO ATÉ 12 LAÇOS</v>
          </cell>
          <cell r="C1018" t="str">
            <v>UN</v>
          </cell>
          <cell r="D1018">
            <v>803.6</v>
          </cell>
        </row>
        <row r="1019">
          <cell r="A1019">
            <v>91053</v>
          </cell>
          <cell r="B1019" t="str">
            <v>CENTRAL DE ALARME DE INCÊNDIO ATÉ 24 LAÇOS</v>
          </cell>
          <cell r="C1019" t="str">
            <v>UN</v>
          </cell>
          <cell r="D1019">
            <v>1089.93</v>
          </cell>
        </row>
        <row r="1020">
          <cell r="A1020">
            <v>91054</v>
          </cell>
          <cell r="B1020" t="str">
            <v>ACIONADOR LIGA-DESLIGA PARA BOMBA COM MARTELO QUEBRA VIDRO</v>
          </cell>
          <cell r="C1020" t="str">
            <v>UN</v>
          </cell>
          <cell r="D1020">
            <v>106.81</v>
          </cell>
        </row>
        <row r="1021">
          <cell r="A1021">
            <v>91055</v>
          </cell>
          <cell r="B1021" t="str">
            <v>ACIONADOR MANUAL TIPO "QUEBRE O VIDRO"</v>
          </cell>
          <cell r="C1021" t="str">
            <v>UN</v>
          </cell>
          <cell r="D1021">
            <v>52.47</v>
          </cell>
        </row>
        <row r="1022">
          <cell r="A1022">
            <v>91058</v>
          </cell>
          <cell r="B1022" t="str">
            <v>CAMPAINHA DE TIMBRE (SINO) 24V-95DB</v>
          </cell>
          <cell r="C1022" t="str">
            <v>UN</v>
          </cell>
          <cell r="D1022">
            <v>82.91</v>
          </cell>
        </row>
        <row r="1023">
          <cell r="A1023">
            <v>91062</v>
          </cell>
          <cell r="B1023" t="str">
            <v>SIRENE ELETRÔNICA SOM AGUDO ONDULANTE 24V-100 À 120DB, COM FLASH</v>
          </cell>
          <cell r="C1023" t="str">
            <v>UN</v>
          </cell>
          <cell r="D1023">
            <v>75.05</v>
          </cell>
        </row>
        <row r="1024">
          <cell r="A1024">
            <v>91063</v>
          </cell>
          <cell r="B1024" t="str">
            <v>SIRENE ELETRÔNICA BITONAL 24V-100 À 120DB, COM FLASH</v>
          </cell>
          <cell r="C1024" t="str">
            <v>UN</v>
          </cell>
          <cell r="D1024">
            <v>86.91</v>
          </cell>
        </row>
        <row r="1025">
          <cell r="A1025">
            <v>91066</v>
          </cell>
          <cell r="B1025" t="str">
            <v>DETECTOR ÓPTICO DE FUMAÇA PARA SISTEMAS ENDEREÇÁVEIS</v>
          </cell>
          <cell r="C1025" t="str">
            <v>UN</v>
          </cell>
          <cell r="D1025">
            <v>132.9</v>
          </cell>
        </row>
        <row r="1026">
          <cell r="A1026">
            <v>91071</v>
          </cell>
          <cell r="B1026" t="str">
            <v>DETECTOR DE PRESENÇA TIPO INFRAVERMELHO PASSIVO - 110VCA</v>
          </cell>
          <cell r="C1026" t="str">
            <v>UN</v>
          </cell>
          <cell r="D1026">
            <v>42.16</v>
          </cell>
        </row>
        <row r="1027">
          <cell r="A1027">
            <v>91074</v>
          </cell>
          <cell r="B1027" t="str">
            <v>NO-BREAK TRIFÁSICO - 15 KVA - AUTONOMIA DE 15MIN.</v>
          </cell>
          <cell r="C1027" t="str">
            <v>UN</v>
          </cell>
          <cell r="D1027">
            <v>26244.91</v>
          </cell>
        </row>
        <row r="1028">
          <cell r="A1028">
            <v>91077</v>
          </cell>
          <cell r="B1028" t="str">
            <v>ESTABILIZADOR ELETRÔNICO TRIFÁSICO - 15KVA</v>
          </cell>
          <cell r="C1028" t="str">
            <v>UN</v>
          </cell>
          <cell r="D1028">
            <v>12564.75</v>
          </cell>
        </row>
        <row r="1029">
          <cell r="A1029">
            <v>91085</v>
          </cell>
          <cell r="B1029" t="str">
            <v>GRUPO GERADOR 110KVA EXCITAÇÃO BRUSHLESS C/ QUADRO TRANSF. AUTOMÁTICA</v>
          </cell>
          <cell r="C1029" t="str">
            <v>UN</v>
          </cell>
          <cell r="D1029">
            <v>64923.61</v>
          </cell>
        </row>
        <row r="1030">
          <cell r="A1030">
            <v>91086</v>
          </cell>
          <cell r="B1030" t="str">
            <v>GRUPO GERADOR 150KVA EXCITAÇÃO BRUSHLESS C/ QUADRO TRANSF. AUTOMÁTICA</v>
          </cell>
          <cell r="C1030" t="str">
            <v>UN</v>
          </cell>
          <cell r="D1030">
            <v>64602.080000000002</v>
          </cell>
        </row>
        <row r="1031">
          <cell r="A1031">
            <v>91087</v>
          </cell>
          <cell r="B1031" t="str">
            <v>GRUPO GERADOR 180KVA EXCITAÇÃO BRUSHLESS C/ QUADRO TRANSF. AUTOMÁTICA</v>
          </cell>
          <cell r="C1031" t="str">
            <v>UN</v>
          </cell>
          <cell r="D1031">
            <v>76321.279999999999</v>
          </cell>
        </row>
        <row r="1032">
          <cell r="A1032">
            <v>91089</v>
          </cell>
          <cell r="B1032" t="str">
            <v>GRUPO GERADOR 275KVA EXCITAÇÃO BRUSHLESS C/ QUADRO TRANSF. AUTOMÁTICA</v>
          </cell>
          <cell r="C1032" t="str">
            <v>UN</v>
          </cell>
          <cell r="D1032">
            <v>93865.4</v>
          </cell>
        </row>
        <row r="1033">
          <cell r="A1033">
            <v>91100</v>
          </cell>
          <cell r="B1033" t="str">
            <v>PÁRA-RAIOS</v>
          </cell>
          <cell r="C1033" t="str">
            <v>.</v>
          </cell>
          <cell r="D1033" t="str">
            <v>.</v>
          </cell>
        </row>
        <row r="1034">
          <cell r="A1034">
            <v>91105</v>
          </cell>
          <cell r="B1034" t="str">
            <v>PÁRA-RAIOS TIPO "FRANKLIN", EXCLUSIVE DESCIDA E ATERRAMENTO</v>
          </cell>
          <cell r="C1034" t="str">
            <v>UN</v>
          </cell>
          <cell r="D1034">
            <v>366.69</v>
          </cell>
        </row>
        <row r="1035">
          <cell r="A1035">
            <v>91114</v>
          </cell>
          <cell r="B1035" t="str">
            <v>CAIXA DE INSPEÇÃO DE ATERRAMENTO TIPO EMBUTIR COM TAMPA E ALÇA</v>
          </cell>
          <cell r="C1035" t="str">
            <v>UN</v>
          </cell>
          <cell r="D1035">
            <v>102.31</v>
          </cell>
        </row>
        <row r="1036">
          <cell r="A1036">
            <v>91115</v>
          </cell>
          <cell r="B1036" t="str">
            <v>CAIXA DE INSPEÇÃO DE ATERRAMENTO TIPO SUSPENSA EM PVC OU POLIPROPILENO</v>
          </cell>
          <cell r="C1036" t="str">
            <v>UN</v>
          </cell>
          <cell r="D1036">
            <v>55.14</v>
          </cell>
        </row>
        <row r="1037">
          <cell r="A1037">
            <v>91117</v>
          </cell>
          <cell r="B1037" t="str">
            <v>LUZ DE OBSTÁCULO SIMPLES COM FOTOCELULA SOLAR</v>
          </cell>
          <cell r="C1037" t="str">
            <v>UN</v>
          </cell>
          <cell r="D1037">
            <v>110.95</v>
          </cell>
        </row>
        <row r="1038">
          <cell r="A1038">
            <v>91118</v>
          </cell>
          <cell r="B1038" t="str">
            <v>LUZ DE OBSTÁCULO DUPLA COM FOTOCELULA SOLAR</v>
          </cell>
          <cell r="C1038" t="str">
            <v>UN</v>
          </cell>
          <cell r="D1038">
            <v>141.72</v>
          </cell>
        </row>
        <row r="1039">
          <cell r="A1039">
            <v>91140</v>
          </cell>
          <cell r="B1039" t="str">
            <v>CONDUTOR EM AÇO CA - 25 - 1/2" P/ PARA-RAIO</v>
          </cell>
          <cell r="C1039" t="str">
            <v>M</v>
          </cell>
          <cell r="D1039">
            <v>6.4</v>
          </cell>
        </row>
        <row r="1040">
          <cell r="A1040">
            <v>91150</v>
          </cell>
          <cell r="B1040" t="str">
            <v>HASTE DE AÇO GALVANIZADO, INCLUSIVE BASE E ESTAIS - 2"/3M</v>
          </cell>
          <cell r="C1040" t="str">
            <v>UN</v>
          </cell>
          <cell r="D1040">
            <v>327.5</v>
          </cell>
        </row>
        <row r="1041">
          <cell r="A1041">
            <v>91151</v>
          </cell>
          <cell r="B1041" t="str">
            <v>CORDOALHA DE COBRE NÚ, INCLUSIVE ISOLADORES - 16,00MM2</v>
          </cell>
          <cell r="C1041" t="str">
            <v>M</v>
          </cell>
          <cell r="D1041">
            <v>29.13</v>
          </cell>
        </row>
        <row r="1042">
          <cell r="A1042">
            <v>91153</v>
          </cell>
          <cell r="B1042" t="str">
            <v>CORDOALHA DE COBRE NÚ, INCLUSIVE ISOLADORES - 35,00MM2</v>
          </cell>
          <cell r="C1042" t="str">
            <v>M</v>
          </cell>
          <cell r="D1042">
            <v>41.37</v>
          </cell>
        </row>
        <row r="1043">
          <cell r="A1043">
            <v>91154</v>
          </cell>
          <cell r="B1043" t="str">
            <v>CORDOALHA DE COBRE NÚ, INCLUSIVE ISOLADORES - 50,00MM2</v>
          </cell>
          <cell r="C1043" t="str">
            <v>M</v>
          </cell>
          <cell r="D1043">
            <v>52.4</v>
          </cell>
        </row>
        <row r="1044">
          <cell r="A1044">
            <v>91161</v>
          </cell>
          <cell r="B1044" t="str">
            <v>TUBO DE PVC PARA PROTEÇÃO DE CORDOALHA - 2"X3M</v>
          </cell>
          <cell r="C1044" t="str">
            <v>UN</v>
          </cell>
          <cell r="D1044">
            <v>51.73</v>
          </cell>
        </row>
        <row r="1045">
          <cell r="A1045">
            <v>91190</v>
          </cell>
          <cell r="B1045" t="str">
            <v>TOMADA DE TERRA COMPLETA</v>
          </cell>
          <cell r="C1045" t="str">
            <v>UN</v>
          </cell>
          <cell r="D1045">
            <v>535.41</v>
          </cell>
        </row>
        <row r="1046">
          <cell r="A1046">
            <v>91194</v>
          </cell>
          <cell r="B1046" t="str">
            <v>BARRA CHATA DE ALUMÍNIO TIPO FITA 1/4" X 3/4"</v>
          </cell>
          <cell r="C1046" t="str">
            <v>M</v>
          </cell>
          <cell r="D1046">
            <v>15.3</v>
          </cell>
        </row>
        <row r="1047">
          <cell r="A1047">
            <v>91195</v>
          </cell>
          <cell r="B1047" t="str">
            <v>BARRA CHATA DE ALUMÍNIO TIPO FITA 1/8" X 7/8"</v>
          </cell>
          <cell r="C1047" t="str">
            <v>M</v>
          </cell>
          <cell r="D1047">
            <v>13.07</v>
          </cell>
        </row>
        <row r="1048">
          <cell r="A1048">
            <v>91200</v>
          </cell>
          <cell r="B1048" t="str">
            <v>DIVERSOS</v>
          </cell>
          <cell r="C1048" t="str">
            <v>.</v>
          </cell>
          <cell r="D1048" t="str">
            <v>.</v>
          </cell>
        </row>
        <row r="1049">
          <cell r="A1049">
            <v>91250</v>
          </cell>
          <cell r="B1049" t="str">
            <v>QUADRO COMANDO PARA CONJUNTO MOTOR-BOMBA, MONOFÁSICO - ATÉ 5HP</v>
          </cell>
          <cell r="C1049" t="str">
            <v>UN</v>
          </cell>
          <cell r="D1049">
            <v>1276.02</v>
          </cell>
        </row>
        <row r="1050">
          <cell r="A1050">
            <v>91251</v>
          </cell>
          <cell r="B1050" t="str">
            <v>QUADRO COMANDO PARA CONJUNTO MOTOR-BOMBA, TRIFÁSICO - ATÉ 5HP</v>
          </cell>
          <cell r="C1050" t="str">
            <v>UN</v>
          </cell>
          <cell r="D1050">
            <v>1291.5</v>
          </cell>
        </row>
        <row r="1051">
          <cell r="A1051">
            <v>91252</v>
          </cell>
          <cell r="B1051" t="str">
            <v>QUADRO DE ÁGUA DE REUSO</v>
          </cell>
          <cell r="C1051" t="str">
            <v>UN</v>
          </cell>
          <cell r="D1051">
            <v>1460.88</v>
          </cell>
        </row>
        <row r="1052">
          <cell r="A1052">
            <v>91253</v>
          </cell>
          <cell r="B1052" t="str">
            <v>QUADRO DE BOMBA DE INCÊNDIO</v>
          </cell>
          <cell r="C1052" t="str">
            <v>UN</v>
          </cell>
          <cell r="D1052">
            <v>818.83</v>
          </cell>
        </row>
        <row r="1053">
          <cell r="A1053">
            <v>91254</v>
          </cell>
          <cell r="B1053" t="str">
            <v>QUADRO DE BOMBA DE RECALQUE</v>
          </cell>
          <cell r="C1053" t="str">
            <v>UN</v>
          </cell>
          <cell r="D1053">
            <v>2106.38</v>
          </cell>
        </row>
        <row r="1054">
          <cell r="A1054">
            <v>91300</v>
          </cell>
          <cell r="B1054" t="str">
            <v>ELETROFERRAGENS</v>
          </cell>
          <cell r="C1054" t="str">
            <v>.</v>
          </cell>
          <cell r="D1054" t="str">
            <v>.</v>
          </cell>
        </row>
        <row r="1055">
          <cell r="A1055">
            <v>91305</v>
          </cell>
          <cell r="B1055" t="str">
            <v>PERFILADO LISO CHAPA 14-GE-MED. 19X38MM COM TAMPA E INSTALAÇÃO</v>
          </cell>
          <cell r="C1055" t="str">
            <v>M</v>
          </cell>
          <cell r="D1055">
            <v>34.479999999999997</v>
          </cell>
        </row>
        <row r="1056">
          <cell r="A1056">
            <v>91307</v>
          </cell>
          <cell r="B1056" t="str">
            <v>PERFILADO LISO CHAPA 14-GE-MED. 38X38MM COM TAMPA E INSTALAÇÃO</v>
          </cell>
          <cell r="C1056" t="str">
            <v>M</v>
          </cell>
          <cell r="D1056">
            <v>40.22</v>
          </cell>
        </row>
        <row r="1057">
          <cell r="A1057">
            <v>91308</v>
          </cell>
          <cell r="B1057" t="str">
            <v>PERFILADO LISO CHAPA 14-GE-MED. 38X76MM COM TAMPA E INSTALAÇÃO.</v>
          </cell>
          <cell r="C1057" t="str">
            <v>M</v>
          </cell>
          <cell r="D1057">
            <v>49.18</v>
          </cell>
        </row>
        <row r="1058">
          <cell r="A1058">
            <v>91311</v>
          </cell>
          <cell r="B1058" t="str">
            <v>PERFILADO PERFURADO CHAPA 14-GE-MED. 19X38MM COM TAMPA E INSTALAÇÃO</v>
          </cell>
          <cell r="C1058" t="str">
            <v>M</v>
          </cell>
          <cell r="D1058">
            <v>35.15</v>
          </cell>
        </row>
        <row r="1059">
          <cell r="A1059">
            <v>91313</v>
          </cell>
          <cell r="B1059" t="str">
            <v>PERFILADO PERFURADO CHAPA 14-GE-MED. 38X38MM COM TAMPA E INSTALAÇÃO</v>
          </cell>
          <cell r="C1059" t="str">
            <v>M</v>
          </cell>
          <cell r="D1059">
            <v>40.22</v>
          </cell>
        </row>
        <row r="1060">
          <cell r="A1060">
            <v>91314</v>
          </cell>
          <cell r="B1060" t="str">
            <v>PERFILADO PERFURADO CHAPA 14-GE-MED. 38X76MM COM TAMPA E INSTALAÇÃO</v>
          </cell>
          <cell r="C1060" t="str">
            <v>M</v>
          </cell>
          <cell r="D1060">
            <v>48.9</v>
          </cell>
        </row>
        <row r="1061">
          <cell r="A1061">
            <v>91321</v>
          </cell>
          <cell r="B1061" t="str">
            <v>ELETROCALHA LISA GALVANIZADA ELETROLÍTICA CHAPA 14 - 100X50MM  COM TAMPA E INSTALAÇÃO</v>
          </cell>
          <cell r="C1061" t="str">
            <v>M</v>
          </cell>
          <cell r="D1061">
            <v>59.26</v>
          </cell>
        </row>
        <row r="1062">
          <cell r="A1062">
            <v>91322</v>
          </cell>
          <cell r="B1062" t="str">
            <v>ELETROCALHA LISA GALVANIZADA ELETROLÍTICA CHAPA 14 - 125X50MM  COM TAMPA E INSTALAÇÃO</v>
          </cell>
          <cell r="C1062" t="str">
            <v>M</v>
          </cell>
          <cell r="D1062">
            <v>66.349999999999994</v>
          </cell>
        </row>
        <row r="1063">
          <cell r="A1063">
            <v>91323</v>
          </cell>
          <cell r="B1063" t="str">
            <v>ELETROCALHA LISA GALVANIZADA ELETROLÍTICA CHAPA 14 - 150X50MM  COM TAMPA E INSTALAÇÃO</v>
          </cell>
          <cell r="C1063" t="str">
            <v>M</v>
          </cell>
          <cell r="D1063">
            <v>73.45</v>
          </cell>
        </row>
        <row r="1064">
          <cell r="A1064">
            <v>91324</v>
          </cell>
          <cell r="B1064" t="str">
            <v>ELETROCALHA LISA GALV. ELETROLÍTICA CHAPA 14 - 175X50MM C/ TAMPA E INST.</v>
          </cell>
          <cell r="C1064" t="str">
            <v>M</v>
          </cell>
          <cell r="D1064">
            <v>82.3</v>
          </cell>
        </row>
        <row r="1065">
          <cell r="A1065">
            <v>91325</v>
          </cell>
          <cell r="B1065" t="str">
            <v>ELETROCALHA LISA GALVANIZADA ELETROLÍTICA CHAPA 14 - 200X50MM  COM TAMPA E INSTALAÇÃO</v>
          </cell>
          <cell r="C1065" t="str">
            <v>M</v>
          </cell>
          <cell r="D1065">
            <v>89.76</v>
          </cell>
        </row>
        <row r="1066">
          <cell r="A1066">
            <v>91326</v>
          </cell>
          <cell r="B1066" t="str">
            <v>ELETROCALHA LISA GALV. ELETROL. CHAPA 14 - 250X50MM C/ TAMPA E INST.</v>
          </cell>
          <cell r="C1066" t="str">
            <v>M</v>
          </cell>
          <cell r="D1066">
            <v>98.78</v>
          </cell>
        </row>
        <row r="1067">
          <cell r="A1067">
            <v>91327</v>
          </cell>
          <cell r="B1067" t="str">
            <v>ELETROCALHA LISA GALVANIZADA ELETROLÍTICA CHAPA 14 - 300X50MM  COM TAMPA E INSTALAÇÃO</v>
          </cell>
          <cell r="C1067" t="str">
            <v>M</v>
          </cell>
          <cell r="D1067">
            <v>106.77</v>
          </cell>
        </row>
        <row r="1068">
          <cell r="A1068">
            <v>91331</v>
          </cell>
          <cell r="B1068" t="str">
            <v>ELETROCALHA LISA GALV. ELETROL. CHAPA 14 - 150X100MM C/ TAMPA E INST.</v>
          </cell>
          <cell r="C1068" t="str">
            <v>M</v>
          </cell>
          <cell r="D1068">
            <v>97.18</v>
          </cell>
        </row>
        <row r="1069">
          <cell r="A1069">
            <v>91332</v>
          </cell>
          <cell r="B1069" t="str">
            <v>ELETROCALHA LISA GALVANIZADA ELETROLÍTICA CHAPA 14 - 200X100MM COM TAMPA E INSTALAÇÃO</v>
          </cell>
          <cell r="C1069" t="str">
            <v>M</v>
          </cell>
          <cell r="D1069">
            <v>108.54</v>
          </cell>
        </row>
        <row r="1070">
          <cell r="A1070">
            <v>91333</v>
          </cell>
          <cell r="B1070" t="str">
            <v>ELETROCALHA LISA GALV. ELETROL. CHAPA 14 - 250X100MM C/ TAMPA E INST.</v>
          </cell>
          <cell r="C1070" t="str">
            <v>M</v>
          </cell>
          <cell r="D1070">
            <v>123.42</v>
          </cell>
        </row>
        <row r="1071">
          <cell r="A1071">
            <v>91334</v>
          </cell>
          <cell r="B1071" t="str">
            <v>ELETROCALHA LISA GALVANIZADA ELETROLÍTICA CHAPA 14 - 300X100MM COM TAMPA E INSTALAÇÃO</v>
          </cell>
          <cell r="C1071" t="str">
            <v>M</v>
          </cell>
          <cell r="D1071">
            <v>130</v>
          </cell>
        </row>
        <row r="1072">
          <cell r="A1072">
            <v>91335</v>
          </cell>
          <cell r="B1072" t="str">
            <v>ELETROCALHA LISA GALV. ELETROL. CHAPA 14 - 400X100MM C/ TAMPA E INST.</v>
          </cell>
          <cell r="C1072" t="str">
            <v>M</v>
          </cell>
          <cell r="D1072">
            <v>149.75</v>
          </cell>
        </row>
        <row r="1073">
          <cell r="A1073">
            <v>91338</v>
          </cell>
          <cell r="B1073" t="str">
            <v>ELETROCALHA PERF. GALV. ELETROL. CHAPA 14 - 100X50MM C/ TAMPA E INST.</v>
          </cell>
          <cell r="C1073" t="str">
            <v>M</v>
          </cell>
          <cell r="D1073">
            <v>57.62</v>
          </cell>
        </row>
        <row r="1074">
          <cell r="A1074">
            <v>91339</v>
          </cell>
          <cell r="B1074" t="str">
            <v>ELETROCALHA PERF. GALV. ELETROL. CHAPA 14 - 125X50MM C/ TAMPA E INST.</v>
          </cell>
          <cell r="C1074" t="str">
            <v>M</v>
          </cell>
          <cell r="D1074">
            <v>64.5</v>
          </cell>
        </row>
        <row r="1075">
          <cell r="A1075">
            <v>91340</v>
          </cell>
          <cell r="B1075" t="str">
            <v>ELETROCALHA PERF. GALV. ELETROL. CHAPA 14 - 150X50MM C/ TAMPA E INST.</v>
          </cell>
          <cell r="C1075" t="str">
            <v>M</v>
          </cell>
          <cell r="D1075">
            <v>71.400000000000006</v>
          </cell>
        </row>
        <row r="1076">
          <cell r="A1076">
            <v>91341</v>
          </cell>
          <cell r="B1076" t="str">
            <v>ELETROCALHA PERF. GALV. ELETROL. CHAPA 14 - 175X50MM C/ TAMPA E INST.</v>
          </cell>
          <cell r="C1076" t="str">
            <v>M</v>
          </cell>
          <cell r="D1076">
            <v>78.3</v>
          </cell>
        </row>
        <row r="1077">
          <cell r="A1077">
            <v>91342</v>
          </cell>
          <cell r="B1077" t="str">
            <v>ELETROCALHA PERF. GALV. ELETROL. CHAPA 14 - 200X50MM C/ TAMPA E INST.</v>
          </cell>
          <cell r="C1077" t="str">
            <v>M</v>
          </cell>
          <cell r="D1077">
            <v>85.39</v>
          </cell>
        </row>
        <row r="1078">
          <cell r="A1078">
            <v>91343</v>
          </cell>
          <cell r="B1078" t="str">
            <v>ELETROCALHA PERF. GALV. ELETROL. CHAPA 14 - 250X50MM C/ TAMPA E INST.</v>
          </cell>
          <cell r="C1078" t="str">
            <v>M</v>
          </cell>
          <cell r="D1078">
            <v>95.9</v>
          </cell>
        </row>
        <row r="1079">
          <cell r="A1079">
            <v>91344</v>
          </cell>
          <cell r="B1079" t="str">
            <v>ELETROCALHA PERF. GALV. ELETROL. CHAPA 14 - 300X50MM C/ TAMPA E INST.</v>
          </cell>
          <cell r="C1079" t="str">
            <v>M</v>
          </cell>
          <cell r="D1079">
            <v>103.49</v>
          </cell>
        </row>
        <row r="1080">
          <cell r="A1080">
            <v>91346</v>
          </cell>
          <cell r="B1080" t="str">
            <v>ELETROCALHA PERF. GALV. ELETROL. CHAPA 14 - 150X100MM C/ TAMPA E INST.</v>
          </cell>
          <cell r="C1080" t="str">
            <v>M</v>
          </cell>
          <cell r="D1080">
            <v>94.3</v>
          </cell>
        </row>
        <row r="1081">
          <cell r="A1081">
            <v>91347</v>
          </cell>
          <cell r="B1081" t="str">
            <v>ELETROCALHA PERF. GALV. ELETROL. CHAPA 14 - 200X100MM C/ TAMPA E INST.</v>
          </cell>
          <cell r="C1081" t="str">
            <v>M</v>
          </cell>
          <cell r="D1081">
            <v>105.25</v>
          </cell>
        </row>
        <row r="1082">
          <cell r="A1082">
            <v>91348</v>
          </cell>
          <cell r="B1082" t="str">
            <v>ELETROCALHA PERF. GALV. CHAPA 14 - 250X100MM C/ TAMPA E INST.</v>
          </cell>
          <cell r="C1082" t="str">
            <v>M</v>
          </cell>
          <cell r="D1082">
            <v>115.77</v>
          </cell>
        </row>
        <row r="1083">
          <cell r="A1083">
            <v>91350</v>
          </cell>
          <cell r="B1083" t="str">
            <v>ELETROCALHA PERF. GALV. ELETROL. CHAPA 14 - 400X100MM C/ TAMPA E INST.</v>
          </cell>
          <cell r="C1083" t="str">
            <v>M</v>
          </cell>
          <cell r="D1083">
            <v>144.83000000000001</v>
          </cell>
        </row>
        <row r="1084">
          <cell r="A1084">
            <v>91400</v>
          </cell>
          <cell r="B1084" t="str">
            <v>ALTA TENSÃO</v>
          </cell>
          <cell r="C1084" t="str">
            <v>.</v>
          </cell>
          <cell r="D1084" t="str">
            <v>.</v>
          </cell>
        </row>
        <row r="1085">
          <cell r="A1085">
            <v>91401</v>
          </cell>
          <cell r="B1085" t="str">
            <v>ÓLEO ISOLANTE PARA TRANSFORMADOR/ DISJUNTOR 30KV/CM</v>
          </cell>
          <cell r="C1085" t="str">
            <v>L</v>
          </cell>
          <cell r="D1085">
            <v>10.78</v>
          </cell>
        </row>
        <row r="1086">
          <cell r="A1086">
            <v>91406</v>
          </cell>
          <cell r="B1086" t="str">
            <v>ISOLADOR SUPORTE TIPO PEDESTAL EM PORCELANA - 15KV</v>
          </cell>
          <cell r="C1086" t="str">
            <v>UN</v>
          </cell>
          <cell r="D1086">
            <v>56.14</v>
          </cell>
        </row>
        <row r="1087">
          <cell r="A1087">
            <v>91407</v>
          </cell>
          <cell r="B1087" t="str">
            <v>ISOLADOR SUPORTE TIPO PEDESTAL EM PORCELANA - 1KV</v>
          </cell>
          <cell r="C1087" t="str">
            <v>UN</v>
          </cell>
          <cell r="D1087">
            <v>56.81</v>
          </cell>
        </row>
        <row r="1088">
          <cell r="A1088">
            <v>91408</v>
          </cell>
          <cell r="B1088" t="str">
            <v>ISOLADOR SUPORTE TIPO PEDESTAL EM EPOXI - 15KV</v>
          </cell>
          <cell r="C1088" t="str">
            <v>UN</v>
          </cell>
          <cell r="D1088">
            <v>43.93</v>
          </cell>
        </row>
        <row r="1089">
          <cell r="A1089">
            <v>91409</v>
          </cell>
          <cell r="B1089" t="str">
            <v>ISOLADOR SUPORTE TIPO PEDESTAL EPOXI - 1KV</v>
          </cell>
          <cell r="C1089" t="str">
            <v>UN</v>
          </cell>
          <cell r="D1089">
            <v>33</v>
          </cell>
        </row>
        <row r="1090">
          <cell r="A1090">
            <v>91413</v>
          </cell>
          <cell r="B1090" t="str">
            <v>VERGALHÃO DE COBRE 3/8" (10MM)</v>
          </cell>
          <cell r="C1090" t="str">
            <v>M</v>
          </cell>
          <cell r="D1090">
            <v>37.18</v>
          </cell>
        </row>
        <row r="1091">
          <cell r="A1091">
            <v>91414</v>
          </cell>
          <cell r="B1091" t="str">
            <v>TERMINAL OU CONECTOR PARA VERGALHÃO DE COBRE 3/8" (10MM)</v>
          </cell>
          <cell r="C1091" t="str">
            <v>UN</v>
          </cell>
          <cell r="D1091">
            <v>15.34</v>
          </cell>
        </row>
        <row r="1092">
          <cell r="A1092">
            <v>91416</v>
          </cell>
          <cell r="B1092" t="str">
            <v>CABO DE MÉDIA TENSÃO PARA 12/20KV - 1X25MM2 UNIPOLAR</v>
          </cell>
          <cell r="C1092" t="str">
            <v>M</v>
          </cell>
          <cell r="D1092">
            <v>54.98</v>
          </cell>
        </row>
        <row r="1093">
          <cell r="A1093">
            <v>91417</v>
          </cell>
          <cell r="B1093" t="str">
            <v>CABO DE MÉDIA TENSÃO PARA 12/20KV - 1 X 35MM2 UNIPOLAR</v>
          </cell>
          <cell r="C1093" t="str">
            <v>M</v>
          </cell>
          <cell r="D1093">
            <v>54.03</v>
          </cell>
        </row>
        <row r="1094">
          <cell r="A1094">
            <v>91421</v>
          </cell>
          <cell r="B1094" t="str">
            <v>MUFLA UNIPOLAR INTERNA PARA CABO ATÉ 35MM2 - 15KV</v>
          </cell>
          <cell r="C1094" t="str">
            <v>UN</v>
          </cell>
          <cell r="D1094">
            <v>216.2</v>
          </cell>
        </row>
        <row r="1095">
          <cell r="A1095">
            <v>91422</v>
          </cell>
          <cell r="B1095" t="str">
            <v>MUFLA UNIPOLAR EXTERNA PARA CABO ATÉ 35MM2 - 15KV</v>
          </cell>
          <cell r="C1095" t="str">
            <v>UN</v>
          </cell>
          <cell r="D1095">
            <v>294.76</v>
          </cell>
        </row>
        <row r="1096">
          <cell r="A1096">
            <v>91423</v>
          </cell>
          <cell r="B1096" t="str">
            <v>MUFLA TRIPOLAR INTERNA PARA CABO ATÉ 35MM2 - 15KV</v>
          </cell>
          <cell r="C1096" t="str">
            <v>UN</v>
          </cell>
          <cell r="D1096">
            <v>597.79</v>
          </cell>
        </row>
        <row r="1097">
          <cell r="A1097">
            <v>91424</v>
          </cell>
          <cell r="B1097" t="str">
            <v>MUFLA TRIPOLAR EXTERNA PARA CABO ATÉ 35MM2 - 15KV</v>
          </cell>
          <cell r="C1097" t="str">
            <v>UN</v>
          </cell>
          <cell r="D1097">
            <v>694.83</v>
          </cell>
        </row>
        <row r="1098">
          <cell r="A1098">
            <v>91425</v>
          </cell>
          <cell r="B1098" t="str">
            <v>BUCHA D PASSAGEM INTERNA/ EXTERNA - 15KV</v>
          </cell>
          <cell r="C1098" t="str">
            <v>UN</v>
          </cell>
          <cell r="D1098">
            <v>192.65</v>
          </cell>
        </row>
        <row r="1099">
          <cell r="A1099">
            <v>91426</v>
          </cell>
          <cell r="B1099" t="str">
            <v>BUCHA DE PASSAGEM PARA NEUTRO - 1KV</v>
          </cell>
          <cell r="C1099" t="str">
            <v>UN</v>
          </cell>
          <cell r="D1099">
            <v>43.18</v>
          </cell>
        </row>
        <row r="1100">
          <cell r="A1100">
            <v>91427</v>
          </cell>
          <cell r="B1100" t="str">
            <v>CHAPA DE FERRO 150X0,50X1/4" PARA BUCHAS DE PASSAGEM</v>
          </cell>
          <cell r="C1100" t="str">
            <v>UN</v>
          </cell>
          <cell r="D1100">
            <v>402.26</v>
          </cell>
        </row>
        <row r="1101">
          <cell r="A1101">
            <v>91428</v>
          </cell>
          <cell r="B1101" t="str">
            <v>BUCHA DE PASSAGEM COM ROSCA PARA CUBICULO BLINDADO</v>
          </cell>
          <cell r="C1101" t="str">
            <v>UN</v>
          </cell>
          <cell r="D1101">
            <v>119.98</v>
          </cell>
        </row>
        <row r="1102">
          <cell r="A1102">
            <v>91429</v>
          </cell>
          <cell r="B1102" t="str">
            <v>FUSIVEL HH PARA 40A/ 15KV</v>
          </cell>
          <cell r="C1102" t="str">
            <v>UN</v>
          </cell>
          <cell r="D1102">
            <v>171.85</v>
          </cell>
        </row>
        <row r="1103">
          <cell r="A1103">
            <v>91430</v>
          </cell>
          <cell r="B1103" t="str">
            <v>BASE TRIPOLAR PARA FUSIVEL LIMITADOR HH - 15KV/ 200A</v>
          </cell>
          <cell r="C1103" t="str">
            <v>UN</v>
          </cell>
          <cell r="D1103">
            <v>462.93</v>
          </cell>
        </row>
        <row r="1104">
          <cell r="A1104">
            <v>91434</v>
          </cell>
          <cell r="B1104" t="str">
            <v>TRANSFORMADOR POTENCIAL A ÓLEO 500VA - 13.2KV/220V</v>
          </cell>
          <cell r="C1104" t="str">
            <v>UN</v>
          </cell>
          <cell r="D1104">
            <v>1472.57</v>
          </cell>
        </row>
        <row r="1105">
          <cell r="A1105">
            <v>91436</v>
          </cell>
          <cell r="B1105" t="str">
            <v>FUSIVEL PARA TRANSFORMADOR DE POTENCIAL</v>
          </cell>
          <cell r="C1105" t="str">
            <v>UN</v>
          </cell>
          <cell r="D1105">
            <v>41.81</v>
          </cell>
        </row>
        <row r="1106">
          <cell r="A1106">
            <v>91438</v>
          </cell>
          <cell r="B1106" t="str">
            <v>DISJUNTOR PVO 15KV/ 350MVA - COMPLETO</v>
          </cell>
          <cell r="C1106" t="str">
            <v>UN</v>
          </cell>
          <cell r="D1106">
            <v>11821.78</v>
          </cell>
        </row>
        <row r="1107">
          <cell r="A1107">
            <v>91439</v>
          </cell>
          <cell r="B1107" t="str">
            <v>RELE DE SOBRECORRENTE DISJUNTOR 15KV - FLUIDO DINÂMICO</v>
          </cell>
          <cell r="C1107" t="str">
            <v>UN</v>
          </cell>
          <cell r="D1107">
            <v>1951.75</v>
          </cell>
        </row>
        <row r="1108">
          <cell r="A1108">
            <v>91440</v>
          </cell>
          <cell r="B1108" t="str">
            <v>BOBINA D MÍNIMA TENSÃO DO DISJUNTOR VOL. NORMAL DE ÓLEO</v>
          </cell>
          <cell r="C1108" t="str">
            <v>UN</v>
          </cell>
          <cell r="D1108">
            <v>864.79</v>
          </cell>
        </row>
        <row r="1109">
          <cell r="A1109">
            <v>91442</v>
          </cell>
          <cell r="B1109" t="str">
            <v>RELE DE FALTA DE FASE E MÍNIMA TENSÃO TRIFÁSICO</v>
          </cell>
          <cell r="C1109" t="str">
            <v>UN</v>
          </cell>
          <cell r="D1109">
            <v>350.13</v>
          </cell>
        </row>
        <row r="1110">
          <cell r="A1110">
            <v>91445</v>
          </cell>
          <cell r="B1110" t="str">
            <v>ESTRADO DE MADEIRA 100X100CM</v>
          </cell>
          <cell r="C1110" t="str">
            <v>UN</v>
          </cell>
          <cell r="D1110">
            <v>51.44</v>
          </cell>
        </row>
        <row r="1111">
          <cell r="A1111">
            <v>91446</v>
          </cell>
          <cell r="B1111" t="str">
            <v>VARA DE MANOBRA DE FIBRA DE VIDRO, 3,00M/ 15KV</v>
          </cell>
          <cell r="C1111" t="str">
            <v>UN</v>
          </cell>
          <cell r="D1111">
            <v>258.57</v>
          </cell>
        </row>
        <row r="1112">
          <cell r="A1112">
            <v>91447</v>
          </cell>
          <cell r="B1112" t="str">
            <v>CAIXA DE MEDIÇÃO A3 PADRÃO ELETROPAULO</v>
          </cell>
          <cell r="C1112" t="str">
            <v>UN</v>
          </cell>
          <cell r="D1112">
            <v>809.21</v>
          </cell>
        </row>
        <row r="1113">
          <cell r="A1113">
            <v>91448</v>
          </cell>
          <cell r="B1113" t="str">
            <v>JANELA PARA VENTILAÇÃO PERMANENTE TIPO CHICANA - INCLUSIVE TELA</v>
          </cell>
          <cell r="C1113" t="str">
            <v>M2</v>
          </cell>
          <cell r="D1113">
            <v>596.15</v>
          </cell>
        </row>
        <row r="1114">
          <cell r="A1114">
            <v>91449</v>
          </cell>
          <cell r="B1114" t="str">
            <v>PLACA DE AVISO EM ALUMÍNIO PARA CABINE PRIMÁRIA COM MED 16X23CM (VARIAÇÃO DE +OU- 2CM)</v>
          </cell>
          <cell r="C1114" t="str">
            <v>UN</v>
          </cell>
          <cell r="D1114">
            <v>21.85</v>
          </cell>
        </row>
        <row r="1115">
          <cell r="A1115">
            <v>91450</v>
          </cell>
          <cell r="B1115" t="str">
            <v>PLAQUETA INDICATIVADE PVC 8 X 12CM</v>
          </cell>
          <cell r="C1115" t="str">
            <v>UN</v>
          </cell>
          <cell r="D1115">
            <v>8.6999999999999993</v>
          </cell>
        </row>
        <row r="1116">
          <cell r="A1116">
            <v>91451</v>
          </cell>
          <cell r="B1116" t="str">
            <v>MUDANÇA DOS TAP'S DO TRANSFORMADOR DE FORÇA</v>
          </cell>
          <cell r="C1116" t="str">
            <v>UN</v>
          </cell>
          <cell r="D1116">
            <v>206.94</v>
          </cell>
        </row>
        <row r="1117">
          <cell r="A1117">
            <v>91453</v>
          </cell>
          <cell r="B1117" t="str">
            <v>LIMPEZA DO POSTO PRIMÁRIO E PINTURA DOS BARRAMENTOS</v>
          </cell>
          <cell r="C1117" t="str">
            <v>UN</v>
          </cell>
          <cell r="D1117">
            <v>644.38</v>
          </cell>
        </row>
        <row r="1118">
          <cell r="A1118">
            <v>91457</v>
          </cell>
          <cell r="B1118" t="str">
            <v>BRAÇADEIRA PARA ELETRODUTO EM POSTE</v>
          </cell>
          <cell r="C1118" t="str">
            <v>UN</v>
          </cell>
          <cell r="D1118">
            <v>32.25</v>
          </cell>
        </row>
        <row r="1119">
          <cell r="A1119">
            <v>91459</v>
          </cell>
          <cell r="B1119" t="str">
            <v>LUVA DE BORRACHA ISOLAÇÃO 20KV</v>
          </cell>
          <cell r="C1119" t="str">
            <v>PAR</v>
          </cell>
          <cell r="D1119">
            <v>498.57</v>
          </cell>
        </row>
        <row r="1120">
          <cell r="A1120">
            <v>91460</v>
          </cell>
          <cell r="B1120" t="str">
            <v>CHAVE SECCIONADORA TRIP SECA INTERNA 200A/ 15KV</v>
          </cell>
          <cell r="C1120" t="str">
            <v>UN</v>
          </cell>
          <cell r="D1120">
            <v>962.23</v>
          </cell>
        </row>
        <row r="1121">
          <cell r="A1121">
            <v>91461</v>
          </cell>
          <cell r="B1121" t="str">
            <v>CHAVE SECCIONADORA TRIP SECA INTERNA 400A/15KV</v>
          </cell>
          <cell r="C1121" t="str">
            <v>UN</v>
          </cell>
          <cell r="D1121">
            <v>751.81</v>
          </cell>
        </row>
        <row r="1122">
          <cell r="A1122">
            <v>91462</v>
          </cell>
          <cell r="B1122" t="str">
            <v>CHAVE SECIONADORA TRIP INTERNA C/ BASE FUS HH 400A/15KV</v>
          </cell>
          <cell r="C1122" t="str">
            <v>UN</v>
          </cell>
          <cell r="D1122">
            <v>1151.8599999999999</v>
          </cell>
        </row>
        <row r="1123">
          <cell r="A1123">
            <v>91463</v>
          </cell>
          <cell r="B1123" t="str">
            <v>INSTALAÇÃO DE CONJUNTO DE ACIONAMENTO PARA CHAVE SECCIONADORA</v>
          </cell>
          <cell r="C1123" t="str">
            <v>UN</v>
          </cell>
          <cell r="D1123">
            <v>815.52</v>
          </cell>
        </row>
        <row r="1124">
          <cell r="A1124">
            <v>91505</v>
          </cell>
          <cell r="B1124" t="str">
            <v>TRANSFORMADOR TRIFÁSICO 15KV - 13,2KV/ 220V/ 127V - 112,5KVA</v>
          </cell>
          <cell r="C1124" t="str">
            <v>UN</v>
          </cell>
          <cell r="D1124">
            <v>8152.23</v>
          </cell>
        </row>
        <row r="1125">
          <cell r="A1125">
            <v>91506</v>
          </cell>
          <cell r="B1125" t="str">
            <v>TRANSFORMADOR TRIFÁSICO 15KV - 13,2KV/ 220V/ 127V - 150KVA</v>
          </cell>
          <cell r="C1125" t="str">
            <v>UN</v>
          </cell>
          <cell r="D1125">
            <v>9966.9500000000007</v>
          </cell>
        </row>
        <row r="1126">
          <cell r="A1126">
            <v>91507</v>
          </cell>
          <cell r="B1126" t="str">
            <v>TRANSFORMADOR TRIFÁSICO 15KV - 13,2KV/ 220V/ 127V - 225KVA</v>
          </cell>
          <cell r="C1126" t="str">
            <v>UN</v>
          </cell>
          <cell r="D1126">
            <v>14032.11</v>
          </cell>
        </row>
        <row r="1127">
          <cell r="A1127">
            <v>91508</v>
          </cell>
          <cell r="B1127" t="str">
            <v>TRANSFORMADOR TRIFÁSICO 15KV - 13,2KV/ 220V/ 127V - 300KVA</v>
          </cell>
          <cell r="C1127" t="str">
            <v>UN</v>
          </cell>
          <cell r="D1127">
            <v>16019.28</v>
          </cell>
        </row>
        <row r="1128">
          <cell r="A1128">
            <v>91520</v>
          </cell>
          <cell r="B1128" t="str">
            <v>TRANSFORMADOR DE POTENCIAL A SELO 13,2/ 0,11 - 0,22KV - 1000VA</v>
          </cell>
          <cell r="C1128" t="str">
            <v>UN</v>
          </cell>
          <cell r="D1128">
            <v>2109.92</v>
          </cell>
        </row>
        <row r="1129">
          <cell r="A1129">
            <v>91525</v>
          </cell>
          <cell r="B1129" t="str">
            <v>TRANSFORMADOR DE POTENCIAL A SECO 15KV - 220V - 1000VA</v>
          </cell>
          <cell r="C1129" t="str">
            <v>UN</v>
          </cell>
          <cell r="D1129">
            <v>1915</v>
          </cell>
        </row>
        <row r="1130">
          <cell r="A1130">
            <v>91540</v>
          </cell>
          <cell r="B1130" t="str">
            <v>TRANSFORMADOR TRIFÁSICO À SECO 500KVA - 13,8/13,2/12,6 KV - 220/127V</v>
          </cell>
          <cell r="C1130" t="str">
            <v>UN</v>
          </cell>
          <cell r="D1130">
            <v>38769.769999999997</v>
          </cell>
        </row>
        <row r="1131">
          <cell r="A1131">
            <v>91601</v>
          </cell>
          <cell r="B1131" t="str">
            <v>CAPACITOR PARA CORREÇÃO DO FATOR DE POTÊNCIA - 220V - 2,5KVA</v>
          </cell>
          <cell r="C1131" t="str">
            <v>UN</v>
          </cell>
          <cell r="D1131">
            <v>416.22</v>
          </cell>
        </row>
        <row r="1132">
          <cell r="A1132">
            <v>91602</v>
          </cell>
          <cell r="B1132" t="str">
            <v>CAPACITOR PARA CORREÇÃO DO FATOR DE POTÊNCIA - 220V - 5,0KVA</v>
          </cell>
          <cell r="C1132" t="str">
            <v>UN</v>
          </cell>
          <cell r="D1132">
            <v>430.69</v>
          </cell>
        </row>
        <row r="1133">
          <cell r="A1133">
            <v>91603</v>
          </cell>
          <cell r="B1133" t="str">
            <v>CAPACITOR PARA CORREÇÃO DO FATOR D POTÊNCIA - 220V - 7,5KVA</v>
          </cell>
          <cell r="C1133" t="str">
            <v>UN</v>
          </cell>
          <cell r="D1133">
            <v>457.6</v>
          </cell>
        </row>
        <row r="1134">
          <cell r="A1134">
            <v>91604</v>
          </cell>
          <cell r="B1134" t="str">
            <v>CAPACITOR PARA CORREÇÃO DO FATOR DE POTÊNCIA - 220V - 10,0KVA</v>
          </cell>
          <cell r="C1134" t="str">
            <v>UN</v>
          </cell>
          <cell r="D1134">
            <v>679.68</v>
          </cell>
        </row>
        <row r="1135">
          <cell r="A1135">
            <v>91605</v>
          </cell>
          <cell r="B1135" t="str">
            <v>CAPACITOR PARA CORREÇÃO DO FATOR DE POTÊNCIA - 220V - 12,5KVA</v>
          </cell>
          <cell r="C1135" t="str">
            <v>UN</v>
          </cell>
          <cell r="D1135">
            <v>884.05</v>
          </cell>
        </row>
        <row r="1136">
          <cell r="A1136">
            <v>91606</v>
          </cell>
          <cell r="B1136" t="str">
            <v>CAPACITOR PARA CORREÇÃO DO FATOR DE POTÊNCIA - 220V - 15KVA</v>
          </cell>
          <cell r="C1136" t="str">
            <v>UN</v>
          </cell>
          <cell r="D1136">
            <v>933.1</v>
          </cell>
        </row>
        <row r="1137">
          <cell r="A1137">
            <v>91608</v>
          </cell>
          <cell r="B1137" t="str">
            <v>CAPACITOR PARA CORREÇÃO DO FATOR DE POTÊNCIA - 220V - 20,0KVA</v>
          </cell>
          <cell r="C1137" t="str">
            <v>UN</v>
          </cell>
          <cell r="D1137">
            <v>1114.19</v>
          </cell>
        </row>
        <row r="1138">
          <cell r="A1138">
            <v>91610</v>
          </cell>
          <cell r="B1138" t="str">
            <v>CAPACITOR PARA CORREÇÃO DO FATOR DE POTÊNCIA - 220V - 25,0KVA</v>
          </cell>
          <cell r="C1138" t="str">
            <v>UN</v>
          </cell>
          <cell r="D1138">
            <v>1323.05</v>
          </cell>
        </row>
        <row r="1139">
          <cell r="A1139">
            <v>91611</v>
          </cell>
          <cell r="B1139" t="str">
            <v>CAPACITOR PARA CORREÇÃO DO FATOR DE POTÊNCIA - 220V - 30,0KVA</v>
          </cell>
          <cell r="C1139" t="str">
            <v>UN</v>
          </cell>
          <cell r="D1139">
            <v>1432.99</v>
          </cell>
        </row>
        <row r="1140">
          <cell r="A1140">
            <v>91613</v>
          </cell>
          <cell r="B1140" t="str">
            <v>CAPACITOR PARA CORREÇÃO DO FATOR DE POTÊNCIA - 220V - 40,0KVA</v>
          </cell>
          <cell r="C1140" t="str">
            <v>UN</v>
          </cell>
          <cell r="D1140">
            <v>1969.47</v>
          </cell>
        </row>
        <row r="1141">
          <cell r="A1141">
            <v>91615</v>
          </cell>
          <cell r="B1141" t="str">
            <v>CAPACITOR PARA CORREÇÃO DP FATOR DE POTÊNCIA - 220V - 50,0KVA</v>
          </cell>
          <cell r="C1141" t="str">
            <v>UN</v>
          </cell>
          <cell r="D1141">
            <v>2190.52</v>
          </cell>
        </row>
        <row r="1142">
          <cell r="A1142">
            <v>91701</v>
          </cell>
          <cell r="B1142" t="str">
            <v>DPS - DISPOSITIVO PROTEÇÃO CONTRA SURTOS 275V - 40KA</v>
          </cell>
          <cell r="C1142" t="str">
            <v>UN</v>
          </cell>
          <cell r="D1142">
            <v>110.73</v>
          </cell>
        </row>
        <row r="1143">
          <cell r="A1143">
            <v>91706</v>
          </cell>
          <cell r="B1143" t="str">
            <v>BARRAMENTO DE COBRE TIPO DIN BIPOLAR PARA 63A</v>
          </cell>
          <cell r="C1143" t="str">
            <v>M</v>
          </cell>
          <cell r="D1143">
            <v>67.97</v>
          </cell>
        </row>
        <row r="1144">
          <cell r="A1144">
            <v>91707</v>
          </cell>
          <cell r="B1144" t="str">
            <v>BARRAMENTO DE COBRE TIPO DIN TRIPOLAR PARA 80A</v>
          </cell>
          <cell r="C1144" t="str">
            <v>M</v>
          </cell>
          <cell r="D1144">
            <v>98.02</v>
          </cell>
        </row>
        <row r="1145">
          <cell r="A1145">
            <v>91710</v>
          </cell>
          <cell r="B1145" t="str">
            <v>EMENDA PARA CABO DE MÉDIA TENSÃO 12/20KV - 1X25/ 1X35MM2 - UNIPOLAR</v>
          </cell>
          <cell r="C1145" t="str">
            <v>UN</v>
          </cell>
          <cell r="D1145">
            <v>662.29</v>
          </cell>
        </row>
        <row r="1146">
          <cell r="A1146">
            <v>91712</v>
          </cell>
          <cell r="B1146" t="str">
            <v>BASE PARA FUSIVEL DE TRANSFORMADOR DE POTENCIAL</v>
          </cell>
          <cell r="C1146" t="str">
            <v>UN</v>
          </cell>
          <cell r="D1146">
            <v>69.930000000000007</v>
          </cell>
        </row>
        <row r="1147">
          <cell r="A1147">
            <v>91713</v>
          </cell>
          <cell r="B1147" t="str">
            <v>FUSIVEL HH PARA 7,5A/ 15KV</v>
          </cell>
          <cell r="C1147" t="str">
            <v>UN</v>
          </cell>
          <cell r="D1147">
            <v>142.16</v>
          </cell>
        </row>
        <row r="1148">
          <cell r="A1148">
            <v>91714</v>
          </cell>
          <cell r="B1148" t="str">
            <v>FUSIVEL HH PARA 10A/ 15KV</v>
          </cell>
          <cell r="C1148" t="str">
            <v>UN</v>
          </cell>
          <cell r="D1148">
            <v>142.16</v>
          </cell>
        </row>
        <row r="1149">
          <cell r="A1149">
            <v>91715</v>
          </cell>
          <cell r="B1149" t="str">
            <v>FUSIVEL HH PARA 20A/ 15KV</v>
          </cell>
          <cell r="C1149" t="str">
            <v>UN</v>
          </cell>
          <cell r="D1149">
            <v>145.97999999999999</v>
          </cell>
        </row>
        <row r="1150">
          <cell r="A1150">
            <v>91716</v>
          </cell>
          <cell r="B1150" t="str">
            <v>DISJUNTOR A VÁCUO 15KV/ 350MVA - COMPLETO - CARREGAM. MANUAL</v>
          </cell>
          <cell r="C1150" t="str">
            <v>UN</v>
          </cell>
          <cell r="D1150">
            <v>26594.720000000001</v>
          </cell>
        </row>
        <row r="1151">
          <cell r="A1151">
            <v>91717</v>
          </cell>
          <cell r="B1151" t="str">
            <v>DISJUNTOR A VÁCUO 15KV/ 350MVA - MOTORIZADO - COMPLETO</v>
          </cell>
          <cell r="C1151" t="str">
            <v>UN</v>
          </cell>
          <cell r="D1151">
            <v>31686.27</v>
          </cell>
        </row>
        <row r="1152">
          <cell r="A1152">
            <v>91718</v>
          </cell>
          <cell r="B1152" t="str">
            <v>PARA-RAIO TIPO POLIMERICO CLASSE 15KV</v>
          </cell>
          <cell r="C1152" t="str">
            <v>UN</v>
          </cell>
          <cell r="D1152">
            <v>170</v>
          </cell>
        </row>
        <row r="1153">
          <cell r="A1153">
            <v>91719</v>
          </cell>
          <cell r="B1153" t="str">
            <v>ESTRADO DE BORRACHA ISOLANTE 100X100X2,5CM</v>
          </cell>
          <cell r="C1153" t="str">
            <v>UN</v>
          </cell>
          <cell r="D1153">
            <v>249.65</v>
          </cell>
        </row>
        <row r="1154">
          <cell r="A1154">
            <v>91720</v>
          </cell>
          <cell r="B1154" t="str">
            <v>LUVA DE SOBREPOSIÇÃO PARA LUVA ISOLANTE EM COURO DE VAQUETA</v>
          </cell>
          <cell r="C1154" t="str">
            <v>PAR</v>
          </cell>
          <cell r="D1154">
            <v>24.68</v>
          </cell>
        </row>
        <row r="1155">
          <cell r="A1155">
            <v>91721</v>
          </cell>
          <cell r="B1155" t="str">
            <v>TRANSFORMADOR TRIFÁSICO A SECO 150KVA - 13,8/ 13,2/ 12,6KV - 220/ 127V</v>
          </cell>
          <cell r="C1155" t="str">
            <v>UN</v>
          </cell>
          <cell r="D1155">
            <v>22627.32</v>
          </cell>
        </row>
        <row r="1156">
          <cell r="A1156">
            <v>91722</v>
          </cell>
          <cell r="B1156" t="str">
            <v>TRANSFORMADOR TRIFÁSICO A SECO 225KVA - 13,8/ 13,2/ 12,6KV - 220/ 127V</v>
          </cell>
          <cell r="C1156" t="str">
            <v>UN</v>
          </cell>
          <cell r="D1156">
            <v>29367.87</v>
          </cell>
        </row>
        <row r="1157">
          <cell r="A1157">
            <v>91723</v>
          </cell>
          <cell r="B1157" t="str">
            <v>TRANSFORMADOR DE CORRENTE PARA PROTEÇÃO RELAÇÃO 20:5A</v>
          </cell>
          <cell r="C1157" t="str">
            <v>UN</v>
          </cell>
          <cell r="D1157">
            <v>586.85</v>
          </cell>
        </row>
        <row r="1158">
          <cell r="A1158">
            <v>91724</v>
          </cell>
          <cell r="B1158" t="str">
            <v>RELE DE SOBRECORRENTE DE AÇÃO INDIRETA PARA MÉDIA TENSÃO</v>
          </cell>
          <cell r="C1158" t="str">
            <v>UN</v>
          </cell>
          <cell r="D1158">
            <v>3040.7</v>
          </cell>
        </row>
        <row r="1159">
          <cell r="A1159">
            <v>91725</v>
          </cell>
          <cell r="B1159" t="str">
            <v>REMOÇÃO DE CABOS DE ALTA TENSÃO EM LINHA SUBTERRÂNEA ATÉ 35MM2</v>
          </cell>
          <cell r="C1159" t="str">
            <v>M</v>
          </cell>
          <cell r="D1159">
            <v>21.56</v>
          </cell>
        </row>
        <row r="1160">
          <cell r="A1160">
            <v>91726</v>
          </cell>
          <cell r="B1160" t="str">
            <v>CARTUCHO PARA CONEXÃO EXOTERMICA CABO/ CABO</v>
          </cell>
          <cell r="C1160" t="str">
            <v>UN</v>
          </cell>
          <cell r="D1160">
            <v>34.4</v>
          </cell>
        </row>
        <row r="1161">
          <cell r="A1161">
            <v>91727</v>
          </cell>
          <cell r="B1161" t="str">
            <v>CARTUCHO PARA CONEXÃO EXOTERMICA CABO/ HASTE</v>
          </cell>
          <cell r="C1161" t="str">
            <v>UN</v>
          </cell>
          <cell r="D1161">
            <v>40.81</v>
          </cell>
        </row>
        <row r="1162">
          <cell r="A1162">
            <v>91728</v>
          </cell>
          <cell r="B1162" t="str">
            <v>CARTUCHO PARA CONEXÃO EXOTERMICA ESTRUTURA METÁLICA</v>
          </cell>
          <cell r="C1162" t="str">
            <v>UN</v>
          </cell>
          <cell r="D1162">
            <v>40.19</v>
          </cell>
        </row>
        <row r="1163">
          <cell r="A1163">
            <v>91729</v>
          </cell>
          <cell r="B1163" t="str">
            <v>PLACA DE AVISO DE POLIESTIRENO 30X40 E 2MM</v>
          </cell>
          <cell r="C1163" t="str">
            <v>UN</v>
          </cell>
          <cell r="D1163">
            <v>28.47</v>
          </cell>
        </row>
        <row r="1164">
          <cell r="A1164">
            <v>91730</v>
          </cell>
          <cell r="B1164" t="str">
            <v>BOLSA EM LONA PARA LUVA ISOLANTE</v>
          </cell>
          <cell r="C1164" t="str">
            <v>UN</v>
          </cell>
          <cell r="D1164">
            <v>28.35</v>
          </cell>
        </row>
        <row r="1165">
          <cell r="A1165">
            <v>91731</v>
          </cell>
          <cell r="B1165" t="str">
            <v>CAIXA DE MADEIRA PARA ARMAZENAMENTO DE LUVA ISOLANTE</v>
          </cell>
          <cell r="C1165" t="str">
            <v>UN</v>
          </cell>
          <cell r="D1165">
            <v>28.53</v>
          </cell>
        </row>
        <row r="1166">
          <cell r="A1166">
            <v>91732</v>
          </cell>
          <cell r="B1166" t="str">
            <v>TRANSFORMADOR DE CORRENTE PARA PROTEÇÃO RELAÇÃO 50:5A</v>
          </cell>
          <cell r="C1166" t="str">
            <v>UN</v>
          </cell>
          <cell r="D1166">
            <v>567.78</v>
          </cell>
        </row>
        <row r="1167">
          <cell r="A1167">
            <v>91733</v>
          </cell>
          <cell r="B1167" t="str">
            <v>TRANSFORMADOR DE CORRENTE PARA PROTEÇÃO RELAÇÃO 75:5A</v>
          </cell>
          <cell r="C1167" t="str">
            <v>UN</v>
          </cell>
          <cell r="D1167">
            <v>560.94000000000005</v>
          </cell>
        </row>
        <row r="1168">
          <cell r="A1168">
            <v>91734</v>
          </cell>
          <cell r="B1168" t="str">
            <v>TRANSFORMADOR DE CORRENTE PARA PROTEÇÃO RELAÇÃO 100:5A</v>
          </cell>
          <cell r="C1168" t="str">
            <v>UN</v>
          </cell>
          <cell r="D1168">
            <v>567.78</v>
          </cell>
        </row>
        <row r="1169">
          <cell r="A1169">
            <v>92000</v>
          </cell>
          <cell r="B1169" t="str">
            <v>CONJUNTOS DE ILUMINAÇÃO</v>
          </cell>
          <cell r="C1169" t="str">
            <v>.</v>
          </cell>
          <cell r="D1169" t="str">
            <v>.</v>
          </cell>
        </row>
        <row r="1170">
          <cell r="A1170">
            <v>92010</v>
          </cell>
          <cell r="B1170" t="str">
            <v>LC.02 - ILUMINAÇÃO DE QUADRA COM POSTE CONCRETO TUBULAR H LIV.=10M COM 3 PROJETORES VAPOR MERCÚRIO 400W</v>
          </cell>
          <cell r="C1170" t="str">
            <v>CJ</v>
          </cell>
          <cell r="D1170">
            <v>2777.59</v>
          </cell>
        </row>
        <row r="1171">
          <cell r="A1171">
            <v>92033</v>
          </cell>
          <cell r="B1171" t="str">
            <v>POSTE DE AÇO GALVANIZADO TIPO RETO, FLANGEADO H=5M COM LUMINÁRIA HERMÉTICA EM ALUMÍNIO FUNDIDO PARA LÂMPADA DE VAPOR DE MERCÚRIO DE 250W - COM APROVAÇÃO DE ILUME/ PMSP</v>
          </cell>
          <cell r="C1171" t="str">
            <v>UN</v>
          </cell>
          <cell r="D1171">
            <v>1224.4100000000001</v>
          </cell>
        </row>
        <row r="1172">
          <cell r="A1172">
            <v>92034</v>
          </cell>
          <cell r="B1172" t="str">
            <v>POSTE DE AÇO GALVANIZADO TIPO RETO, FLANGEADO H=7M COM LUMINÁRIA HERMÉTICA EM ALUMÍNIO FUNDIDO PARA LÂMPADA DE VAPOR DE MERCÚRIO DE 250W - COM APROVAÇÃO DE ILUME/ PMSP</v>
          </cell>
          <cell r="C1172" t="str">
            <v>UN</v>
          </cell>
          <cell r="D1172">
            <v>1428.31</v>
          </cell>
        </row>
        <row r="1173">
          <cell r="A1173">
            <v>95000</v>
          </cell>
          <cell r="B1173" t="str">
            <v>DEMOLIÇÕES - ENTRADA E DISTRIBUIÇÃO</v>
          </cell>
          <cell r="C1173" t="str">
            <v>.</v>
          </cell>
          <cell r="D1173" t="str">
            <v>.</v>
          </cell>
        </row>
        <row r="1174">
          <cell r="A1174">
            <v>95001</v>
          </cell>
          <cell r="B1174" t="str">
            <v>REMOÇÃO DE POSTE DE ENTRADA DE ENERGIA EM BAIXA TENSÃO - GALVANIZADO</v>
          </cell>
          <cell r="C1174" t="str">
            <v>UN</v>
          </cell>
          <cell r="D1174">
            <v>121.8</v>
          </cell>
        </row>
        <row r="1175">
          <cell r="A1175">
            <v>95002</v>
          </cell>
          <cell r="B1175" t="str">
            <v>REMOÇÃO DE POSTE DE ENTRADA DE ENERGIA EM BAIXA TENSÃO - CONCRETO</v>
          </cell>
          <cell r="C1175" t="str">
            <v>UN</v>
          </cell>
          <cell r="D1175">
            <v>152.26</v>
          </cell>
        </row>
        <row r="1176">
          <cell r="A1176">
            <v>95003</v>
          </cell>
          <cell r="B1176" t="str">
            <v>REMOÇÃO DE CAIXA DE ENTRADA DE ENERGIA EM BAIXA TENSÃO</v>
          </cell>
          <cell r="C1176" t="str">
            <v>UN</v>
          </cell>
          <cell r="D1176">
            <v>121.8</v>
          </cell>
        </row>
        <row r="1177">
          <cell r="A1177">
            <v>95004</v>
          </cell>
          <cell r="B1177" t="str">
            <v>REMOÇÃO DE ARMAÇÃO TIPO BRAQUETE</v>
          </cell>
          <cell r="C1177" t="str">
            <v>UN</v>
          </cell>
          <cell r="D1177">
            <v>15.23</v>
          </cell>
        </row>
        <row r="1178">
          <cell r="A1178">
            <v>95005</v>
          </cell>
          <cell r="B1178" t="str">
            <v>REMOÇÃO DE CABEÇOTE TIPO "TELESP"</v>
          </cell>
          <cell r="C1178" t="str">
            <v>UN</v>
          </cell>
          <cell r="D1178">
            <v>7.61</v>
          </cell>
        </row>
        <row r="1179">
          <cell r="A1179">
            <v>95006</v>
          </cell>
          <cell r="B1179" t="str">
            <v>REMOÇÃO DE CAIXA DE ENTRADA DE TELEFONE TIPO "TELESP"</v>
          </cell>
          <cell r="C1179" t="str">
            <v>UN</v>
          </cell>
          <cell r="D1179">
            <v>60.9</v>
          </cell>
        </row>
        <row r="1180">
          <cell r="A1180">
            <v>95009</v>
          </cell>
          <cell r="B1180" t="str">
            <v>REMOÇÃO DE PERFILADOS</v>
          </cell>
          <cell r="C1180" t="str">
            <v>M</v>
          </cell>
          <cell r="D1180">
            <v>12.18</v>
          </cell>
        </row>
        <row r="1181">
          <cell r="A1181">
            <v>95010</v>
          </cell>
          <cell r="B1181" t="str">
            <v>REMOÇÃO DE ELETRODUTOS EMBUTIDOS - ATÉ 2"</v>
          </cell>
          <cell r="C1181" t="str">
            <v>M</v>
          </cell>
          <cell r="D1181">
            <v>15.23</v>
          </cell>
        </row>
        <row r="1182">
          <cell r="A1182">
            <v>95011</v>
          </cell>
          <cell r="B1182" t="str">
            <v>REMOÇÃO DE ELETRODUTOS EMBUTIDOS - ACIMA DE 2"</v>
          </cell>
          <cell r="C1182" t="str">
            <v>M</v>
          </cell>
          <cell r="D1182">
            <v>30.45</v>
          </cell>
        </row>
        <row r="1183">
          <cell r="A1183">
            <v>95012</v>
          </cell>
          <cell r="B1183" t="str">
            <v>REMOÇÃO DE ELETRODUTOS APARENTES - ATÉ 2"</v>
          </cell>
          <cell r="C1183" t="str">
            <v>M</v>
          </cell>
          <cell r="D1183">
            <v>7.61</v>
          </cell>
        </row>
        <row r="1184">
          <cell r="A1184">
            <v>95013</v>
          </cell>
          <cell r="B1184" t="str">
            <v>REMOÇÃO DE ELETRODUTOS APARENTES - ACIMA DE 2"</v>
          </cell>
          <cell r="C1184" t="str">
            <v>M</v>
          </cell>
          <cell r="D1184">
            <v>15.23</v>
          </cell>
        </row>
        <row r="1185">
          <cell r="A1185">
            <v>95014</v>
          </cell>
          <cell r="B1185" t="str">
            <v>REMOÇÃO DE CABO EMBUTIDO - ATÉ 16MM2</v>
          </cell>
          <cell r="C1185" t="str">
            <v>M</v>
          </cell>
          <cell r="D1185">
            <v>1.52</v>
          </cell>
        </row>
        <row r="1186">
          <cell r="A1186">
            <v>95015</v>
          </cell>
          <cell r="B1186" t="str">
            <v>REMOÇÃO DE CABO EMBUTIDO - ACIMA DE 16MM2</v>
          </cell>
          <cell r="C1186" t="str">
            <v>M</v>
          </cell>
          <cell r="D1186">
            <v>3.05</v>
          </cell>
        </row>
        <row r="1187">
          <cell r="A1187">
            <v>95016</v>
          </cell>
          <cell r="B1187" t="str">
            <v>REMOÇÃO DE CABO APARENTE - ATÉ 16MM2</v>
          </cell>
          <cell r="C1187" t="str">
            <v>M</v>
          </cell>
          <cell r="D1187">
            <v>1.83</v>
          </cell>
        </row>
        <row r="1188">
          <cell r="A1188">
            <v>95017</v>
          </cell>
          <cell r="B1188" t="str">
            <v>REMOÇÃO DE CABO APARENTE - ACIMA DE 16MM2</v>
          </cell>
          <cell r="C1188" t="str">
            <v>M</v>
          </cell>
          <cell r="D1188">
            <v>3.65</v>
          </cell>
        </row>
        <row r="1189">
          <cell r="A1189">
            <v>95018</v>
          </cell>
          <cell r="B1189" t="str">
            <v>REMOÇÃO DE TERMINAIS OU CONECTORES DE PRESSÃO PARA CABOS</v>
          </cell>
          <cell r="C1189" t="str">
            <v>UN</v>
          </cell>
          <cell r="D1189">
            <v>6.09</v>
          </cell>
        </row>
        <row r="1190">
          <cell r="A1190">
            <v>95020</v>
          </cell>
          <cell r="B1190" t="str">
            <v>REMOÇÃO DE SUPORTE-ISOLADOR TIPO ROLDANA</v>
          </cell>
          <cell r="C1190" t="str">
            <v>UN</v>
          </cell>
          <cell r="D1190">
            <v>6.09</v>
          </cell>
        </row>
        <row r="1191">
          <cell r="A1191">
            <v>95100</v>
          </cell>
          <cell r="B1191" t="str">
            <v>DEMOLIÇÕES - CAIXAS E QUADROS</v>
          </cell>
          <cell r="C1191" t="str">
            <v>.</v>
          </cell>
          <cell r="D1191" t="str">
            <v>.</v>
          </cell>
        </row>
        <row r="1192">
          <cell r="A1192">
            <v>95111</v>
          </cell>
          <cell r="B1192" t="str">
            <v>REMOÇÃO DE ISOLADORES EM QUADROS ELÉTRICOS</v>
          </cell>
          <cell r="C1192" t="str">
            <v>UN</v>
          </cell>
          <cell r="D1192">
            <v>6.09</v>
          </cell>
        </row>
        <row r="1193">
          <cell r="A1193">
            <v>95115</v>
          </cell>
          <cell r="B1193" t="str">
            <v>REMOÇÃO DE DISJUNTOR AUTOMÁTICO UNIPOLAR ATÉ 50A</v>
          </cell>
          <cell r="C1193" t="str">
            <v>UN</v>
          </cell>
          <cell r="D1193">
            <v>9.14</v>
          </cell>
        </row>
        <row r="1194">
          <cell r="A1194">
            <v>95116</v>
          </cell>
          <cell r="B1194" t="str">
            <v>REMOÇÃO DE DISJUNTOR AUTOMÁTICO BIPOLAR ATÉ 50A</v>
          </cell>
          <cell r="C1194" t="str">
            <v>UN</v>
          </cell>
          <cell r="D1194">
            <v>21.32</v>
          </cell>
        </row>
        <row r="1195">
          <cell r="A1195">
            <v>95117</v>
          </cell>
          <cell r="B1195" t="str">
            <v>REMOÇÃO DE DISJUNTOR AUTOMÁTICO TRIPOLAR ATÉ 50A</v>
          </cell>
          <cell r="C1195" t="str">
            <v>UN</v>
          </cell>
          <cell r="D1195">
            <v>39.590000000000003</v>
          </cell>
        </row>
        <row r="1196">
          <cell r="A1196">
            <v>95125</v>
          </cell>
          <cell r="B1196" t="str">
            <v>REMOÇÃO DE CAIXA PARA FUSÍVEL OU TOMADA, INSTALADA EM PERFILADOS</v>
          </cell>
          <cell r="C1196" t="str">
            <v>UN</v>
          </cell>
          <cell r="D1196">
            <v>15.23</v>
          </cell>
        </row>
        <row r="1197">
          <cell r="A1197">
            <v>95126</v>
          </cell>
          <cell r="B1197" t="str">
            <v>REMOÇÃO DE QUADRO DE DISTRIBUIÇÃO OU CAIXA DE PASSAGEM</v>
          </cell>
          <cell r="C1197" t="str">
            <v>UN</v>
          </cell>
          <cell r="D1197">
            <v>30.45</v>
          </cell>
        </row>
        <row r="1198">
          <cell r="A1198">
            <v>95127</v>
          </cell>
          <cell r="B1198" t="str">
            <v>REMOÇÃO DE FUNDO DE QUADRO DE DISTRIBUIÇÃO OU CAIXA DE PASSAGEM</v>
          </cell>
          <cell r="C1198" t="str">
            <v>M2</v>
          </cell>
          <cell r="D1198">
            <v>30.45</v>
          </cell>
        </row>
        <row r="1199">
          <cell r="A1199">
            <v>95129</v>
          </cell>
          <cell r="B1199" t="str">
            <v>REMOÇÃO DE TAMPA DE QUADRO DE DISTRIBUIÇÃO OU CAIXA DE PASSAGEM</v>
          </cell>
          <cell r="C1199" t="str">
            <v>M2</v>
          </cell>
          <cell r="D1199">
            <v>30.45</v>
          </cell>
        </row>
        <row r="1200">
          <cell r="A1200">
            <v>95130</v>
          </cell>
          <cell r="B1200" t="str">
            <v>REMOÇÃO DE FECHADURA DE QUADRO DE DISTRIBUIÇÃO OU CAIXA DE PASSAGEM</v>
          </cell>
          <cell r="C1200" t="str">
            <v>UN</v>
          </cell>
          <cell r="D1200">
            <v>6.09</v>
          </cell>
        </row>
        <row r="1201">
          <cell r="A1201">
            <v>95132</v>
          </cell>
          <cell r="B1201" t="str">
            <v>REMOÇÃO DE DISJUNTOR AUTOMÁTICO TIPO "QUICK-LAG"</v>
          </cell>
          <cell r="C1201" t="str">
            <v>UN</v>
          </cell>
          <cell r="D1201">
            <v>7.61</v>
          </cell>
        </row>
        <row r="1202">
          <cell r="A1202">
            <v>95134</v>
          </cell>
          <cell r="B1202" t="str">
            <v>REMOÇÃO DE BASE EM CHAPA DE FERRO PARA DISJUNTOR TIPO "QUICK-LAG"</v>
          </cell>
          <cell r="C1202" t="str">
            <v>UN</v>
          </cell>
          <cell r="D1202">
            <v>7.61</v>
          </cell>
        </row>
        <row r="1203">
          <cell r="A1203">
            <v>95135</v>
          </cell>
          <cell r="B1203" t="str">
            <v>REMOÇÃO DE CAPACITOR PARA CORREÇÃO DE FATOR DE POTÊNCIA</v>
          </cell>
          <cell r="C1203" t="str">
            <v>UN</v>
          </cell>
          <cell r="D1203">
            <v>181.59</v>
          </cell>
        </row>
        <row r="1204">
          <cell r="A1204">
            <v>95136</v>
          </cell>
          <cell r="B1204" t="str">
            <v>REMOÇÃO DE CHAVE SECCIONADORA TIPO FACA - BASE DE MÁRMORE OU ARDÓSIA</v>
          </cell>
          <cell r="C1204" t="str">
            <v>UN</v>
          </cell>
          <cell r="D1204">
            <v>15.23</v>
          </cell>
        </row>
        <row r="1205">
          <cell r="A1205">
            <v>95137</v>
          </cell>
          <cell r="B1205" t="str">
            <v>REMOÇÃO DE CHAVE SECCIONADORA OU BASE PARA FUSÍVEIS TIPO NH - UNIPOLAR</v>
          </cell>
          <cell r="C1205" t="str">
            <v>UN</v>
          </cell>
          <cell r="D1205">
            <v>15.23</v>
          </cell>
        </row>
        <row r="1206">
          <cell r="A1206">
            <v>95138</v>
          </cell>
          <cell r="B1206" t="str">
            <v>REMOÇÃO DE CHAVE SECCIONADORA OU BASE PARA FUSÍVEIS TIPO NH - TRIPOLAR</v>
          </cell>
          <cell r="C1206" t="str">
            <v>UN</v>
          </cell>
          <cell r="D1206">
            <v>22.84</v>
          </cell>
        </row>
        <row r="1207">
          <cell r="A1207">
            <v>95139</v>
          </cell>
          <cell r="B1207" t="str">
            <v>REMOÇÃO DE BASE PARA FUSÍVEIS TIPO "DIAZED"</v>
          </cell>
          <cell r="C1207" t="str">
            <v>UN</v>
          </cell>
          <cell r="D1207">
            <v>7.61</v>
          </cell>
        </row>
        <row r="1208">
          <cell r="A1208">
            <v>95200</v>
          </cell>
          <cell r="B1208" t="str">
            <v>DEMOLIÇÕES - PONTOS E APARELHOS</v>
          </cell>
          <cell r="C1208" t="str">
            <v>.</v>
          </cell>
          <cell r="D1208" t="str">
            <v>.</v>
          </cell>
        </row>
        <row r="1209">
          <cell r="A1209">
            <v>95201</v>
          </cell>
          <cell r="B1209" t="str">
            <v>REMOÇÃO DE SOQUETE</v>
          </cell>
          <cell r="C1209" t="str">
            <v>UN</v>
          </cell>
          <cell r="D1209">
            <v>6.09</v>
          </cell>
        </row>
        <row r="1210">
          <cell r="A1210">
            <v>95202</v>
          </cell>
          <cell r="B1210" t="str">
            <v>REMOÇÃO DE REATOR PARA LÂMPADA FLUORESCENTE</v>
          </cell>
          <cell r="C1210" t="str">
            <v>UN</v>
          </cell>
          <cell r="D1210">
            <v>15.23</v>
          </cell>
        </row>
        <row r="1211">
          <cell r="A1211">
            <v>95203</v>
          </cell>
          <cell r="B1211" t="str">
            <v>REMOÇÃO DE LÂMPADA INCANDESCENTE OU FLUORESCENTE</v>
          </cell>
          <cell r="C1211" t="str">
            <v>UN</v>
          </cell>
          <cell r="D1211">
            <v>1.27</v>
          </cell>
        </row>
        <row r="1212">
          <cell r="A1212">
            <v>95204</v>
          </cell>
          <cell r="B1212" t="str">
            <v>REMOÇÃO DE LÂMPADA DE VAPOR DE MERCÚRIO, SÓDIO OU MISTA</v>
          </cell>
          <cell r="C1212" t="str">
            <v>UN</v>
          </cell>
          <cell r="D1212">
            <v>9.14</v>
          </cell>
        </row>
        <row r="1213">
          <cell r="A1213">
            <v>95205</v>
          </cell>
          <cell r="B1213" t="str">
            <v>REMOÇÃO DE PLACA DIFUSORA PARA LÂMPADA FLUORESCENTE</v>
          </cell>
          <cell r="C1213" t="str">
            <v>UN</v>
          </cell>
          <cell r="D1213">
            <v>1.27</v>
          </cell>
        </row>
        <row r="1214">
          <cell r="A1214">
            <v>95206</v>
          </cell>
          <cell r="B1214" t="str">
            <v>REMOÇÃO DE INTERRUPTOR, TOMADA, BOTÃO DE CAMPAINHA OU CIGARRA</v>
          </cell>
          <cell r="C1214" t="str">
            <v>UN</v>
          </cell>
          <cell r="D1214">
            <v>12.18</v>
          </cell>
        </row>
        <row r="1215">
          <cell r="A1215">
            <v>95208</v>
          </cell>
          <cell r="B1215" t="str">
            <v>REMOÇÃO DE REATOR PARA LÂMPADA HG/NA - EM CAIXA DE PASSAGEM</v>
          </cell>
          <cell r="C1215" t="str">
            <v>UN</v>
          </cell>
          <cell r="D1215">
            <v>15.23</v>
          </cell>
        </row>
        <row r="1216">
          <cell r="A1216">
            <v>95209</v>
          </cell>
          <cell r="B1216" t="str">
            <v>REMOÇÃO DE REATOR PARA LÂMPADA HG/NA - EM POSTE</v>
          </cell>
          <cell r="C1216" t="str">
            <v>UN</v>
          </cell>
          <cell r="D1216">
            <v>30.45</v>
          </cell>
        </row>
        <row r="1217">
          <cell r="A1217">
            <v>95210</v>
          </cell>
          <cell r="B1217" t="str">
            <v>REMOÇÃO DE LUMINÁRIA INTERNA PARA LÂMPADA INCANDESCENTE</v>
          </cell>
          <cell r="C1217" t="str">
            <v>UN</v>
          </cell>
          <cell r="D1217">
            <v>12.18</v>
          </cell>
        </row>
        <row r="1218">
          <cell r="A1218">
            <v>95211</v>
          </cell>
          <cell r="B1218" t="str">
            <v>REMOÇÃO DE LUMINÁRIA INTERNA PARA LÂMPADA FLUORESCENTE</v>
          </cell>
          <cell r="C1218" t="str">
            <v>UN</v>
          </cell>
          <cell r="D1218">
            <v>22.84</v>
          </cell>
        </row>
        <row r="1219">
          <cell r="A1219">
            <v>95212</v>
          </cell>
          <cell r="B1219" t="str">
            <v>REMOÇÃO DE LUMINÁRIA EXTERNA INSTALADA EM POSTE</v>
          </cell>
          <cell r="C1219" t="str">
            <v>UN</v>
          </cell>
          <cell r="D1219">
            <v>45.68</v>
          </cell>
        </row>
        <row r="1220">
          <cell r="A1220">
            <v>95213</v>
          </cell>
          <cell r="B1220" t="str">
            <v>REMOÇÃO DE LUMINÁRIA EXTERNA INSTALADA EM BRAÇO DE FERRO</v>
          </cell>
          <cell r="C1220" t="str">
            <v>UN</v>
          </cell>
          <cell r="D1220">
            <v>45.68</v>
          </cell>
        </row>
        <row r="1221">
          <cell r="A1221">
            <v>95214</v>
          </cell>
          <cell r="B1221" t="str">
            <v>REMOÇÃO DE LUMINÁRIA A PROVA DE TEMPO, GASES E VAPOR</v>
          </cell>
          <cell r="C1221" t="str">
            <v>UN</v>
          </cell>
          <cell r="D1221">
            <v>15.23</v>
          </cell>
        </row>
        <row r="1222">
          <cell r="A1222">
            <v>95218</v>
          </cell>
          <cell r="B1222" t="str">
            <v>REMOÇÃO DE PROJETOR DE FACHADA</v>
          </cell>
          <cell r="C1222" t="str">
            <v>UN</v>
          </cell>
          <cell r="D1222">
            <v>45.68</v>
          </cell>
        </row>
        <row r="1223">
          <cell r="A1223">
            <v>95219</v>
          </cell>
          <cell r="B1223" t="str">
            <v>REMOÇÃO DE PROJETOR DE JARDIM</v>
          </cell>
          <cell r="C1223" t="str">
            <v>UN</v>
          </cell>
          <cell r="D1223">
            <v>30.45</v>
          </cell>
        </row>
        <row r="1224">
          <cell r="A1224">
            <v>95220</v>
          </cell>
          <cell r="B1224" t="str">
            <v>REMOÇÃO DE CRUZETA DE FERRO PARA FIXAÇÃO DE PROJETOR</v>
          </cell>
          <cell r="C1224" t="str">
            <v>UN</v>
          </cell>
          <cell r="D1224">
            <v>45.68</v>
          </cell>
        </row>
        <row r="1225">
          <cell r="A1225">
            <v>95225</v>
          </cell>
          <cell r="B1225" t="str">
            <v>REMOÇÃO DE BRAÇO DE LUMINÁRIA</v>
          </cell>
          <cell r="C1225" t="str">
            <v>UN</v>
          </cell>
          <cell r="D1225">
            <v>24.36</v>
          </cell>
        </row>
        <row r="1226">
          <cell r="A1226">
            <v>95300</v>
          </cell>
          <cell r="B1226" t="str">
            <v>DEMOLIÇÕES - PÁRA-RAIOS E OUTROS</v>
          </cell>
          <cell r="C1226" t="str">
            <v>.</v>
          </cell>
          <cell r="D1226" t="str">
            <v>.</v>
          </cell>
        </row>
        <row r="1227">
          <cell r="A1227">
            <v>95310</v>
          </cell>
          <cell r="B1227" t="str">
            <v>REMOÇÃO DE CAPTOR DE PÁRA-RAIOS - TIPO FRANKLIN</v>
          </cell>
          <cell r="C1227" t="str">
            <v>UN</v>
          </cell>
          <cell r="D1227">
            <v>15.23</v>
          </cell>
        </row>
        <row r="1228">
          <cell r="A1228">
            <v>95311</v>
          </cell>
          <cell r="B1228" t="str">
            <v>REMOÇÃO DE CAPTOR DE PÁRA-RAIOS - RADIOATIVO</v>
          </cell>
          <cell r="C1228" t="str">
            <v>UN</v>
          </cell>
          <cell r="D1228">
            <v>15.23</v>
          </cell>
        </row>
        <row r="1229">
          <cell r="A1229">
            <v>95314</v>
          </cell>
          <cell r="B1229" t="str">
            <v>REMOÇÃO DE CORDOALHA DE COBRE NÚ</v>
          </cell>
          <cell r="C1229" t="str">
            <v>M</v>
          </cell>
          <cell r="D1229">
            <v>6.09</v>
          </cell>
        </row>
        <row r="1230">
          <cell r="A1230">
            <v>95315</v>
          </cell>
          <cell r="B1230" t="str">
            <v>REMOÇÃO DE CABO DE COBRE NÚ, PARA ATERRAMENTO</v>
          </cell>
          <cell r="C1230" t="str">
            <v>M</v>
          </cell>
          <cell r="D1230">
            <v>7.61</v>
          </cell>
        </row>
        <row r="1231">
          <cell r="A1231">
            <v>95316</v>
          </cell>
          <cell r="B1231" t="str">
            <v>REMOÇÃO DE CONECTOR TIPO "SPLIT-BOLT"</v>
          </cell>
          <cell r="C1231" t="str">
            <v>UN</v>
          </cell>
          <cell r="D1231">
            <v>6.09</v>
          </cell>
        </row>
        <row r="1232">
          <cell r="A1232">
            <v>95320</v>
          </cell>
          <cell r="B1232" t="str">
            <v>REMOÇÃO DE BASE E HASTE DE PÁRA-RAIOS</v>
          </cell>
          <cell r="C1232" t="str">
            <v>UN</v>
          </cell>
          <cell r="D1232">
            <v>30.45</v>
          </cell>
        </row>
        <row r="1233">
          <cell r="A1233">
            <v>95321</v>
          </cell>
          <cell r="B1233" t="str">
            <v>REMOÇÃO DE CABO DE AÇO E ESTICADORES</v>
          </cell>
          <cell r="C1233" t="str">
            <v>M</v>
          </cell>
          <cell r="D1233">
            <v>15.23</v>
          </cell>
        </row>
        <row r="1234">
          <cell r="A1234">
            <v>95322</v>
          </cell>
          <cell r="B1234" t="str">
            <v>REMOÇÃO DE BRAÇADEIRA PARA 3 ESTAIS</v>
          </cell>
          <cell r="C1234" t="str">
            <v>UN</v>
          </cell>
          <cell r="D1234">
            <v>15.23</v>
          </cell>
        </row>
        <row r="1235">
          <cell r="A1235">
            <v>95325</v>
          </cell>
          <cell r="B1235" t="str">
            <v>REMOÇÃO DE TUBO DE PROTEÇÃO PARA CORDOALHA, INCLUSIVE FIXAÇÕES</v>
          </cell>
          <cell r="C1235" t="str">
            <v>UN</v>
          </cell>
          <cell r="D1235">
            <v>30.45</v>
          </cell>
        </row>
        <row r="1236">
          <cell r="A1236">
            <v>95355</v>
          </cell>
          <cell r="B1236" t="str">
            <v>REMOÇÃO DE AUTOMÁTICO DE BÓIA</v>
          </cell>
          <cell r="C1236" t="str">
            <v>UN</v>
          </cell>
          <cell r="D1236">
            <v>18.27</v>
          </cell>
        </row>
        <row r="1237">
          <cell r="A1237">
            <v>95356</v>
          </cell>
          <cell r="B1237" t="str">
            <v>REMOÇÃO DE CONTACTOR MAGNÉTICO E RELÊS PARA QUADRO DE COMANDO</v>
          </cell>
          <cell r="C1237" t="str">
            <v>UN</v>
          </cell>
          <cell r="D1237">
            <v>30.45</v>
          </cell>
        </row>
        <row r="1238">
          <cell r="A1238">
            <v>95360</v>
          </cell>
          <cell r="B1238" t="str">
            <v>REMOÇÃO DE POSTE DE FERRO, INCLUSIVE BASE DE FIXAÇÃO</v>
          </cell>
          <cell r="C1238" t="str">
            <v>UN</v>
          </cell>
          <cell r="D1238">
            <v>152.26</v>
          </cell>
        </row>
        <row r="1239">
          <cell r="A1239">
            <v>95361</v>
          </cell>
          <cell r="B1239" t="str">
            <v>REMOÇÃO DE POSTE DE FERRO ENGASTADO NO SOLO</v>
          </cell>
          <cell r="C1239" t="str">
            <v>UN</v>
          </cell>
          <cell r="D1239">
            <v>243.61</v>
          </cell>
        </row>
        <row r="1240">
          <cell r="A1240">
            <v>95362</v>
          </cell>
          <cell r="B1240" t="str">
            <v>REMOÇÃO DE POSTE DE CONCRETO EM REDE DE ENERGIA</v>
          </cell>
          <cell r="C1240" t="str">
            <v>UN</v>
          </cell>
          <cell r="D1240">
            <v>152.26</v>
          </cell>
        </row>
        <row r="1241">
          <cell r="A1241">
            <v>95400</v>
          </cell>
          <cell r="B1241" t="str">
            <v>DEMOLIÇÕES - CABINE PRIMÁRIA</v>
          </cell>
          <cell r="C1241" t="str">
            <v>.</v>
          </cell>
          <cell r="D1241" t="str">
            <v>.</v>
          </cell>
        </row>
        <row r="1242">
          <cell r="A1242">
            <v>95401</v>
          </cell>
          <cell r="B1242" t="str">
            <v>REMOÇÃO DE ISOLADOR TIPO DISCO, INCLUSIVE GANCHO DE SUSTENTAÇÃO</v>
          </cell>
          <cell r="C1242" t="str">
            <v>UN</v>
          </cell>
          <cell r="D1242">
            <v>4.57</v>
          </cell>
        </row>
        <row r="1243">
          <cell r="A1243">
            <v>95402</v>
          </cell>
          <cell r="B1243" t="str">
            <v>REMOÇÃO DE ISOLADOR TIPO CASTANHA, INCLUSIVE GANCHO DE SUSTENTAÇÃO</v>
          </cell>
          <cell r="C1243" t="str">
            <v>UN</v>
          </cell>
          <cell r="D1243">
            <v>1.27</v>
          </cell>
        </row>
        <row r="1244">
          <cell r="A1244">
            <v>95403</v>
          </cell>
          <cell r="B1244" t="str">
            <v>REMOÇÃO DE ISOLADOR TIPO PINO PARA A.T. INCLUSIVE PINO</v>
          </cell>
          <cell r="C1244" t="str">
            <v>UN</v>
          </cell>
          <cell r="D1244">
            <v>7.61</v>
          </cell>
        </row>
        <row r="1245">
          <cell r="A1245">
            <v>95404</v>
          </cell>
          <cell r="B1245" t="str">
            <v>REMOÇÃO DE ISOLADOR TIPO PEDESTAL PARA A.T.</v>
          </cell>
          <cell r="C1245" t="str">
            <v>UN</v>
          </cell>
          <cell r="D1245">
            <v>6.09</v>
          </cell>
        </row>
        <row r="1246">
          <cell r="A1246">
            <v>95405</v>
          </cell>
          <cell r="B1246" t="str">
            <v>REMOÇÃO DE CRUZETA DE MADEIRA</v>
          </cell>
          <cell r="C1246" t="str">
            <v>UN</v>
          </cell>
          <cell r="D1246">
            <v>43.13</v>
          </cell>
        </row>
        <row r="1247">
          <cell r="A1247">
            <v>95406</v>
          </cell>
          <cell r="B1247" t="str">
            <v>REMOÇÃO DE BUCHA DE PASSAGEM INTERNA/EXTERNA PARA A.T.</v>
          </cell>
          <cell r="C1247" t="str">
            <v>UN</v>
          </cell>
          <cell r="D1247">
            <v>12.18</v>
          </cell>
        </row>
        <row r="1248">
          <cell r="A1248">
            <v>95407</v>
          </cell>
          <cell r="B1248" t="str">
            <v>REMOÇÃO DE CHAPA DE FERRO PARA BUCHA DE PASSAGEM</v>
          </cell>
          <cell r="C1248" t="str">
            <v>UN</v>
          </cell>
          <cell r="D1248">
            <v>12.18</v>
          </cell>
        </row>
        <row r="1249">
          <cell r="A1249">
            <v>95408</v>
          </cell>
          <cell r="B1249" t="str">
            <v>REMOÇÃO DE VERGALHÃO DE COBRE 3/8"</v>
          </cell>
          <cell r="C1249" t="str">
            <v>M</v>
          </cell>
          <cell r="D1249">
            <v>6.09</v>
          </cell>
        </row>
        <row r="1250">
          <cell r="A1250">
            <v>95409</v>
          </cell>
          <cell r="B1250" t="str">
            <v>REMOÇÃO DE TERMINAL OU CONECTOR PARA VERGALHÃO DE COBRE</v>
          </cell>
          <cell r="C1250" t="str">
            <v>UN</v>
          </cell>
          <cell r="D1250">
            <v>2.54</v>
          </cell>
        </row>
        <row r="1251">
          <cell r="A1251">
            <v>95410</v>
          </cell>
          <cell r="B1251" t="str">
            <v>REMOÇÃO DE CHAVE SECCIONADORA TRIPOLAR</v>
          </cell>
          <cell r="C1251" t="str">
            <v>UN</v>
          </cell>
          <cell r="D1251">
            <v>86.25</v>
          </cell>
        </row>
        <row r="1252">
          <cell r="A1252">
            <v>95411</v>
          </cell>
          <cell r="B1252" t="str">
            <v>REMOÇÃO DE TRANSFORMADOR DE POTENCIAL</v>
          </cell>
          <cell r="C1252" t="str">
            <v>UN</v>
          </cell>
          <cell r="D1252">
            <v>19.79</v>
          </cell>
        </row>
        <row r="1253">
          <cell r="A1253">
            <v>95412</v>
          </cell>
          <cell r="B1253" t="str">
            <v>REMOÇÃO DE DISJUNTOR A ÓLEO - VOL NORMAL OU REDUZIDO</v>
          </cell>
          <cell r="C1253" t="str">
            <v>UN</v>
          </cell>
          <cell r="D1253">
            <v>120.69</v>
          </cell>
        </row>
        <row r="1254">
          <cell r="A1254">
            <v>95413</v>
          </cell>
          <cell r="B1254" t="str">
            <v>REMOÇÃO DE TRANSFORMADOR DE POTÊNCIA CLASSE 15KV</v>
          </cell>
          <cell r="C1254" t="str">
            <v>UN</v>
          </cell>
          <cell r="D1254">
            <v>228.51</v>
          </cell>
        </row>
        <row r="1255">
          <cell r="A1255">
            <v>95414</v>
          </cell>
          <cell r="B1255" t="str">
            <v>REMOÇÃO DE CHAVE FUSÍVEL TIPO MATHEUS</v>
          </cell>
          <cell r="C1255" t="str">
            <v>UN</v>
          </cell>
          <cell r="D1255">
            <v>45.68</v>
          </cell>
        </row>
        <row r="1256">
          <cell r="A1256">
            <v>95415</v>
          </cell>
          <cell r="B1256" t="str">
            <v>REMOÇÃO DE SUPORTE DE TRANSFORMADOR EM POSTE</v>
          </cell>
          <cell r="C1256" t="str">
            <v>UN</v>
          </cell>
          <cell r="D1256">
            <v>20.28</v>
          </cell>
        </row>
        <row r="1257">
          <cell r="A1257">
            <v>95416</v>
          </cell>
          <cell r="B1257" t="str">
            <v>REMOÇÃO DE CABOS DE A.T. EM LINHA AÉREA ATÉ 35MM2</v>
          </cell>
          <cell r="C1257" t="str">
            <v>M</v>
          </cell>
          <cell r="D1257">
            <v>21.56</v>
          </cell>
        </row>
        <row r="1258">
          <cell r="A1258">
            <v>95417</v>
          </cell>
          <cell r="B1258" t="str">
            <v>REMOÇÃO DE PÁRA-RAIOS TIPO CRISTAL VALVE CLASSE 15KV</v>
          </cell>
          <cell r="C1258" t="str">
            <v>UN</v>
          </cell>
          <cell r="D1258">
            <v>64.69</v>
          </cell>
        </row>
        <row r="1259">
          <cell r="A1259">
            <v>95418</v>
          </cell>
          <cell r="B1259" t="str">
            <v>REMOÇÃO DE CONTATORES E RELÊS EM GERAL</v>
          </cell>
          <cell r="C1259" t="str">
            <v>UN</v>
          </cell>
          <cell r="D1259">
            <v>59.45</v>
          </cell>
        </row>
        <row r="1260">
          <cell r="A1260">
            <v>95419</v>
          </cell>
          <cell r="B1260" t="str">
            <v>REMOÇÃO DE MUFLA INTERNA UNIPOLAR/TRIPOLAR</v>
          </cell>
          <cell r="C1260" t="str">
            <v>UN</v>
          </cell>
          <cell r="D1260">
            <v>43.13</v>
          </cell>
        </row>
        <row r="1261">
          <cell r="A1261">
            <v>95420</v>
          </cell>
          <cell r="B1261" t="str">
            <v>REMOÇÃO DE BUCHA DE PASSAGEM PARA NEUTRO - 1KV</v>
          </cell>
          <cell r="C1261" t="str">
            <v>UN</v>
          </cell>
          <cell r="D1261">
            <v>9.14</v>
          </cell>
        </row>
        <row r="1262">
          <cell r="A1262">
            <v>95421</v>
          </cell>
          <cell r="B1262" t="str">
            <v>REMOÇÃO DE ÓLEO ISOLANTE DE TRANSFORMADOR OU DISJUNTOR</v>
          </cell>
          <cell r="C1262" t="str">
            <v>L</v>
          </cell>
          <cell r="D1262">
            <v>0.51</v>
          </cell>
        </row>
        <row r="1263">
          <cell r="A1263">
            <v>95422</v>
          </cell>
          <cell r="B1263" t="str">
            <v>REMOÇÃO DE SELA PARA CRUZETA DE MADEIRA</v>
          </cell>
          <cell r="C1263" t="str">
            <v>UN</v>
          </cell>
          <cell r="D1263">
            <v>6.34</v>
          </cell>
        </row>
        <row r="1264">
          <cell r="A1264">
            <v>95423</v>
          </cell>
          <cell r="B1264" t="str">
            <v>REMOÇÃO DE FUSÍVEL EM ALTA TENSÃO TIPO "HH"</v>
          </cell>
          <cell r="C1264" t="str">
            <v>UN</v>
          </cell>
          <cell r="D1264">
            <v>15.23</v>
          </cell>
        </row>
        <row r="1265">
          <cell r="A1265">
            <v>95424</v>
          </cell>
          <cell r="B1265" t="str">
            <v>REMOÇÃO DE ELO FUSÍVEL EM CHAVE TIPO MATHEUS</v>
          </cell>
          <cell r="C1265" t="str">
            <v>UN</v>
          </cell>
          <cell r="D1265">
            <v>9.14</v>
          </cell>
        </row>
        <row r="1266">
          <cell r="A1266">
            <v>95425</v>
          </cell>
          <cell r="B1266" t="str">
            <v>REMOÇÃO DE RELÊ OU BOBINA - DISJUNTOR DE A.T.</v>
          </cell>
          <cell r="C1266" t="str">
            <v>UN</v>
          </cell>
          <cell r="D1266">
            <v>14.22</v>
          </cell>
        </row>
        <row r="1267">
          <cell r="A1267">
            <v>95426</v>
          </cell>
          <cell r="B1267" t="str">
            <v>REMOÇÃO DE MUFLA EXTERNA UNIPOLAR / TRIPOLAR</v>
          </cell>
          <cell r="C1267" t="str">
            <v>UN</v>
          </cell>
          <cell r="D1267">
            <v>64.69</v>
          </cell>
        </row>
        <row r="1268">
          <cell r="A1268">
            <v>95427</v>
          </cell>
          <cell r="B1268" t="str">
            <v>REMOÇÃO DE MUFLA INTERNA UNIPOLAR / TRIPOLAR</v>
          </cell>
          <cell r="C1268" t="str">
            <v>UN</v>
          </cell>
          <cell r="D1268">
            <v>43.13</v>
          </cell>
        </row>
        <row r="1269">
          <cell r="A1269">
            <v>96000</v>
          </cell>
          <cell r="B1269" t="str">
            <v>RETIRADAS - ENTRADA E DISTRIBUIÇÃO</v>
          </cell>
          <cell r="C1269" t="str">
            <v>.</v>
          </cell>
          <cell r="D1269" t="str">
            <v>.</v>
          </cell>
        </row>
        <row r="1270">
          <cell r="A1270">
            <v>96001</v>
          </cell>
          <cell r="B1270" t="str">
            <v>RETIRADA DE POSTE DE ENTRADA DE ENERGIA EM BAIXA TENSÃO - GALVANIZADO</v>
          </cell>
          <cell r="C1270" t="str">
            <v>UN</v>
          </cell>
          <cell r="D1270">
            <v>121.8</v>
          </cell>
        </row>
        <row r="1271">
          <cell r="A1271">
            <v>96002</v>
          </cell>
          <cell r="B1271" t="str">
            <v>RETIRADA DE POSTE DE ENTRADA DE ENERGIA EM BAIXA TENSÃO - CONCRETO</v>
          </cell>
          <cell r="C1271" t="str">
            <v>UN</v>
          </cell>
          <cell r="D1271">
            <v>152.26</v>
          </cell>
        </row>
        <row r="1272">
          <cell r="A1272">
            <v>96003</v>
          </cell>
          <cell r="B1272" t="str">
            <v>RETIRADA DE CAIXA DE ENTRADA DE ENERGIA EM BAIXA TENSÃO</v>
          </cell>
          <cell r="C1272" t="str">
            <v>UN</v>
          </cell>
          <cell r="D1272">
            <v>137.03</v>
          </cell>
        </row>
        <row r="1273">
          <cell r="A1273">
            <v>96004</v>
          </cell>
          <cell r="B1273" t="str">
            <v>RETIRADA DE ARMAÇÃO TIPO BRAQUETE</v>
          </cell>
          <cell r="C1273" t="str">
            <v>UN</v>
          </cell>
          <cell r="D1273">
            <v>15.23</v>
          </cell>
        </row>
        <row r="1274">
          <cell r="A1274">
            <v>96005</v>
          </cell>
          <cell r="B1274" t="str">
            <v>RETIRADA DE CABEÇOTE TIPO "TELESP"</v>
          </cell>
          <cell r="C1274" t="str">
            <v>UN</v>
          </cell>
          <cell r="D1274">
            <v>7.61</v>
          </cell>
        </row>
        <row r="1275">
          <cell r="A1275">
            <v>96008</v>
          </cell>
          <cell r="B1275" t="str">
            <v>RETIRADA DE CONDULETE</v>
          </cell>
          <cell r="C1275" t="str">
            <v>UN</v>
          </cell>
          <cell r="D1275">
            <v>15.23</v>
          </cell>
        </row>
        <row r="1276">
          <cell r="A1276">
            <v>96009</v>
          </cell>
          <cell r="B1276" t="str">
            <v>RETIRADA DE PERFILADOS</v>
          </cell>
          <cell r="C1276" t="str">
            <v>M</v>
          </cell>
          <cell r="D1276">
            <v>12.18</v>
          </cell>
        </row>
        <row r="1277">
          <cell r="A1277">
            <v>96012</v>
          </cell>
          <cell r="B1277" t="str">
            <v>RETIRADA DE ELETRODUTOS APARENTES - ATÉ 2"</v>
          </cell>
          <cell r="C1277" t="str">
            <v>M</v>
          </cell>
          <cell r="D1277">
            <v>7.61</v>
          </cell>
        </row>
        <row r="1278">
          <cell r="A1278">
            <v>96013</v>
          </cell>
          <cell r="B1278" t="str">
            <v>RETIRADA DE ELETRODUTOS APARENTES - ACIMA DE 2"</v>
          </cell>
          <cell r="C1278" t="str">
            <v>M</v>
          </cell>
          <cell r="D1278">
            <v>15.23</v>
          </cell>
        </row>
        <row r="1279">
          <cell r="A1279">
            <v>96014</v>
          </cell>
          <cell r="B1279" t="str">
            <v>RETIRADA DE FIO EMBUTIDO - ATÉ 16MM2</v>
          </cell>
          <cell r="C1279" t="str">
            <v>M</v>
          </cell>
          <cell r="D1279">
            <v>1.52</v>
          </cell>
        </row>
        <row r="1280">
          <cell r="A1280">
            <v>96015</v>
          </cell>
          <cell r="B1280" t="str">
            <v>RETIRADA DE CABO EMBUTIDO - ACIMA DE 16MM2</v>
          </cell>
          <cell r="C1280" t="str">
            <v>M</v>
          </cell>
          <cell r="D1280">
            <v>3.05</v>
          </cell>
        </row>
        <row r="1281">
          <cell r="A1281">
            <v>96016</v>
          </cell>
          <cell r="B1281" t="str">
            <v>RETIRADA DE FIO APARENTE - ATÉ 16MM2</v>
          </cell>
          <cell r="C1281" t="str">
            <v>M</v>
          </cell>
          <cell r="D1281">
            <v>1.83</v>
          </cell>
        </row>
        <row r="1282">
          <cell r="A1282">
            <v>96017</v>
          </cell>
          <cell r="B1282" t="str">
            <v>RETIRADA DE CABO APARENTE - ACIMA DE 16MM2</v>
          </cell>
          <cell r="C1282" t="str">
            <v>M</v>
          </cell>
          <cell r="D1282">
            <v>3.65</v>
          </cell>
        </row>
        <row r="1283">
          <cell r="A1283">
            <v>96018</v>
          </cell>
          <cell r="B1283" t="str">
            <v>RETIRADA DE TERMINAIS OU CONECTORES DE PRESSÃO PARA CABOS</v>
          </cell>
          <cell r="C1283" t="str">
            <v>UN</v>
          </cell>
          <cell r="D1283">
            <v>6.09</v>
          </cell>
        </row>
        <row r="1284">
          <cell r="A1284">
            <v>96020</v>
          </cell>
          <cell r="B1284" t="str">
            <v>RETIRADA DE SUPORTE-ISOLADOR TIPO ROLDANA</v>
          </cell>
          <cell r="C1284" t="str">
            <v>UN</v>
          </cell>
          <cell r="D1284">
            <v>6.09</v>
          </cell>
        </row>
        <row r="1285">
          <cell r="A1285">
            <v>96100</v>
          </cell>
          <cell r="B1285" t="str">
            <v>RETIRADAS - CAIXAS E QUADROS</v>
          </cell>
          <cell r="C1285" t="str">
            <v>.</v>
          </cell>
          <cell r="D1285" t="str">
            <v>.</v>
          </cell>
        </row>
        <row r="1286">
          <cell r="A1286">
            <v>96110</v>
          </cell>
          <cell r="B1286" t="str">
            <v>RETIRADA DE BARRAMENTOS EM QUADROS ELÉTRICOS</v>
          </cell>
          <cell r="C1286" t="str">
            <v>M</v>
          </cell>
          <cell r="D1286">
            <v>24.36</v>
          </cell>
        </row>
        <row r="1287">
          <cell r="A1287">
            <v>96111</v>
          </cell>
          <cell r="B1287" t="str">
            <v>RETIRADA DE ISOLADORES EM QUADROS ELÉTRICOS</v>
          </cell>
          <cell r="C1287" t="str">
            <v>UN</v>
          </cell>
          <cell r="D1287">
            <v>6.09</v>
          </cell>
        </row>
        <row r="1288">
          <cell r="A1288">
            <v>96115</v>
          </cell>
          <cell r="B1288" t="str">
            <v>RETIRADA DE DISJUNTOR AUTOMÁTICO UNIPOLAR ATÉ 50A</v>
          </cell>
          <cell r="C1288" t="str">
            <v>UN</v>
          </cell>
          <cell r="D1288">
            <v>9.14</v>
          </cell>
        </row>
        <row r="1289">
          <cell r="A1289">
            <v>96116</v>
          </cell>
          <cell r="B1289" t="str">
            <v>RETIRADA DE DISJUNTOR AUTOMÁTICO BIPOLAR ATÉ 50A</v>
          </cell>
          <cell r="C1289" t="str">
            <v>UN</v>
          </cell>
          <cell r="D1289">
            <v>21.32</v>
          </cell>
        </row>
        <row r="1290">
          <cell r="A1290">
            <v>96117</v>
          </cell>
          <cell r="B1290" t="str">
            <v>RETIRADA DE DISJUNTOR AUTOMÁTICO TRIPOLAR ATÉ 50A</v>
          </cell>
          <cell r="C1290" t="str">
            <v>UN</v>
          </cell>
          <cell r="D1290">
            <v>39.590000000000003</v>
          </cell>
        </row>
        <row r="1291">
          <cell r="A1291">
            <v>96125</v>
          </cell>
          <cell r="B1291" t="str">
            <v>RETIRADA DE CAIXA PARA FUSÍVEL OU TOMADA, INSTALADA EM PERFILADOS</v>
          </cell>
          <cell r="C1291" t="str">
            <v>UN</v>
          </cell>
          <cell r="D1291">
            <v>15.23</v>
          </cell>
        </row>
        <row r="1292">
          <cell r="A1292">
            <v>96126</v>
          </cell>
          <cell r="B1292" t="str">
            <v>RETIRADA DE QUADRO DE DISTRIBUIÇÃO OU CAIXA DE PASSAGEM</v>
          </cell>
          <cell r="C1292" t="str">
            <v>M2</v>
          </cell>
          <cell r="D1292">
            <v>60.9</v>
          </cell>
        </row>
        <row r="1293">
          <cell r="A1293">
            <v>96130</v>
          </cell>
          <cell r="B1293" t="str">
            <v>RETIRADA DE FECHADURA DE QUADRO DE DISTRIBUIÇÃO OU CAIXA DE PASSAGEM</v>
          </cell>
          <cell r="C1293" t="str">
            <v>UN</v>
          </cell>
          <cell r="D1293">
            <v>6.09</v>
          </cell>
        </row>
        <row r="1294">
          <cell r="A1294">
            <v>96132</v>
          </cell>
          <cell r="B1294" t="str">
            <v>RETIRADA DE DISJUNTOR AUTOMÁTICO TIPO "QUICK-LAG"</v>
          </cell>
          <cell r="C1294" t="str">
            <v>UN</v>
          </cell>
          <cell r="D1294">
            <v>9.14</v>
          </cell>
        </row>
        <row r="1295">
          <cell r="A1295">
            <v>96134</v>
          </cell>
          <cell r="B1295" t="str">
            <v>RETIRADA DE BASE EM CHAPA DE FERRO, PARA DISJUNTOR TIPO "QUICK-LAG"</v>
          </cell>
          <cell r="C1295" t="str">
            <v>UN</v>
          </cell>
          <cell r="D1295">
            <v>7.61</v>
          </cell>
        </row>
        <row r="1296">
          <cell r="A1296">
            <v>96135</v>
          </cell>
          <cell r="B1296" t="str">
            <v>RETIRADA DE CAPACITOR PARA CORREÇÃO DE FATOR DE POTÊNCIA</v>
          </cell>
          <cell r="C1296" t="str">
            <v>UN</v>
          </cell>
          <cell r="D1296">
            <v>363.18</v>
          </cell>
        </row>
        <row r="1297">
          <cell r="A1297">
            <v>96137</v>
          </cell>
          <cell r="B1297" t="str">
            <v>RETIRADA DE CHAVE SECCIONADORA OU BASE PARA FUSÍVEIS TIPO NH UNIPOLAR</v>
          </cell>
          <cell r="C1297" t="str">
            <v>UN</v>
          </cell>
          <cell r="D1297">
            <v>15.23</v>
          </cell>
        </row>
        <row r="1298">
          <cell r="A1298">
            <v>96138</v>
          </cell>
          <cell r="B1298" t="str">
            <v>RETIRADA DE CHAVE SECCIONADORA OU BASE PARA FUSÍVEIS TIPO NH TRIPOLAR</v>
          </cell>
          <cell r="C1298" t="str">
            <v>UN</v>
          </cell>
          <cell r="D1298">
            <v>22.84</v>
          </cell>
        </row>
        <row r="1299">
          <cell r="A1299">
            <v>96139</v>
          </cell>
          <cell r="B1299" t="str">
            <v>RETIRADA DE BASE PARA FUSÍVEIS TIPO DIAZED</v>
          </cell>
          <cell r="C1299" t="str">
            <v>UN</v>
          </cell>
          <cell r="D1299">
            <v>7.61</v>
          </cell>
        </row>
        <row r="1300">
          <cell r="A1300">
            <v>96140</v>
          </cell>
          <cell r="B1300" t="str">
            <v>RETIRADA DE BARRAMENTO DE COBRE</v>
          </cell>
          <cell r="C1300" t="str">
            <v>UN</v>
          </cell>
          <cell r="D1300">
            <v>15.23</v>
          </cell>
        </row>
        <row r="1301">
          <cell r="A1301">
            <v>96200</v>
          </cell>
          <cell r="B1301" t="str">
            <v>RETIRADAS - PONTOS E APARELHOS</v>
          </cell>
          <cell r="C1301" t="str">
            <v>.</v>
          </cell>
          <cell r="D1301" t="str">
            <v>.</v>
          </cell>
        </row>
        <row r="1302">
          <cell r="A1302">
            <v>96201</v>
          </cell>
          <cell r="B1302" t="str">
            <v>RETIRADA DE SOQUETES EM LUMINÁRIAS</v>
          </cell>
          <cell r="C1302" t="str">
            <v>UN</v>
          </cell>
          <cell r="D1302">
            <v>7.61</v>
          </cell>
        </row>
        <row r="1303">
          <cell r="A1303">
            <v>96202</v>
          </cell>
          <cell r="B1303" t="str">
            <v>RETIRADA DE REATOR EM LUMINÁRIA FLUORESCENTE</v>
          </cell>
          <cell r="C1303" t="str">
            <v>UN</v>
          </cell>
          <cell r="D1303">
            <v>3.05</v>
          </cell>
        </row>
        <row r="1304">
          <cell r="A1304">
            <v>96203</v>
          </cell>
          <cell r="B1304" t="str">
            <v>RETIRADA DE LÂMPADA INCANDESCENTE OU FLUORESCENTE</v>
          </cell>
          <cell r="C1304" t="str">
            <v>UN</v>
          </cell>
          <cell r="D1304">
            <v>1.27</v>
          </cell>
        </row>
        <row r="1305">
          <cell r="A1305">
            <v>96204</v>
          </cell>
          <cell r="B1305" t="str">
            <v>RETIRADA DE LÂMPADA VAPOR DE MERCÚRIO, SÓDIO OU MISTA</v>
          </cell>
          <cell r="C1305" t="str">
            <v>UN</v>
          </cell>
          <cell r="D1305">
            <v>9.14</v>
          </cell>
        </row>
        <row r="1306">
          <cell r="A1306">
            <v>96205</v>
          </cell>
          <cell r="B1306" t="str">
            <v>RETIRADA DE PLACA DIFUSORA PARA LÂMPADA FLUORESCENTE</v>
          </cell>
          <cell r="C1306" t="str">
            <v>UN</v>
          </cell>
          <cell r="D1306">
            <v>1.27</v>
          </cell>
        </row>
        <row r="1307">
          <cell r="A1307">
            <v>96210</v>
          </cell>
          <cell r="B1307" t="str">
            <v>RETIRADA DE LUMINÁRIA INTERNA PARA LÂMPADA INCANDESCENTE</v>
          </cell>
          <cell r="C1307" t="str">
            <v>UN</v>
          </cell>
          <cell r="D1307">
            <v>12.18</v>
          </cell>
        </row>
        <row r="1308">
          <cell r="A1308">
            <v>96211</v>
          </cell>
          <cell r="B1308" t="str">
            <v>RETIRADA DE LUMINÁRIA INTERNA PARA LÂMPADA FLUORESCENTE</v>
          </cell>
          <cell r="C1308" t="str">
            <v>UN</v>
          </cell>
          <cell r="D1308">
            <v>22.84</v>
          </cell>
        </row>
        <row r="1309">
          <cell r="A1309">
            <v>96212</v>
          </cell>
          <cell r="B1309" t="str">
            <v>RETIRADA DE LUMINÁRIA EXTERNA INSTALADA EM POSTE</v>
          </cell>
          <cell r="C1309" t="str">
            <v>UN</v>
          </cell>
          <cell r="D1309">
            <v>45.68</v>
          </cell>
        </row>
        <row r="1310">
          <cell r="A1310">
            <v>96213</v>
          </cell>
          <cell r="B1310" t="str">
            <v>RETIRADA DE LUMINÁRIA EXTERNA INSTALADA EM BRAÇO DE FERRO</v>
          </cell>
          <cell r="C1310" t="str">
            <v>UN</v>
          </cell>
          <cell r="D1310">
            <v>45.68</v>
          </cell>
        </row>
        <row r="1311">
          <cell r="A1311">
            <v>96214</v>
          </cell>
          <cell r="B1311" t="str">
            <v>RETIRADA DE LUMINÁRIA A PROVA DE TEMPO, GASES E VAPOR</v>
          </cell>
          <cell r="C1311" t="str">
            <v>UN</v>
          </cell>
          <cell r="D1311">
            <v>15.23</v>
          </cell>
        </row>
        <row r="1312">
          <cell r="A1312">
            <v>96218</v>
          </cell>
          <cell r="B1312" t="str">
            <v>RETIRADA DE PROJETOR DE FACHADA</v>
          </cell>
          <cell r="C1312" t="str">
            <v>UN</v>
          </cell>
          <cell r="D1312">
            <v>45.68</v>
          </cell>
        </row>
        <row r="1313">
          <cell r="A1313">
            <v>96219</v>
          </cell>
          <cell r="B1313" t="str">
            <v>RETIRADA DE PROJETOR DE JARDIM</v>
          </cell>
          <cell r="C1313" t="str">
            <v>UN</v>
          </cell>
          <cell r="D1313">
            <v>30.45</v>
          </cell>
        </row>
        <row r="1314">
          <cell r="A1314">
            <v>96225</v>
          </cell>
          <cell r="B1314" t="str">
            <v>RETIRADA DE BRAÇO DE LUMINÁRIA</v>
          </cell>
          <cell r="C1314" t="str">
            <v>UN</v>
          </cell>
          <cell r="D1314">
            <v>30.45</v>
          </cell>
        </row>
        <row r="1315">
          <cell r="A1315">
            <v>96300</v>
          </cell>
          <cell r="B1315" t="str">
            <v>RETIRADAS - PÁRA-RAIOS E OUTROS</v>
          </cell>
          <cell r="C1315" t="str">
            <v>.</v>
          </cell>
          <cell r="D1315" t="str">
            <v>.</v>
          </cell>
        </row>
        <row r="1316">
          <cell r="A1316">
            <v>96314</v>
          </cell>
          <cell r="B1316" t="str">
            <v>RETIRADA DE CORDOALHA DE COBRE NÚ</v>
          </cell>
          <cell r="C1316" t="str">
            <v>M</v>
          </cell>
          <cell r="D1316">
            <v>6.09</v>
          </cell>
        </row>
        <row r="1317">
          <cell r="A1317">
            <v>96315</v>
          </cell>
          <cell r="B1317" t="str">
            <v>RETIRADA DE CORDOALHA DE COBRE NÚ PARA ATERRAMENTO</v>
          </cell>
          <cell r="C1317" t="str">
            <v>M</v>
          </cell>
          <cell r="D1317">
            <v>7.61</v>
          </cell>
        </row>
        <row r="1318">
          <cell r="A1318">
            <v>96316</v>
          </cell>
          <cell r="B1318" t="str">
            <v>RETIRADA DE CONECTOR TIPO "SPLIT-BOLT"</v>
          </cell>
          <cell r="C1318" t="str">
            <v>UN</v>
          </cell>
          <cell r="D1318">
            <v>6.09</v>
          </cell>
        </row>
        <row r="1319">
          <cell r="A1319">
            <v>96360</v>
          </cell>
          <cell r="B1319" t="str">
            <v>RETIRADA DE POSTE DE FERRO, INCLUSIVE BASE DE FIXAÇÃO</v>
          </cell>
          <cell r="C1319" t="str">
            <v>UN</v>
          </cell>
          <cell r="D1319">
            <v>152.26</v>
          </cell>
        </row>
        <row r="1320">
          <cell r="A1320">
            <v>96361</v>
          </cell>
          <cell r="B1320" t="str">
            <v>RETIRADA DE POSTE DE FERRO ENGASTADO NO SOLO</v>
          </cell>
          <cell r="C1320" t="str">
            <v>UN</v>
          </cell>
          <cell r="D1320">
            <v>243.61</v>
          </cell>
        </row>
        <row r="1321">
          <cell r="A1321">
            <v>96362</v>
          </cell>
          <cell r="B1321" t="str">
            <v>RETIRADA DE POSTE DE CONCRETO EM REDE DE ENERGIA</v>
          </cell>
          <cell r="C1321" t="str">
            <v>UN</v>
          </cell>
          <cell r="D1321">
            <v>342.4</v>
          </cell>
        </row>
        <row r="1322">
          <cell r="A1322">
            <v>96400</v>
          </cell>
          <cell r="B1322" t="str">
            <v>RETIRADAS - CABINE PRIMÁRIA</v>
          </cell>
          <cell r="C1322" t="str">
            <v>.</v>
          </cell>
          <cell r="D1322" t="str">
            <v>.</v>
          </cell>
        </row>
        <row r="1323">
          <cell r="A1323">
            <v>96401</v>
          </cell>
          <cell r="B1323" t="str">
            <v>RETIRADA DE ISOLADOR TIPO DISCO INCLUSIVE GANCHO DE SUSTENTAÇÃO</v>
          </cell>
          <cell r="C1323" t="str">
            <v>UN</v>
          </cell>
          <cell r="D1323">
            <v>30.45</v>
          </cell>
        </row>
        <row r="1324">
          <cell r="A1324">
            <v>96402</v>
          </cell>
          <cell r="B1324" t="str">
            <v>RETIRADA DE ISOLADOR TIPO CASTANHA INCLUSIVE GANCHO DE SUSTENTAÇÃO</v>
          </cell>
          <cell r="C1324" t="str">
            <v>UN</v>
          </cell>
          <cell r="D1324">
            <v>1.27</v>
          </cell>
        </row>
        <row r="1325">
          <cell r="A1325">
            <v>96403</v>
          </cell>
          <cell r="B1325" t="str">
            <v>RETIRADA DE ISOLADOR TIPO PINO A.T. INCLUSIVE PINO</v>
          </cell>
          <cell r="C1325" t="str">
            <v>UN</v>
          </cell>
          <cell r="D1325">
            <v>7.61</v>
          </cell>
        </row>
        <row r="1326">
          <cell r="A1326">
            <v>96404</v>
          </cell>
          <cell r="B1326" t="str">
            <v>RETIRADA DE ISOLADOR TIPO PEDESTAL PARA A.T.</v>
          </cell>
          <cell r="C1326" t="str">
            <v>UN</v>
          </cell>
          <cell r="D1326">
            <v>6.09</v>
          </cell>
        </row>
        <row r="1327">
          <cell r="A1327">
            <v>96405</v>
          </cell>
          <cell r="B1327" t="str">
            <v>RETIRADA DE CRUZETA DE MADEIRA</v>
          </cell>
          <cell r="C1327" t="str">
            <v>UN</v>
          </cell>
          <cell r="D1327">
            <v>64.69</v>
          </cell>
        </row>
        <row r="1328">
          <cell r="A1328">
            <v>96406</v>
          </cell>
          <cell r="B1328" t="str">
            <v>RETIRADA DE BUCHA DE PASSAGEM INTERNA/EXTERNA PARA A.T.</v>
          </cell>
          <cell r="C1328" t="str">
            <v>UN</v>
          </cell>
          <cell r="D1328">
            <v>12.18</v>
          </cell>
        </row>
        <row r="1329">
          <cell r="A1329">
            <v>96407</v>
          </cell>
          <cell r="B1329" t="str">
            <v>RETIRADA DE CHAPA DE FERRO PARA BUCHA DE PASSAGEM</v>
          </cell>
          <cell r="C1329" t="str">
            <v>UN</v>
          </cell>
          <cell r="D1329">
            <v>12.18</v>
          </cell>
        </row>
        <row r="1330">
          <cell r="A1330">
            <v>96408</v>
          </cell>
          <cell r="B1330" t="str">
            <v>RETIRADA DE VERGALHÃO DE COBRE 3/8"</v>
          </cell>
          <cell r="C1330" t="str">
            <v>M</v>
          </cell>
          <cell r="D1330">
            <v>6.09</v>
          </cell>
        </row>
        <row r="1331">
          <cell r="A1331">
            <v>96409</v>
          </cell>
          <cell r="B1331" t="str">
            <v>RETIRADA DE TERMINAL OU CONECTOR PARA VERGALHÃO DE COBRE</v>
          </cell>
          <cell r="C1331" t="str">
            <v>UN</v>
          </cell>
          <cell r="D1331">
            <v>2.54</v>
          </cell>
        </row>
        <row r="1332">
          <cell r="A1332">
            <v>96410</v>
          </cell>
          <cell r="B1332" t="str">
            <v>RETIRADA DE CHAVE SECCIONADORA TRIPOLAR CLASSE 15 K.V.</v>
          </cell>
          <cell r="C1332" t="str">
            <v>UN</v>
          </cell>
          <cell r="D1332">
            <v>86.25</v>
          </cell>
        </row>
        <row r="1333">
          <cell r="A1333">
            <v>96411</v>
          </cell>
          <cell r="B1333" t="str">
            <v>RETIRADA DE TRANSFORMADOR DE POTENCIAL</v>
          </cell>
          <cell r="C1333" t="str">
            <v>UN</v>
          </cell>
          <cell r="D1333">
            <v>19.79</v>
          </cell>
        </row>
        <row r="1334">
          <cell r="A1334">
            <v>96412</v>
          </cell>
          <cell r="B1334" t="str">
            <v>RETIRADA DE DISJUNTOR A.T. DE VOL. NORMAL OU REDUZIDO DE ÓLEO</v>
          </cell>
          <cell r="C1334" t="str">
            <v>UN</v>
          </cell>
          <cell r="D1334">
            <v>120.69</v>
          </cell>
        </row>
        <row r="1335">
          <cell r="A1335">
            <v>96413</v>
          </cell>
          <cell r="B1335" t="str">
            <v>RETIRADA DE TRANSFORMADOR DE POTÊNCIA CLASSE 15 KV</v>
          </cell>
          <cell r="C1335" t="str">
            <v>UN</v>
          </cell>
          <cell r="D1335">
            <v>228.51</v>
          </cell>
        </row>
        <row r="1336">
          <cell r="A1336">
            <v>96414</v>
          </cell>
          <cell r="B1336" t="str">
            <v>RETIRADA DE CHAVE FUSÍVEL TIPO MATHEUS</v>
          </cell>
          <cell r="C1336" t="str">
            <v>UN</v>
          </cell>
          <cell r="D1336">
            <v>45.68</v>
          </cell>
        </row>
        <row r="1337">
          <cell r="A1337">
            <v>96415</v>
          </cell>
          <cell r="B1337" t="str">
            <v>RETIRADA DE SUPORTE DE TRANSFORMADOR EM POSTE</v>
          </cell>
          <cell r="C1337" t="str">
            <v>UN</v>
          </cell>
          <cell r="D1337">
            <v>20.28</v>
          </cell>
        </row>
        <row r="1338">
          <cell r="A1338">
            <v>96416</v>
          </cell>
          <cell r="B1338" t="str">
            <v>RETIRADA DE CABO DE A.T. EM LINHA AÉREA ATÉ 35MM2</v>
          </cell>
          <cell r="C1338" t="str">
            <v>M</v>
          </cell>
          <cell r="D1338">
            <v>4.57</v>
          </cell>
        </row>
        <row r="1339">
          <cell r="A1339">
            <v>96417</v>
          </cell>
          <cell r="B1339" t="str">
            <v>RETIRADA DE PÁRA-RAIO TIPO CRISTAL VALVE 15KV</v>
          </cell>
          <cell r="C1339" t="str">
            <v>UN</v>
          </cell>
          <cell r="D1339">
            <v>48.28</v>
          </cell>
        </row>
        <row r="1340">
          <cell r="A1340">
            <v>96418</v>
          </cell>
          <cell r="B1340" t="str">
            <v>RETIRADA DE CONTATORES E RELÊS EM GERAL</v>
          </cell>
          <cell r="C1340" t="str">
            <v>UN</v>
          </cell>
          <cell r="D1340">
            <v>93.34</v>
          </cell>
        </row>
        <row r="1341">
          <cell r="A1341">
            <v>96423</v>
          </cell>
          <cell r="B1341" t="str">
            <v>RETIRADA DE FUSÍVEL EM ALTA TENSÃO TIPO "HH"</v>
          </cell>
          <cell r="C1341" t="str">
            <v>UN</v>
          </cell>
          <cell r="D1341">
            <v>15.23</v>
          </cell>
        </row>
        <row r="1342">
          <cell r="A1342">
            <v>96424</v>
          </cell>
          <cell r="B1342" t="str">
            <v>RETIRADA DE ELO FUSÍVEL EM CHAVE TIPO MATHEUS</v>
          </cell>
          <cell r="C1342" t="str">
            <v>UN</v>
          </cell>
          <cell r="D1342">
            <v>9.14</v>
          </cell>
        </row>
        <row r="1343">
          <cell r="A1343">
            <v>97000</v>
          </cell>
          <cell r="B1343" t="str">
            <v>RECOLOCAÇÕES - ENTRADA E DISTRIBUIÇÃO</v>
          </cell>
          <cell r="C1343" t="str">
            <v>.</v>
          </cell>
          <cell r="D1343" t="str">
            <v>.</v>
          </cell>
        </row>
        <row r="1344">
          <cell r="A1344">
            <v>97001</v>
          </cell>
          <cell r="B1344" t="str">
            <v>RECOLOCAÇÃO DE POSTE DE ENTRADA DE ENERGIA EM BAIXA TENSÃO - GALVANIZADO</v>
          </cell>
          <cell r="C1344" t="str">
            <v>UN</v>
          </cell>
          <cell r="D1344">
            <v>241.38</v>
          </cell>
        </row>
        <row r="1345">
          <cell r="A1345">
            <v>97002</v>
          </cell>
          <cell r="B1345" t="str">
            <v>RECOLOCAÇÃO DE POSTE DE ENTRADA DE ENERGIA EM BAIXA TENSÃO - CONCRETO</v>
          </cell>
          <cell r="C1345" t="str">
            <v>UN</v>
          </cell>
          <cell r="D1345">
            <v>327.63</v>
          </cell>
        </row>
        <row r="1346">
          <cell r="A1346">
            <v>97003</v>
          </cell>
          <cell r="B1346" t="str">
            <v>RECOLOCAÇÃO DE CAIXA DE ENTRADA DE ENERGIA EM BAIXA TENSÃO</v>
          </cell>
          <cell r="C1346" t="str">
            <v>UN</v>
          </cell>
          <cell r="D1346">
            <v>152.26</v>
          </cell>
        </row>
        <row r="1347">
          <cell r="A1347">
            <v>97004</v>
          </cell>
          <cell r="B1347" t="str">
            <v>RECOLOCAÇÃO DE ARMAÇÃO TIPO BRAQUETE</v>
          </cell>
          <cell r="C1347" t="str">
            <v>UN</v>
          </cell>
          <cell r="D1347">
            <v>12.18</v>
          </cell>
        </row>
        <row r="1348">
          <cell r="A1348">
            <v>97005</v>
          </cell>
          <cell r="B1348" t="str">
            <v>RECOLOCAÇÃO DE CABEÇOTE TIPO "TELESP"</v>
          </cell>
          <cell r="C1348" t="str">
            <v>UN</v>
          </cell>
          <cell r="D1348">
            <v>12.18</v>
          </cell>
        </row>
        <row r="1349">
          <cell r="A1349">
            <v>97008</v>
          </cell>
          <cell r="B1349" t="str">
            <v>RECOLOCAÇÃO DE CONDULETE</v>
          </cell>
          <cell r="C1349" t="str">
            <v>UN</v>
          </cell>
          <cell r="D1349">
            <v>15.23</v>
          </cell>
        </row>
        <row r="1350">
          <cell r="A1350">
            <v>97009</v>
          </cell>
          <cell r="B1350" t="str">
            <v>RECOLOCAÇÃO DE PERFILADOS</v>
          </cell>
          <cell r="C1350" t="str">
            <v>M</v>
          </cell>
          <cell r="D1350">
            <v>15.23</v>
          </cell>
        </row>
        <row r="1351">
          <cell r="A1351">
            <v>97012</v>
          </cell>
          <cell r="B1351" t="str">
            <v>RECOLOCAÇÃO DE ELETRODUTOS APARENTES - ATÉ 2"</v>
          </cell>
          <cell r="C1351" t="str">
            <v>M</v>
          </cell>
          <cell r="D1351">
            <v>9.14</v>
          </cell>
        </row>
        <row r="1352">
          <cell r="A1352">
            <v>97013</v>
          </cell>
          <cell r="B1352" t="str">
            <v>RECOLOCAÇÃO DE ELETRODUTOS APARENTES - ACIMA DE 2"</v>
          </cell>
          <cell r="C1352" t="str">
            <v>M</v>
          </cell>
          <cell r="D1352">
            <v>18.27</v>
          </cell>
        </row>
        <row r="1353">
          <cell r="A1353">
            <v>97014</v>
          </cell>
          <cell r="B1353" t="str">
            <v>RECOLOCAÇÃO DE FIO EMBUTIDO - ATÉ 16MM2</v>
          </cell>
          <cell r="C1353" t="str">
            <v>M</v>
          </cell>
          <cell r="D1353">
            <v>1.52</v>
          </cell>
        </row>
        <row r="1354">
          <cell r="A1354">
            <v>97015</v>
          </cell>
          <cell r="B1354" t="str">
            <v>RECOLOCAÇÃO DE CABO EMBUTIDO - ACIMA DE 16MM2</v>
          </cell>
          <cell r="C1354" t="str">
            <v>M</v>
          </cell>
          <cell r="D1354">
            <v>21.32</v>
          </cell>
        </row>
        <row r="1355">
          <cell r="A1355">
            <v>97016</v>
          </cell>
          <cell r="B1355" t="str">
            <v>RECOLOCAÇÃO DE FIO APARENTE - ATÉ 16MM2</v>
          </cell>
          <cell r="C1355" t="str">
            <v>M</v>
          </cell>
          <cell r="D1355">
            <v>0.91</v>
          </cell>
        </row>
        <row r="1356">
          <cell r="A1356">
            <v>97017</v>
          </cell>
          <cell r="B1356" t="str">
            <v>RECOLOCAÇÃO DE CABO APARENTE - ACIMA DE 16MM2</v>
          </cell>
          <cell r="C1356" t="str">
            <v>M</v>
          </cell>
          <cell r="D1356">
            <v>9.14</v>
          </cell>
        </row>
        <row r="1357">
          <cell r="A1357">
            <v>97018</v>
          </cell>
          <cell r="B1357" t="str">
            <v>RECOLOCAÇÃO DE TERMINAIS OU CONECTORES DE PRESSÃO PARA CABOS</v>
          </cell>
          <cell r="C1357" t="str">
            <v>UN</v>
          </cell>
          <cell r="D1357">
            <v>12.18</v>
          </cell>
        </row>
        <row r="1358">
          <cell r="A1358">
            <v>97020</v>
          </cell>
          <cell r="B1358" t="str">
            <v>RECOLOCAÇÃO DE SUPORTE-ISOLADOR TIPO ROLDANA</v>
          </cell>
          <cell r="C1358" t="str">
            <v>UN</v>
          </cell>
          <cell r="D1358">
            <v>9.14</v>
          </cell>
        </row>
        <row r="1359">
          <cell r="A1359">
            <v>97100</v>
          </cell>
          <cell r="B1359" t="str">
            <v>RECOLOCAÇÕES - CAIXAS E QUADROS</v>
          </cell>
          <cell r="C1359" t="str">
            <v>.</v>
          </cell>
          <cell r="D1359" t="str">
            <v>.</v>
          </cell>
        </row>
        <row r="1360">
          <cell r="A1360">
            <v>97110</v>
          </cell>
          <cell r="B1360" t="str">
            <v>RECOLOCAÇÃO DE BARRAMENTOS EM QUADROS ELÉTRICOS</v>
          </cell>
          <cell r="C1360" t="str">
            <v>M</v>
          </cell>
          <cell r="D1360">
            <v>30.45</v>
          </cell>
        </row>
        <row r="1361">
          <cell r="A1361">
            <v>97111</v>
          </cell>
          <cell r="B1361" t="str">
            <v>RECOLOCAÇÃO DE ISOLADORES EM QUADROS ELÉTRICOS</v>
          </cell>
          <cell r="C1361" t="str">
            <v>UN</v>
          </cell>
          <cell r="D1361">
            <v>7.61</v>
          </cell>
        </row>
        <row r="1362">
          <cell r="A1362">
            <v>97115</v>
          </cell>
          <cell r="B1362" t="str">
            <v>RECOLOCAÇÃO DE DISJUNTOR AUTOMÁTICO UNIPOLAR ATÉ 50A</v>
          </cell>
          <cell r="C1362" t="str">
            <v>UN</v>
          </cell>
          <cell r="D1362">
            <v>15.23</v>
          </cell>
        </row>
        <row r="1363">
          <cell r="A1363">
            <v>97116</v>
          </cell>
          <cell r="B1363" t="str">
            <v>RECOLOCAÇÃO DE DISJUNTOR AUTOMÁTICO BIPOLAR ATÉ 50A</v>
          </cell>
          <cell r="C1363" t="str">
            <v>UN</v>
          </cell>
          <cell r="D1363">
            <v>24.36</v>
          </cell>
        </row>
        <row r="1364">
          <cell r="A1364">
            <v>97117</v>
          </cell>
          <cell r="B1364" t="str">
            <v>RECOLOCAÇÃO DE DISJUNTOR AUTOMÁTICO TRIPOLAR ATÉ 50A</v>
          </cell>
          <cell r="C1364" t="str">
            <v>UN</v>
          </cell>
          <cell r="D1364">
            <v>45.68</v>
          </cell>
        </row>
        <row r="1365">
          <cell r="A1365">
            <v>97125</v>
          </cell>
          <cell r="B1365" t="str">
            <v>RECOLOCAÇÃO DE CAIXA PARA FUSÍVEL OU TOMADA, INSTALADA EM PERFILADOS</v>
          </cell>
          <cell r="C1365" t="str">
            <v>UN</v>
          </cell>
          <cell r="D1365">
            <v>15.23</v>
          </cell>
        </row>
        <row r="1366">
          <cell r="A1366">
            <v>97126</v>
          </cell>
          <cell r="B1366" t="str">
            <v>RECOLOCAÇÃO DE QUADRO DE DISTRIBUIÇÃO OU CAIXA DE PASSAGEM</v>
          </cell>
          <cell r="C1366" t="str">
            <v>M2</v>
          </cell>
          <cell r="D1366">
            <v>179.97</v>
          </cell>
        </row>
        <row r="1367">
          <cell r="A1367">
            <v>97130</v>
          </cell>
          <cell r="B1367" t="str">
            <v>RECOLOCAÇÃO DE FECHADURA DE QUADRO DE DISTRIBUIÇÃO OU CAIXA DE PASSAGEM</v>
          </cell>
          <cell r="C1367" t="str">
            <v>UN</v>
          </cell>
          <cell r="D1367">
            <v>7.61</v>
          </cell>
        </row>
        <row r="1368">
          <cell r="A1368">
            <v>97132</v>
          </cell>
          <cell r="B1368" t="str">
            <v>RECOLOCAÇÃO DE DISJUNTOR AUTOMÁTICO TIPO "QUICK-LAG"</v>
          </cell>
          <cell r="C1368" t="str">
            <v>UN</v>
          </cell>
          <cell r="D1368">
            <v>9.14</v>
          </cell>
        </row>
        <row r="1369">
          <cell r="A1369">
            <v>97134</v>
          </cell>
          <cell r="B1369" t="str">
            <v>RECOLOCAÇÃO DE BASE EM CHAPA DE FERRO, PARA DISJUNTOR TIPO "QUICK-LAG"</v>
          </cell>
          <cell r="C1369" t="str">
            <v>UN</v>
          </cell>
          <cell r="D1369">
            <v>30.45</v>
          </cell>
        </row>
        <row r="1370">
          <cell r="A1370">
            <v>97135</v>
          </cell>
          <cell r="B1370" t="str">
            <v>RECOLOCAÇÃO DE CAPACITOR PARA CORREÇÃO DE FATOR DE POTÊNCIA</v>
          </cell>
          <cell r="C1370" t="str">
            <v>UN</v>
          </cell>
          <cell r="D1370">
            <v>363.18</v>
          </cell>
        </row>
        <row r="1371">
          <cell r="A1371">
            <v>97137</v>
          </cell>
          <cell r="B1371" t="str">
            <v>RECOLOCAÇÃO DE CHAVE SECCIONADA OU BASE PARA FUSÍVEL TIPO NH-UNIPOLAR</v>
          </cell>
          <cell r="C1371" t="str">
            <v>UN</v>
          </cell>
          <cell r="D1371">
            <v>21.32</v>
          </cell>
        </row>
        <row r="1372">
          <cell r="A1372">
            <v>97138</v>
          </cell>
          <cell r="B1372" t="str">
            <v>RECOLOCAÇÃO DE CHAVE SECCIONADA OU BASE PARA FUSÍVEL TIPO NH-TRIPOLAR</v>
          </cell>
          <cell r="C1372" t="str">
            <v>UN</v>
          </cell>
          <cell r="D1372">
            <v>30.45</v>
          </cell>
        </row>
        <row r="1373">
          <cell r="A1373">
            <v>97139</v>
          </cell>
          <cell r="B1373" t="str">
            <v>RECOLOCAÇÃO DE BASE DE FUSÍVEIS TIPO " DIAZED"</v>
          </cell>
          <cell r="C1373" t="str">
            <v>UN</v>
          </cell>
          <cell r="D1373">
            <v>15.23</v>
          </cell>
        </row>
        <row r="1374">
          <cell r="A1374">
            <v>97140</v>
          </cell>
          <cell r="B1374" t="str">
            <v>RECOLOCAÇÃO DE BARRAMENTO DE COBRE</v>
          </cell>
          <cell r="C1374" t="str">
            <v>UN</v>
          </cell>
          <cell r="D1374">
            <v>15.23</v>
          </cell>
        </row>
        <row r="1375">
          <cell r="A1375">
            <v>97200</v>
          </cell>
          <cell r="B1375" t="str">
            <v>RECOLOCAÇÕES - PONTOS E APARELHOS</v>
          </cell>
          <cell r="C1375" t="str">
            <v>.</v>
          </cell>
          <cell r="D1375" t="str">
            <v>.</v>
          </cell>
        </row>
        <row r="1376">
          <cell r="A1376">
            <v>97201</v>
          </cell>
          <cell r="B1376" t="str">
            <v>RECOLOCAÇÃO DE SOQUETES EM LUMINÁRIAS</v>
          </cell>
          <cell r="C1376" t="str">
            <v>UN</v>
          </cell>
          <cell r="D1376">
            <v>9.14</v>
          </cell>
        </row>
        <row r="1377">
          <cell r="A1377">
            <v>97202</v>
          </cell>
          <cell r="B1377" t="str">
            <v>RECOLOCAÇÃO DE REATOR EM LUMINÁRIA FLUORESCENTE</v>
          </cell>
          <cell r="C1377" t="str">
            <v>UN</v>
          </cell>
          <cell r="D1377">
            <v>19.79</v>
          </cell>
        </row>
        <row r="1378">
          <cell r="A1378">
            <v>97203</v>
          </cell>
          <cell r="B1378" t="str">
            <v>RECOLOCAÇÃO DE LÂMPADA INCANDESCENTE OU FLUORESCENTE</v>
          </cell>
          <cell r="C1378" t="str">
            <v>UN</v>
          </cell>
          <cell r="D1378">
            <v>1.27</v>
          </cell>
        </row>
        <row r="1379">
          <cell r="A1379">
            <v>97204</v>
          </cell>
          <cell r="B1379" t="str">
            <v>RECOLOCAÇÃO DE LÂMPADA VAPOR DE MERCÚRIO, SÓDIO OU MISTA</v>
          </cell>
          <cell r="C1379" t="str">
            <v>UN</v>
          </cell>
          <cell r="D1379">
            <v>9.14</v>
          </cell>
        </row>
        <row r="1380">
          <cell r="A1380">
            <v>97205</v>
          </cell>
          <cell r="B1380" t="str">
            <v>RECOLOCAÇÃO DE PLACA DIFUSORA PARA LÂMPADA FLUORESCENTE</v>
          </cell>
          <cell r="C1380" t="str">
            <v>UN</v>
          </cell>
          <cell r="D1380">
            <v>1.27</v>
          </cell>
        </row>
        <row r="1381">
          <cell r="A1381">
            <v>97210</v>
          </cell>
          <cell r="B1381" t="str">
            <v>RECOLOCAÇÃO DE LUMINÁRIA INTERNA PARA LÂMPADA INCANDESCENTE</v>
          </cell>
          <cell r="C1381" t="str">
            <v>UN</v>
          </cell>
          <cell r="D1381">
            <v>24.36</v>
          </cell>
        </row>
        <row r="1382">
          <cell r="A1382">
            <v>97211</v>
          </cell>
          <cell r="B1382" t="str">
            <v>RECOLOCAÇÃO DE LUMINÁRIA INTERNA PARA LÂMPADA FLUORESCENTE</v>
          </cell>
          <cell r="C1382" t="str">
            <v>UN</v>
          </cell>
          <cell r="D1382">
            <v>45.68</v>
          </cell>
        </row>
        <row r="1383">
          <cell r="A1383">
            <v>97212</v>
          </cell>
          <cell r="B1383" t="str">
            <v>RECOLOCAÇÃO DE LUMINÁRIA EXTERNA INSTALADA EM POSTE</v>
          </cell>
          <cell r="C1383" t="str">
            <v>UN</v>
          </cell>
          <cell r="D1383">
            <v>121.8</v>
          </cell>
        </row>
        <row r="1384">
          <cell r="A1384">
            <v>97213</v>
          </cell>
          <cell r="B1384" t="str">
            <v>RECOLOCAÇÃO DE LUMINÁRIA EXTERNA INSTALADA EM BRAÇO DE FERRO</v>
          </cell>
          <cell r="C1384" t="str">
            <v>UN</v>
          </cell>
          <cell r="D1384">
            <v>60.9</v>
          </cell>
        </row>
        <row r="1385">
          <cell r="A1385">
            <v>97214</v>
          </cell>
          <cell r="B1385" t="str">
            <v>RECOLOCAÇÃO DE LUMINÁRIA A PROVA DE TEMPO, GASES E VAPOR</v>
          </cell>
          <cell r="C1385" t="str">
            <v>UN</v>
          </cell>
          <cell r="D1385">
            <v>30.45</v>
          </cell>
        </row>
        <row r="1386">
          <cell r="A1386">
            <v>97218</v>
          </cell>
          <cell r="B1386" t="str">
            <v>RECOLOCAÇÃO DE PROJETOR DE FACHADA</v>
          </cell>
          <cell r="C1386" t="str">
            <v>UN</v>
          </cell>
          <cell r="D1386">
            <v>30.45</v>
          </cell>
        </row>
        <row r="1387">
          <cell r="A1387">
            <v>97219</v>
          </cell>
          <cell r="B1387" t="str">
            <v>RECOLOCAÇÃO DE PROJETOR DE JARDIM</v>
          </cell>
          <cell r="C1387" t="str">
            <v>UN</v>
          </cell>
          <cell r="D1387">
            <v>24.36</v>
          </cell>
        </row>
        <row r="1388">
          <cell r="A1388">
            <v>97225</v>
          </cell>
          <cell r="B1388" t="str">
            <v>RECOLOCAÇÃO DE BRAÇO DE LUMINÁRIA</v>
          </cell>
          <cell r="C1388" t="str">
            <v>UN</v>
          </cell>
          <cell r="D1388">
            <v>30.45</v>
          </cell>
        </row>
        <row r="1389">
          <cell r="A1389">
            <v>97300</v>
          </cell>
          <cell r="B1389" t="str">
            <v>RECOLOCAÇÕES - PÁRA-RAIOS E OUTROS</v>
          </cell>
          <cell r="C1389" t="str">
            <v>.</v>
          </cell>
          <cell r="D1389" t="str">
            <v>.</v>
          </cell>
        </row>
        <row r="1390">
          <cell r="A1390">
            <v>97314</v>
          </cell>
          <cell r="B1390" t="str">
            <v>RECOLOCAÇÃO DE CORDOALHA DE COBRE NÚ</v>
          </cell>
          <cell r="C1390" t="str">
            <v>M</v>
          </cell>
          <cell r="D1390">
            <v>15.23</v>
          </cell>
        </row>
        <row r="1391">
          <cell r="A1391">
            <v>97315</v>
          </cell>
          <cell r="B1391" t="str">
            <v>RECOLOCAÇÃO CORDOALHA DE COBRE NÚ PARA ATERRAMENTO</v>
          </cell>
          <cell r="C1391" t="str">
            <v>M</v>
          </cell>
          <cell r="D1391">
            <v>15.23</v>
          </cell>
        </row>
        <row r="1392">
          <cell r="A1392">
            <v>97316</v>
          </cell>
          <cell r="B1392" t="str">
            <v>RECOLOCAÇÃO DE CONECTOR TIPO "SPLIT_BOLT"</v>
          </cell>
          <cell r="C1392" t="str">
            <v>UN</v>
          </cell>
          <cell r="D1392">
            <v>9.14</v>
          </cell>
        </row>
        <row r="1393">
          <cell r="A1393">
            <v>97360</v>
          </cell>
          <cell r="B1393" t="str">
            <v>RECOLOCAÇÃO DE POSTE DE FERRO, INCLUSIVE BASE DE FIXAÇÃO</v>
          </cell>
          <cell r="C1393" t="str">
            <v>UN</v>
          </cell>
          <cell r="D1393">
            <v>241.38</v>
          </cell>
        </row>
        <row r="1394">
          <cell r="A1394">
            <v>97361</v>
          </cell>
          <cell r="B1394" t="str">
            <v>RECOLOCAÇÃO DE POSTE DE FERRO ENGASTADO NO SOLO</v>
          </cell>
          <cell r="C1394" t="str">
            <v>UN</v>
          </cell>
          <cell r="D1394">
            <v>327.63</v>
          </cell>
        </row>
        <row r="1395">
          <cell r="A1395">
            <v>97362</v>
          </cell>
          <cell r="B1395" t="str">
            <v>RECOLOCAÇÃO DE POSTE DE CONCRETO EM REDE DE ENERGIA</v>
          </cell>
          <cell r="C1395" t="str">
            <v>UN</v>
          </cell>
          <cell r="D1395">
            <v>367.75</v>
          </cell>
        </row>
        <row r="1396">
          <cell r="A1396">
            <v>97400</v>
          </cell>
          <cell r="B1396" t="str">
            <v>RECOLOCAÇÕES - CABINES PRIMÁRIAS</v>
          </cell>
          <cell r="C1396" t="str">
            <v>.</v>
          </cell>
          <cell r="D1396" t="str">
            <v>.</v>
          </cell>
        </row>
        <row r="1397">
          <cell r="A1397">
            <v>97401</v>
          </cell>
          <cell r="B1397" t="str">
            <v>RECOLOCAÇÃO DE ISOLADOR TIPO DISCO INCLUSIVE GANCHO DE SUSTENTAÇÃO</v>
          </cell>
          <cell r="C1397" t="str">
            <v>UN</v>
          </cell>
          <cell r="D1397">
            <v>6.09</v>
          </cell>
        </row>
        <row r="1398">
          <cell r="A1398">
            <v>97402</v>
          </cell>
          <cell r="B1398" t="str">
            <v>RECOLOCAÇÃO DE ISOLADOR TIPO CASTANHA INCLUSIVE GANCHO DE SUSTENTAÇÃO</v>
          </cell>
          <cell r="C1398" t="str">
            <v>UN</v>
          </cell>
          <cell r="D1398">
            <v>6.09</v>
          </cell>
        </row>
        <row r="1399">
          <cell r="A1399">
            <v>97403</v>
          </cell>
          <cell r="B1399" t="str">
            <v>RECOLOCAÇÃO DE ISOLADOR TIPO PINO PARA A.T. INCLUSIVE PINO</v>
          </cell>
          <cell r="C1399" t="str">
            <v>UN</v>
          </cell>
          <cell r="D1399">
            <v>19.79</v>
          </cell>
        </row>
        <row r="1400">
          <cell r="A1400">
            <v>97404</v>
          </cell>
          <cell r="B1400" t="str">
            <v>RECOLOCAÇÃO DE ISOLADOR TIPO PEDESTAL PARA A.T.</v>
          </cell>
          <cell r="C1400" t="str">
            <v>UN</v>
          </cell>
          <cell r="D1400">
            <v>18.27</v>
          </cell>
        </row>
        <row r="1401">
          <cell r="A1401">
            <v>97405</v>
          </cell>
          <cell r="B1401" t="str">
            <v>RECOLOCAÇÃO DE CRUZETA DE MADEIRA</v>
          </cell>
          <cell r="C1401" t="str">
            <v>UN</v>
          </cell>
          <cell r="D1401">
            <v>86.25</v>
          </cell>
        </row>
        <row r="1402">
          <cell r="A1402">
            <v>97406</v>
          </cell>
          <cell r="B1402" t="str">
            <v>RECOLOCAÇÃO DE BUCHA DE PASSAGEM INTERNA/EXTERNA PARA A.T.</v>
          </cell>
          <cell r="C1402" t="str">
            <v>UN</v>
          </cell>
          <cell r="D1402">
            <v>15.23</v>
          </cell>
        </row>
        <row r="1403">
          <cell r="A1403">
            <v>97407</v>
          </cell>
          <cell r="B1403" t="str">
            <v>RECOLOCAÇÃO DE CHAPA DE FERRO PARA BUCHA DE PASSAGEM</v>
          </cell>
          <cell r="C1403" t="str">
            <v>UN</v>
          </cell>
          <cell r="D1403">
            <v>15.23</v>
          </cell>
        </row>
        <row r="1404">
          <cell r="A1404">
            <v>97408</v>
          </cell>
          <cell r="B1404" t="str">
            <v>RECOLOCAÇÃO DE VERGALHÃO DE COBRE 3/8"</v>
          </cell>
          <cell r="C1404" t="str">
            <v>M</v>
          </cell>
          <cell r="D1404">
            <v>12.18</v>
          </cell>
        </row>
        <row r="1405">
          <cell r="A1405">
            <v>97409</v>
          </cell>
          <cell r="B1405" t="str">
            <v>RECOLOCAÇÃO DE TERMINAL OU CONECTOR PARA VERGALHÃO DE COBRE</v>
          </cell>
          <cell r="C1405" t="str">
            <v>UN</v>
          </cell>
          <cell r="D1405">
            <v>6.09</v>
          </cell>
        </row>
        <row r="1406">
          <cell r="A1406">
            <v>97410</v>
          </cell>
          <cell r="B1406" t="str">
            <v>RECOLOCAÇÃO DE CHAVE SECCIONADORA TRIPOLAR CLASSE 15KV</v>
          </cell>
          <cell r="C1406" t="str">
            <v>UN</v>
          </cell>
          <cell r="D1406">
            <v>146.6</v>
          </cell>
        </row>
        <row r="1407">
          <cell r="A1407">
            <v>97411</v>
          </cell>
          <cell r="B1407" t="str">
            <v>RECOLOCAÇÃO DE TRANSFORMADOR DE POTENCIAL</v>
          </cell>
          <cell r="C1407" t="str">
            <v>UN</v>
          </cell>
          <cell r="D1407">
            <v>53.46</v>
          </cell>
        </row>
        <row r="1408">
          <cell r="A1408">
            <v>97412</v>
          </cell>
          <cell r="B1408" t="str">
            <v>RECOLOCAÇÃO DE DISJUNTOR A.T. DE VOLUME NORMAL OU REDUZIDO DE ÓLEO</v>
          </cell>
          <cell r="C1408" t="str">
            <v>UN</v>
          </cell>
          <cell r="D1408">
            <v>278.04000000000002</v>
          </cell>
        </row>
        <row r="1409">
          <cell r="A1409">
            <v>97413</v>
          </cell>
          <cell r="B1409" t="str">
            <v>RECOLOCAÇÃO DE TRANSFORMADOR DE POTÊNCIA CLASSE 15KV</v>
          </cell>
          <cell r="C1409" t="str">
            <v>UN</v>
          </cell>
          <cell r="D1409">
            <v>482.76</v>
          </cell>
        </row>
        <row r="1410">
          <cell r="A1410">
            <v>97414</v>
          </cell>
          <cell r="B1410" t="str">
            <v>RECOLOCAÇÃO DE CHAVE FUSÍVEL TIPO MATHEUS</v>
          </cell>
          <cell r="C1410" t="str">
            <v>UN</v>
          </cell>
          <cell r="D1410">
            <v>44.83</v>
          </cell>
        </row>
        <row r="1411">
          <cell r="A1411">
            <v>97415</v>
          </cell>
          <cell r="B1411" t="str">
            <v>RECOLOCAÇÃO DE SUPORTE DE TRANSFORMADOR EM POSTE</v>
          </cell>
          <cell r="C1411" t="str">
            <v>UN</v>
          </cell>
          <cell r="D1411">
            <v>86.25</v>
          </cell>
        </row>
        <row r="1412">
          <cell r="A1412">
            <v>97416</v>
          </cell>
          <cell r="B1412" t="str">
            <v>RECOLOCAÇÃO DE CABO DE A.T. EM LINHA AÉREA ATÉ 35MM2</v>
          </cell>
          <cell r="C1412" t="str">
            <v>M</v>
          </cell>
          <cell r="D1412">
            <v>9.14</v>
          </cell>
        </row>
        <row r="1413">
          <cell r="A1413">
            <v>97417</v>
          </cell>
          <cell r="B1413" t="str">
            <v>RECOLOCAÇÃO DE PÁRA-RAIO TIPO CRISTAL VALVE 15KV</v>
          </cell>
          <cell r="C1413" t="str">
            <v>UN</v>
          </cell>
          <cell r="D1413">
            <v>172.24</v>
          </cell>
        </row>
        <row r="1414">
          <cell r="A1414">
            <v>97418</v>
          </cell>
          <cell r="B1414" t="str">
            <v>RECOLOCAÇÃO DE CONTATORES E RELÊS EM GERAL</v>
          </cell>
          <cell r="C1414" t="str">
            <v>UN</v>
          </cell>
          <cell r="D1414">
            <v>186.69</v>
          </cell>
        </row>
        <row r="1415">
          <cell r="A1415">
            <v>97423</v>
          </cell>
          <cell r="B1415" t="str">
            <v>RECOLOCAÇÃO DE FUSÍVEL EM ALTA TENSÃO TIPO "HH"</v>
          </cell>
          <cell r="C1415" t="str">
            <v>UN</v>
          </cell>
          <cell r="D1415">
            <v>15.23</v>
          </cell>
        </row>
        <row r="1416">
          <cell r="A1416">
            <v>97424</v>
          </cell>
          <cell r="B1416" t="str">
            <v>RECOLOCAÇÃO DE ELO FUSÍVEL EM CHAVE TIPO MATHEUS</v>
          </cell>
          <cell r="C1416" t="str">
            <v>UN</v>
          </cell>
          <cell r="D1416">
            <v>9.14</v>
          </cell>
        </row>
        <row r="1417">
          <cell r="A1417">
            <v>98000</v>
          </cell>
          <cell r="B1417" t="str">
            <v>SERVIÇOS PARCIAIS - ENTRADA E DISTRIBUIÇÃO</v>
          </cell>
          <cell r="C1417" t="str">
            <v>.</v>
          </cell>
          <cell r="D1417" t="str">
            <v>.</v>
          </cell>
        </row>
        <row r="1418">
          <cell r="A1418">
            <v>98003</v>
          </cell>
          <cell r="B1418" t="str">
            <v>POSTE DE ENTRADA DE ENERGIA, DUPLO "T" - 7,5M/200DAN</v>
          </cell>
          <cell r="C1418" t="str">
            <v>UN</v>
          </cell>
          <cell r="D1418">
            <v>641.36</v>
          </cell>
        </row>
        <row r="1419">
          <cell r="A1419">
            <v>98004</v>
          </cell>
          <cell r="B1419" t="str">
            <v>POSTE DE ENTRADA DE ENERGIA, DUPLO "T" - 7,5M/300DAN</v>
          </cell>
          <cell r="C1419" t="str">
            <v>UN</v>
          </cell>
          <cell r="D1419">
            <v>742.2</v>
          </cell>
        </row>
        <row r="1420">
          <cell r="A1420">
            <v>98011</v>
          </cell>
          <cell r="B1420" t="str">
            <v>FORNECIMENTO E INSTALAÇÃO DE POSTE EM CONCRETO COM ALTURA LIVRE DE 18M, 1000DAN, ENGASTADO</v>
          </cell>
          <cell r="C1420" t="str">
            <v>UN</v>
          </cell>
          <cell r="D1420">
            <v>4682.75</v>
          </cell>
        </row>
        <row r="1421">
          <cell r="A1421">
            <v>98018</v>
          </cell>
          <cell r="B1421" t="str">
            <v>TERMINAL OU CONECTOR DE PRESSÃO - PARA FIO ATÉ 6MM2</v>
          </cell>
          <cell r="C1421" t="str">
            <v>UN</v>
          </cell>
          <cell r="D1421">
            <v>9.83</v>
          </cell>
        </row>
        <row r="1422">
          <cell r="A1422">
            <v>98019</v>
          </cell>
          <cell r="B1422" t="str">
            <v>TERMINAL OU CONECTOR DE PRESSÃO - PARA CABO 10MM2</v>
          </cell>
          <cell r="C1422" t="str">
            <v>UN</v>
          </cell>
          <cell r="D1422">
            <v>11.26</v>
          </cell>
        </row>
        <row r="1423">
          <cell r="A1423">
            <v>98020</v>
          </cell>
          <cell r="B1423" t="str">
            <v>TERMINAL OU CONECTOR DE PRESSÃO - PARA CABO 16MM2</v>
          </cell>
          <cell r="C1423" t="str">
            <v>UN</v>
          </cell>
          <cell r="D1423">
            <v>11.79</v>
          </cell>
        </row>
        <row r="1424">
          <cell r="A1424">
            <v>98021</v>
          </cell>
          <cell r="B1424" t="str">
            <v>TERMINAL OU CONECTOR DE PRESSÃO - PARA CABO 25MM2</v>
          </cell>
          <cell r="C1424" t="str">
            <v>UN</v>
          </cell>
          <cell r="D1424">
            <v>11.93</v>
          </cell>
        </row>
        <row r="1425">
          <cell r="A1425">
            <v>98022</v>
          </cell>
          <cell r="B1425" t="str">
            <v>TERMINAL OU CONECTOR DE PRESSÃO - PARA CABO 35MM2</v>
          </cell>
          <cell r="C1425" t="str">
            <v>UN</v>
          </cell>
          <cell r="D1425">
            <v>12.04</v>
          </cell>
        </row>
        <row r="1426">
          <cell r="A1426">
            <v>98023</v>
          </cell>
          <cell r="B1426" t="str">
            <v>TERMINAL OU CONECTOR DE PRESSÃO - PARA CABO 50MM2</v>
          </cell>
          <cell r="C1426" t="str">
            <v>UN</v>
          </cell>
          <cell r="D1426">
            <v>16.149999999999999</v>
          </cell>
        </row>
        <row r="1427">
          <cell r="A1427">
            <v>98024</v>
          </cell>
          <cell r="B1427" t="str">
            <v>TERMINAL OU CONECTOR DE PRESSÃO - PARA CABO 70MM2</v>
          </cell>
          <cell r="C1427" t="str">
            <v>UN</v>
          </cell>
          <cell r="D1427">
            <v>16.38</v>
          </cell>
        </row>
        <row r="1428">
          <cell r="A1428">
            <v>98025</v>
          </cell>
          <cell r="B1428" t="str">
            <v>TERMINAL OU CONECTOR DE PRESSÃO - PARA CABO 95MM2</v>
          </cell>
          <cell r="C1428" t="str">
            <v>UN</v>
          </cell>
          <cell r="D1428">
            <v>18.77</v>
          </cell>
        </row>
        <row r="1429">
          <cell r="A1429">
            <v>98026</v>
          </cell>
          <cell r="B1429" t="str">
            <v>TERMINAL OU CONECTOR DE PRESSÃO - PARA CABO 120MM2</v>
          </cell>
          <cell r="C1429" t="str">
            <v>UN</v>
          </cell>
          <cell r="D1429">
            <v>24.7</v>
          </cell>
        </row>
        <row r="1430">
          <cell r="A1430">
            <v>98027</v>
          </cell>
          <cell r="B1430" t="str">
            <v>TERMINAL OU CONECTOR DE PRESSÃO - PARA CABO 150MM2</v>
          </cell>
          <cell r="C1430" t="str">
            <v>UN</v>
          </cell>
          <cell r="D1430">
            <v>24.25</v>
          </cell>
        </row>
        <row r="1431">
          <cell r="A1431">
            <v>98028</v>
          </cell>
          <cell r="B1431" t="str">
            <v>TERMINAL OU CONECTOR DE PRESSÃO - PARA CABO 185MM2</v>
          </cell>
          <cell r="C1431" t="str">
            <v>UN</v>
          </cell>
          <cell r="D1431">
            <v>26.5</v>
          </cell>
        </row>
        <row r="1432">
          <cell r="A1432">
            <v>98029</v>
          </cell>
          <cell r="B1432" t="str">
            <v>TERMINAL OU CONECTOR DE PRESSÃO - PARA CABO 240MM2</v>
          </cell>
          <cell r="C1432" t="str">
            <v>UN</v>
          </cell>
          <cell r="D1432">
            <v>28.52</v>
          </cell>
        </row>
        <row r="1433">
          <cell r="A1433">
            <v>98030</v>
          </cell>
          <cell r="B1433" t="str">
            <v>TERMINAL OU CONECTOR DE PRESSÃO - PARA CABO 300MM2</v>
          </cell>
          <cell r="C1433" t="str">
            <v>UN</v>
          </cell>
          <cell r="D1433">
            <v>35</v>
          </cell>
        </row>
        <row r="1434">
          <cell r="A1434">
            <v>98200</v>
          </cell>
          <cell r="B1434" t="str">
            <v>SERVIÇOS PARCIAIS - PONTOS E APARELHOS</v>
          </cell>
          <cell r="C1434" t="str">
            <v>.</v>
          </cell>
          <cell r="D1434" t="str">
            <v>.</v>
          </cell>
        </row>
        <row r="1435">
          <cell r="A1435">
            <v>98201</v>
          </cell>
          <cell r="B1435" t="str">
            <v>INTERRUPTOR SIMPLES - 1 TECLA</v>
          </cell>
          <cell r="C1435" t="str">
            <v>UN</v>
          </cell>
          <cell r="D1435">
            <v>9.9</v>
          </cell>
        </row>
        <row r="1436">
          <cell r="A1436">
            <v>98202</v>
          </cell>
          <cell r="B1436" t="str">
            <v>INTERRUPTOR SIMPLES - 2 TECLAS</v>
          </cell>
          <cell r="C1436" t="str">
            <v>UN</v>
          </cell>
          <cell r="D1436">
            <v>14.89</v>
          </cell>
        </row>
        <row r="1437">
          <cell r="A1437">
            <v>98203</v>
          </cell>
          <cell r="B1437" t="str">
            <v>INTERRUPTOR SIMPLES - 3 TECLAS</v>
          </cell>
          <cell r="C1437" t="str">
            <v>UN</v>
          </cell>
          <cell r="D1437">
            <v>19.55</v>
          </cell>
        </row>
        <row r="1438">
          <cell r="A1438">
            <v>98204</v>
          </cell>
          <cell r="B1438" t="str">
            <v>INTERRUPTOR SIMPLES BIPOLAR - 1 TECLA</v>
          </cell>
          <cell r="C1438" t="str">
            <v>UN</v>
          </cell>
          <cell r="D1438">
            <v>22.96</v>
          </cell>
        </row>
        <row r="1439">
          <cell r="A1439">
            <v>98205</v>
          </cell>
          <cell r="B1439" t="str">
            <v>INTERRUPTOR PARALELO - 1 TECLA</v>
          </cell>
          <cell r="C1439" t="str">
            <v>UN</v>
          </cell>
          <cell r="D1439">
            <v>11.26</v>
          </cell>
        </row>
        <row r="1440">
          <cell r="A1440">
            <v>98206</v>
          </cell>
          <cell r="B1440" t="str">
            <v>ESPELHO PLÁSTICO - 3"X3"</v>
          </cell>
          <cell r="C1440" t="str">
            <v>UN</v>
          </cell>
          <cell r="D1440">
            <v>2.99</v>
          </cell>
        </row>
        <row r="1441">
          <cell r="A1441">
            <v>98207</v>
          </cell>
          <cell r="B1441" t="str">
            <v>ESPELHO PLÁSTICO - 4"X2"</v>
          </cell>
          <cell r="C1441" t="str">
            <v>UN</v>
          </cell>
          <cell r="D1441">
            <v>2.83</v>
          </cell>
        </row>
        <row r="1442">
          <cell r="A1442">
            <v>98208</v>
          </cell>
          <cell r="B1442" t="str">
            <v>ESPELHO PLÁSTICO - 4"X4"</v>
          </cell>
          <cell r="C1442" t="str">
            <v>UN</v>
          </cell>
          <cell r="D1442">
            <v>6.89</v>
          </cell>
        </row>
        <row r="1443">
          <cell r="A1443">
            <v>98209</v>
          </cell>
          <cell r="B1443" t="str">
            <v>TOMADA PARA TELEFONE DE 4 POLOS PADRÃO TELEBRÁS</v>
          </cell>
          <cell r="C1443" t="str">
            <v>UN</v>
          </cell>
          <cell r="D1443">
            <v>15.09</v>
          </cell>
        </row>
        <row r="1444">
          <cell r="A1444">
            <v>98210</v>
          </cell>
          <cell r="B1444" t="str">
            <v>TOMADA SIMPLES DE EMBUTIR - 110/220V</v>
          </cell>
          <cell r="C1444" t="str">
            <v>UN</v>
          </cell>
          <cell r="D1444">
            <v>12.09</v>
          </cell>
        </row>
        <row r="1445">
          <cell r="A1445">
            <v>98212</v>
          </cell>
          <cell r="B1445" t="str">
            <v>TOMADA SIMPLES DE EMBUTIR - PARA PISO</v>
          </cell>
          <cell r="C1445" t="str">
            <v>UN</v>
          </cell>
          <cell r="D1445">
            <v>34.409999999999997</v>
          </cell>
        </row>
        <row r="1446">
          <cell r="A1446">
            <v>98213</v>
          </cell>
          <cell r="B1446" t="str">
            <v>TOMADA 3P+T 30A - 440V</v>
          </cell>
          <cell r="C1446" t="str">
            <v>UN</v>
          </cell>
          <cell r="D1446">
            <v>52.18</v>
          </cell>
        </row>
        <row r="1447">
          <cell r="A1447">
            <v>98214</v>
          </cell>
          <cell r="B1447" t="str">
            <v>TOMADA 3P+T 32A - 600/690V TIPO INDUSTRIAL</v>
          </cell>
          <cell r="C1447" t="str">
            <v>UN</v>
          </cell>
          <cell r="D1447">
            <v>111.81</v>
          </cell>
        </row>
        <row r="1448">
          <cell r="A1448">
            <v>98215</v>
          </cell>
          <cell r="B1448" t="str">
            <v>TOMADA 3P+T 63A - 600/690V TIPO INDUSTRIAL</v>
          </cell>
          <cell r="C1448" t="str">
            <v>UN</v>
          </cell>
          <cell r="D1448">
            <v>296.69</v>
          </cell>
        </row>
        <row r="1449">
          <cell r="A1449">
            <v>98216</v>
          </cell>
          <cell r="B1449" t="str">
            <v>BOTÃO PARA CAMPAINHA - USO AO TEMPO</v>
          </cell>
          <cell r="C1449" t="str">
            <v>UN</v>
          </cell>
          <cell r="D1449">
            <v>12.09</v>
          </cell>
        </row>
        <row r="1450">
          <cell r="A1450">
            <v>98217</v>
          </cell>
          <cell r="B1450" t="str">
            <v>CIGARRA DE SOBREPOR, TIPO COLEGIAL</v>
          </cell>
          <cell r="C1450" t="str">
            <v>UN</v>
          </cell>
          <cell r="D1450">
            <v>48.37</v>
          </cell>
        </row>
        <row r="1451">
          <cell r="A1451">
            <v>98222</v>
          </cell>
          <cell r="B1451" t="str">
            <v>SOQUETE ANTIVIBRATÓRIO PARA LÂMPADA FLUORESCENTE SEM PORTA-STARTER</v>
          </cell>
          <cell r="C1451" t="str">
            <v>UN</v>
          </cell>
          <cell r="D1451">
            <v>11.76</v>
          </cell>
        </row>
        <row r="1452">
          <cell r="A1452">
            <v>98225</v>
          </cell>
          <cell r="B1452" t="str">
            <v>IGNITOR PARA PARTIDA LÂMPADA VAPOR SÓDIO ALTA PRESSÃO ATÉ 400W</v>
          </cell>
          <cell r="C1452" t="str">
            <v>UN</v>
          </cell>
          <cell r="D1452">
            <v>37.159999999999997</v>
          </cell>
        </row>
        <row r="1453">
          <cell r="A1453">
            <v>98231</v>
          </cell>
          <cell r="B1453" t="str">
            <v>REATOR SIMPLES PARA LÂMPADA FLUORESCENTE, ALTO F.POTÊNCIA - 220V/40W</v>
          </cell>
          <cell r="C1453" t="str">
            <v>UN</v>
          </cell>
          <cell r="D1453">
            <v>53.26</v>
          </cell>
        </row>
        <row r="1454">
          <cell r="A1454">
            <v>98232</v>
          </cell>
          <cell r="B1454" t="str">
            <v>REATOR SIMPLES PARA LÂMPADA FLUORESCENTE PARTIDA RÁPIDA, ALTO F.POTÊNCIA - 110-220V/20W</v>
          </cell>
          <cell r="C1454" t="str">
            <v>UN</v>
          </cell>
          <cell r="D1454">
            <v>52.6</v>
          </cell>
        </row>
        <row r="1455">
          <cell r="A1455">
            <v>98234</v>
          </cell>
          <cell r="B1455" t="str">
            <v>REATOR DUPLO PARA LÂMPADA FLUORESCENTE PARTIDA RÁPIDA, ALTO F.POTÊNCIA - 110-220V/2X20W</v>
          </cell>
          <cell r="C1455" t="str">
            <v>UN</v>
          </cell>
          <cell r="D1455">
            <v>77.61</v>
          </cell>
        </row>
        <row r="1456">
          <cell r="A1456">
            <v>98235</v>
          </cell>
          <cell r="B1456" t="str">
            <v>REATOR DUPLO PARA LÂMPADA FLUORESCENTE PARTIDA RÁPIDA, ALTO F.POTÊNCIA 110-220V/2X40W</v>
          </cell>
          <cell r="C1456" t="str">
            <v>UN</v>
          </cell>
          <cell r="D1456">
            <v>78.28</v>
          </cell>
        </row>
        <row r="1457">
          <cell r="A1457">
            <v>98238</v>
          </cell>
          <cell r="B1457" t="str">
            <v>REATOR SIMPLES PARA LÂMPADA FLUORESCENTE PARTIDA RÁPIDA, ALTO F.POTÊNCIA - 220V/1X110W</v>
          </cell>
          <cell r="C1457" t="str">
            <v>UN</v>
          </cell>
          <cell r="D1457">
            <v>103.34</v>
          </cell>
        </row>
        <row r="1458">
          <cell r="A1458">
            <v>98239</v>
          </cell>
          <cell r="B1458" t="str">
            <v>REATOR DUPLO PARA LÂMPADA FLUORESCENTE PARTIDA RÁPIDA, ALTO F.POTÊNCIA 220V/2X110W</v>
          </cell>
          <cell r="C1458" t="str">
            <v>UN</v>
          </cell>
          <cell r="D1458">
            <v>141.55000000000001</v>
          </cell>
        </row>
        <row r="1459">
          <cell r="A1459">
            <v>98240</v>
          </cell>
          <cell r="B1459" t="str">
            <v>REATOR PARA LÂMPADA HG - 220V/125W</v>
          </cell>
          <cell r="C1459" t="str">
            <v>UN</v>
          </cell>
          <cell r="D1459">
            <v>59.21</v>
          </cell>
        </row>
        <row r="1460">
          <cell r="A1460">
            <v>98241</v>
          </cell>
          <cell r="B1460" t="str">
            <v>REATOR PARA LÂMPADA HG - 220V/250W</v>
          </cell>
          <cell r="C1460" t="str">
            <v>UN</v>
          </cell>
          <cell r="D1460">
            <v>72.73</v>
          </cell>
        </row>
        <row r="1461">
          <cell r="A1461">
            <v>98242</v>
          </cell>
          <cell r="B1461" t="str">
            <v>REATOR PARA LÂMPADA HG - 220V/400W</v>
          </cell>
          <cell r="C1461" t="str">
            <v>UN</v>
          </cell>
          <cell r="D1461">
            <v>81.540000000000006</v>
          </cell>
        </row>
        <row r="1462">
          <cell r="A1462">
            <v>98243</v>
          </cell>
          <cell r="B1462" t="str">
            <v>REATOR PARA LÂMPADA VAPOR DE MERCÚRIO USO EXTERNO 220V/400W</v>
          </cell>
          <cell r="C1462" t="str">
            <v>UN</v>
          </cell>
          <cell r="D1462">
            <v>96.77</v>
          </cell>
        </row>
        <row r="1463">
          <cell r="A1463">
            <v>98244</v>
          </cell>
          <cell r="B1463" t="str">
            <v>REATOR PARA LÂMPADA VAPOR DE SÓDIO ALTA PRESSÃO - 220V/70W</v>
          </cell>
          <cell r="C1463" t="str">
            <v>UN</v>
          </cell>
          <cell r="D1463">
            <v>70.569999999999993</v>
          </cell>
        </row>
        <row r="1464">
          <cell r="A1464">
            <v>98245</v>
          </cell>
          <cell r="B1464" t="str">
            <v>REATOR PARA LÂMPADA VAPOR DE SÓDIO ALTA PRESSÃO - 220V/150W</v>
          </cell>
          <cell r="C1464" t="str">
            <v>UN</v>
          </cell>
          <cell r="D1464">
            <v>80.62</v>
          </cell>
        </row>
        <row r="1465">
          <cell r="A1465">
            <v>98246</v>
          </cell>
          <cell r="B1465" t="str">
            <v>REATOR PARA LÂMPADA VAPOR DE SÓDIO ALTA PRESSÃO - 220V/250W</v>
          </cell>
          <cell r="C1465" t="str">
            <v>UN</v>
          </cell>
          <cell r="D1465">
            <v>94.21</v>
          </cell>
        </row>
        <row r="1466">
          <cell r="A1466">
            <v>98247</v>
          </cell>
          <cell r="B1466" t="str">
            <v>REATOR PARA LÂMPADA VAPOR DE SÓDIO ALTA PRESSÃO - 220V/400W</v>
          </cell>
          <cell r="C1466" t="str">
            <v>UN</v>
          </cell>
          <cell r="D1466">
            <v>110.09</v>
          </cell>
        </row>
        <row r="1467">
          <cell r="A1467">
            <v>98248</v>
          </cell>
          <cell r="B1467" t="str">
            <v>LÂMPADA INCANDESCENTE - 25W</v>
          </cell>
          <cell r="C1467" t="str">
            <v>UN</v>
          </cell>
          <cell r="D1467">
            <v>2.5499999999999998</v>
          </cell>
        </row>
        <row r="1468">
          <cell r="A1468">
            <v>98249</v>
          </cell>
          <cell r="B1468" t="str">
            <v>LÂMPADA INCANDESCENTE - 40W</v>
          </cell>
          <cell r="C1468" t="str">
            <v>UN</v>
          </cell>
          <cell r="D1468">
            <v>2.6</v>
          </cell>
        </row>
        <row r="1469">
          <cell r="A1469">
            <v>98250</v>
          </cell>
          <cell r="B1469" t="str">
            <v>LÂMPADA INCANDESCENTE - 60W</v>
          </cell>
          <cell r="C1469" t="str">
            <v>UN</v>
          </cell>
          <cell r="D1469">
            <v>2.6</v>
          </cell>
        </row>
        <row r="1470">
          <cell r="A1470">
            <v>98251</v>
          </cell>
          <cell r="B1470" t="str">
            <v>LÂMPADA INCANDESCENTE - 100W</v>
          </cell>
          <cell r="C1470" t="str">
            <v>UN</v>
          </cell>
          <cell r="D1470">
            <v>2.85</v>
          </cell>
        </row>
        <row r="1471">
          <cell r="A1471">
            <v>98252</v>
          </cell>
          <cell r="B1471" t="str">
            <v>LÂMPADA INCANDESCENTE - 150W</v>
          </cell>
          <cell r="C1471" t="str">
            <v>UN</v>
          </cell>
          <cell r="D1471">
            <v>3.72</v>
          </cell>
        </row>
        <row r="1472">
          <cell r="A1472">
            <v>98253</v>
          </cell>
          <cell r="B1472" t="str">
            <v>LÂMPADA INCANDESCENTE - 200W</v>
          </cell>
          <cell r="C1472" t="str">
            <v>UN</v>
          </cell>
          <cell r="D1472">
            <v>4.21</v>
          </cell>
        </row>
        <row r="1473">
          <cell r="A1473">
            <v>98255</v>
          </cell>
          <cell r="B1473" t="str">
            <v>LÂMPADA FLUORESCENTE - 20W</v>
          </cell>
          <cell r="C1473" t="str">
            <v>UN</v>
          </cell>
          <cell r="D1473">
            <v>5.47</v>
          </cell>
        </row>
        <row r="1474">
          <cell r="A1474">
            <v>98256</v>
          </cell>
          <cell r="B1474" t="str">
            <v>LÂMPADA FLUORESCENTE - 40W</v>
          </cell>
          <cell r="C1474" t="str">
            <v>UN</v>
          </cell>
          <cell r="D1474">
            <v>5.25</v>
          </cell>
        </row>
        <row r="1475">
          <cell r="A1475">
            <v>98257</v>
          </cell>
          <cell r="B1475" t="str">
            <v>LÂMPADA MISTA - 220V/160W</v>
          </cell>
          <cell r="C1475" t="str">
            <v>UN</v>
          </cell>
          <cell r="D1475">
            <v>20.73</v>
          </cell>
        </row>
        <row r="1476">
          <cell r="A1476">
            <v>98258</v>
          </cell>
          <cell r="B1476" t="str">
            <v>LÂMPADA MISTA - 220V/250W</v>
          </cell>
          <cell r="C1476" t="str">
            <v>UN</v>
          </cell>
          <cell r="D1476">
            <v>26.8</v>
          </cell>
        </row>
        <row r="1477">
          <cell r="A1477">
            <v>98259</v>
          </cell>
          <cell r="B1477" t="str">
            <v>LÂMPADA MISTA - 220V/500W</v>
          </cell>
          <cell r="C1477" t="str">
            <v>UN</v>
          </cell>
          <cell r="D1477">
            <v>44.64</v>
          </cell>
        </row>
        <row r="1478">
          <cell r="A1478">
            <v>98260</v>
          </cell>
          <cell r="B1478" t="str">
            <v>LÂMPADA FLUORESCENTE - 110W TIPO HO</v>
          </cell>
          <cell r="C1478" t="str">
            <v>UN</v>
          </cell>
          <cell r="D1478">
            <v>14.74</v>
          </cell>
        </row>
        <row r="1479">
          <cell r="A1479">
            <v>98261</v>
          </cell>
          <cell r="B1479" t="str">
            <v>LÂMPADA VAPOR DE MERCÚRIO - 220V/80W</v>
          </cell>
          <cell r="C1479" t="str">
            <v>UN</v>
          </cell>
          <cell r="D1479">
            <v>17.2</v>
          </cell>
        </row>
        <row r="1480">
          <cell r="A1480">
            <v>98262</v>
          </cell>
          <cell r="B1480" t="str">
            <v>LÂMPADA VAPOR DE MERCÚRIO - 220V/125W</v>
          </cell>
          <cell r="C1480" t="str">
            <v>UN</v>
          </cell>
          <cell r="D1480">
            <v>17.61</v>
          </cell>
        </row>
        <row r="1481">
          <cell r="A1481">
            <v>98263</v>
          </cell>
          <cell r="B1481" t="str">
            <v>LÂMPADA VAPOR DE MERCÚRIO - 220V/250W</v>
          </cell>
          <cell r="C1481" t="str">
            <v>UN</v>
          </cell>
          <cell r="D1481">
            <v>26.16</v>
          </cell>
        </row>
        <row r="1482">
          <cell r="A1482">
            <v>98264</v>
          </cell>
          <cell r="B1482" t="str">
            <v>LÂMPADA VAPOR DE MERCÚRIO - 220V/400W</v>
          </cell>
          <cell r="C1482" t="str">
            <v>UN</v>
          </cell>
          <cell r="D1482">
            <v>36.69</v>
          </cell>
        </row>
        <row r="1483">
          <cell r="A1483">
            <v>98266</v>
          </cell>
          <cell r="B1483" t="str">
            <v>LÂMPADA VAPOR DE SÓDIO ALTA PRESSÃO - 70W</v>
          </cell>
          <cell r="C1483" t="str">
            <v>UN</v>
          </cell>
          <cell r="D1483">
            <v>21.57</v>
          </cell>
        </row>
        <row r="1484">
          <cell r="A1484">
            <v>98267</v>
          </cell>
          <cell r="B1484" t="str">
            <v>LÂMPADA VAPOR DE SÓDIO ALTA PRESSÃO - 150W</v>
          </cell>
          <cell r="C1484" t="str">
            <v>UN</v>
          </cell>
          <cell r="D1484">
            <v>30.99</v>
          </cell>
        </row>
        <row r="1485">
          <cell r="A1485">
            <v>98268</v>
          </cell>
          <cell r="B1485" t="str">
            <v>LÂMPADA VAPOR DE SÓDIO ALTA PRESSÃO - 250W</v>
          </cell>
          <cell r="C1485" t="str">
            <v>UN</v>
          </cell>
          <cell r="D1485">
            <v>32.81</v>
          </cell>
        </row>
        <row r="1486">
          <cell r="A1486">
            <v>98269</v>
          </cell>
          <cell r="B1486" t="str">
            <v>LÂMPADA VAPOR DE SÓDIO ALTA PRESSÃO - 400W</v>
          </cell>
          <cell r="C1486" t="str">
            <v>UN</v>
          </cell>
          <cell r="D1486">
            <v>37.369999999999997</v>
          </cell>
        </row>
        <row r="1487">
          <cell r="A1487">
            <v>98275</v>
          </cell>
          <cell r="B1487" t="str">
            <v>LÂMPADA DE HALOGÊNIO - 110V/220V/300W</v>
          </cell>
          <cell r="C1487" t="str">
            <v>UN</v>
          </cell>
          <cell r="D1487">
            <v>12.88</v>
          </cell>
        </row>
        <row r="1488">
          <cell r="A1488">
            <v>98277</v>
          </cell>
          <cell r="B1488" t="str">
            <v>LÂMPADA DE HALOGÊNIO - 220V/1000W</v>
          </cell>
          <cell r="C1488" t="str">
            <v>UN</v>
          </cell>
          <cell r="D1488">
            <v>54.63</v>
          </cell>
        </row>
        <row r="1489">
          <cell r="A1489">
            <v>98290</v>
          </cell>
          <cell r="B1489" t="str">
            <v>PLUG PARA TELEFONE DE 4 PINOS PADRÃO TELEBRÁS</v>
          </cell>
          <cell r="C1489" t="str">
            <v>UN</v>
          </cell>
          <cell r="D1489">
            <v>8.32</v>
          </cell>
        </row>
        <row r="1490">
          <cell r="A1490">
            <v>98291</v>
          </cell>
          <cell r="B1490" t="str">
            <v>PLUG 3P+T 30A - 440V</v>
          </cell>
          <cell r="C1490" t="str">
            <v>UN</v>
          </cell>
          <cell r="D1490">
            <v>69.430000000000007</v>
          </cell>
        </row>
        <row r="1491">
          <cell r="A1491">
            <v>98292</v>
          </cell>
          <cell r="B1491" t="str">
            <v>PLUG 3P+T 32A - 600/690V - TIPO INDUSTRIAL</v>
          </cell>
          <cell r="C1491" t="str">
            <v>UN</v>
          </cell>
          <cell r="D1491">
            <v>94.43</v>
          </cell>
        </row>
        <row r="1492">
          <cell r="A1492">
            <v>98293</v>
          </cell>
          <cell r="B1492" t="str">
            <v>PLUG 3P+T 63A - 600/690V - TIPO INDUSTRIAL</v>
          </cell>
          <cell r="C1492" t="str">
            <v>UN</v>
          </cell>
          <cell r="D1492">
            <v>275.23</v>
          </cell>
        </row>
        <row r="1493">
          <cell r="A1493">
            <v>98294</v>
          </cell>
          <cell r="B1493" t="str">
            <v>PLUG P/ TOMADA ATÉ 20A (2P+T, 20A - 250V)</v>
          </cell>
          <cell r="C1493" t="str">
            <v>UN</v>
          </cell>
          <cell r="D1493">
            <v>18.64</v>
          </cell>
        </row>
        <row r="1494">
          <cell r="A1494">
            <v>98295</v>
          </cell>
          <cell r="B1494" t="str">
            <v>PLUG PARA TELEFONE - PADRÃO RJ11</v>
          </cell>
          <cell r="C1494" t="str">
            <v>UN</v>
          </cell>
          <cell r="D1494">
            <v>6.46</v>
          </cell>
        </row>
        <row r="1495">
          <cell r="A1495">
            <v>98296</v>
          </cell>
          <cell r="B1495" t="str">
            <v>INTERRUPTOR COM VARIADOR DE LUMINOSIDADE 110/ 220 V - 127V/ 500W</v>
          </cell>
          <cell r="C1495" t="str">
            <v>UN</v>
          </cell>
          <cell r="D1495">
            <v>101.54</v>
          </cell>
        </row>
        <row r="1496">
          <cell r="A1496">
            <v>98297</v>
          </cell>
          <cell r="B1496" t="str">
            <v>INTERRUPTOR PARALELO BIPOLAR 1 TECLA</v>
          </cell>
          <cell r="C1496" t="str">
            <v>UN</v>
          </cell>
          <cell r="D1496">
            <v>23.95</v>
          </cell>
        </row>
        <row r="1497">
          <cell r="A1497">
            <v>98299</v>
          </cell>
          <cell r="B1497" t="str">
            <v>REATOR PARA LÂMPADA HG - 220V/80W</v>
          </cell>
          <cell r="C1497" t="str">
            <v>UN</v>
          </cell>
          <cell r="D1497">
            <v>56.96</v>
          </cell>
        </row>
        <row r="1498">
          <cell r="A1498">
            <v>98300</v>
          </cell>
          <cell r="B1498" t="str">
            <v>SERVIÇOS PARCIAIS - PÁRA-RAIOS E OUTROS</v>
          </cell>
          <cell r="C1498" t="str">
            <v>.</v>
          </cell>
          <cell r="D1498" t="str">
            <v>.</v>
          </cell>
        </row>
        <row r="1499">
          <cell r="A1499">
            <v>98320</v>
          </cell>
          <cell r="B1499" t="str">
            <v>COLOCAÇÃO DE ARAME GUIA #14 DE AÇO GALVANIZADO EM ELETRODUTO</v>
          </cell>
          <cell r="C1499" t="str">
            <v>M</v>
          </cell>
          <cell r="D1499">
            <v>1.77</v>
          </cell>
        </row>
        <row r="1500">
          <cell r="A1500">
            <v>98351</v>
          </cell>
          <cell r="B1500" t="str">
            <v>FOTOCELULA SOLAR-RELÊ FOTOELÉTRICO CAPACIDADE - 1000W</v>
          </cell>
          <cell r="C1500" t="str">
            <v>UN</v>
          </cell>
          <cell r="D1500">
            <v>71.52</v>
          </cell>
        </row>
        <row r="1501">
          <cell r="A1501">
            <v>98355</v>
          </cell>
          <cell r="B1501" t="str">
            <v>BASE E ESTAIS PARA HASTE DE PÁRA-RAIOS</v>
          </cell>
          <cell r="C1501" t="str">
            <v>UN</v>
          </cell>
          <cell r="D1501">
            <v>144.63999999999999</v>
          </cell>
        </row>
        <row r="1502">
          <cell r="A1502">
            <v>98357</v>
          </cell>
          <cell r="B1502" t="str">
            <v>TERMINAL AÉREO EM AÇO GALVANIZADO COM BASE DE FIXAÇÃO H=30CM</v>
          </cell>
          <cell r="C1502" t="str">
            <v>UN</v>
          </cell>
          <cell r="D1502">
            <v>19.399999999999999</v>
          </cell>
        </row>
        <row r="1503">
          <cell r="A1503">
            <v>98358</v>
          </cell>
          <cell r="B1503" t="str">
            <v>SUPORTE PARA FIXAÇÃO DE CABO EM TELHA ONDULADA</v>
          </cell>
          <cell r="C1503" t="str">
            <v>UN</v>
          </cell>
          <cell r="D1503">
            <v>37.24</v>
          </cell>
        </row>
        <row r="1504">
          <cell r="A1504">
            <v>98362</v>
          </cell>
          <cell r="B1504" t="str">
            <v>CRUZETA DE FERRO GALVANIZADO PARA 3 PROJETORES</v>
          </cell>
          <cell r="C1504" t="str">
            <v>UN</v>
          </cell>
          <cell r="D1504">
            <v>202.72</v>
          </cell>
        </row>
        <row r="1505">
          <cell r="A1505">
            <v>98363</v>
          </cell>
          <cell r="B1505" t="str">
            <v>BRAÇO P/ LUMINÁRIA EM TUBO FERRO GALVANIZADO 1"X1M</v>
          </cell>
          <cell r="C1505" t="str">
            <v>UN</v>
          </cell>
          <cell r="D1505">
            <v>87.41</v>
          </cell>
        </row>
        <row r="1506">
          <cell r="A1506">
            <v>98365</v>
          </cell>
          <cell r="B1506" t="str">
            <v>POSTE DE AÇO GALVANIZADO, TIPO RETO FLANGEADO H=5M</v>
          </cell>
          <cell r="C1506" t="str">
            <v>UN</v>
          </cell>
          <cell r="D1506">
            <v>678.92</v>
          </cell>
        </row>
        <row r="1507">
          <cell r="A1507">
            <v>98366</v>
          </cell>
          <cell r="B1507" t="str">
            <v>POSTE DE AÇO GALVANIZADO, TIPO RETO FLANGEADO H=7M</v>
          </cell>
          <cell r="C1507" t="str">
            <v>UN</v>
          </cell>
          <cell r="D1507">
            <v>882.82</v>
          </cell>
        </row>
        <row r="1508">
          <cell r="A1508">
            <v>98370</v>
          </cell>
          <cell r="B1508" t="str">
            <v>POSTE DE AÇO GALVANIZADO, TIPO CURVO SIMPLES  H=7M</v>
          </cell>
          <cell r="C1508" t="str">
            <v>UN</v>
          </cell>
          <cell r="D1508">
            <v>803.24</v>
          </cell>
        </row>
        <row r="1509">
          <cell r="A1509">
            <v>98371</v>
          </cell>
          <cell r="B1509" t="str">
            <v>POSTE DE AÇO GALVANIZADO, TIPO CURVO DUPLO H=7M</v>
          </cell>
          <cell r="C1509" t="str">
            <v>UN</v>
          </cell>
          <cell r="D1509">
            <v>925.78</v>
          </cell>
        </row>
        <row r="1510">
          <cell r="A1510">
            <v>98372</v>
          </cell>
          <cell r="B1510" t="str">
            <v>POSTE DE AÇO GALVANIZADO, TIPO RETO H=9M</v>
          </cell>
          <cell r="C1510" t="str">
            <v>UN</v>
          </cell>
          <cell r="D1510">
            <v>1073.3800000000001</v>
          </cell>
        </row>
        <row r="1511">
          <cell r="A1511">
            <v>98374</v>
          </cell>
          <cell r="B1511" t="str">
            <v>POSTE DE AÇO GALVANIZADO, TIPO RETO H=10M</v>
          </cell>
          <cell r="C1511" t="str">
            <v>UN</v>
          </cell>
          <cell r="D1511">
            <v>1205.43</v>
          </cell>
        </row>
        <row r="1512">
          <cell r="A1512">
            <v>98376</v>
          </cell>
          <cell r="B1512" t="str">
            <v>CONECTOR TIPO PRENSA CABO EM ALUMÍNIO - 3/8"</v>
          </cell>
          <cell r="C1512" t="str">
            <v>UN</v>
          </cell>
          <cell r="D1512">
            <v>12.2</v>
          </cell>
        </row>
        <row r="1513">
          <cell r="A1513">
            <v>98377</v>
          </cell>
          <cell r="B1513" t="str">
            <v>CONECTOR TIPO PRENSA-CABO EM ALUMÍNIO - 1/2"</v>
          </cell>
          <cell r="C1513" t="str">
            <v>UN</v>
          </cell>
          <cell r="D1513">
            <v>11.94</v>
          </cell>
        </row>
        <row r="1514">
          <cell r="A1514">
            <v>98378</v>
          </cell>
          <cell r="B1514" t="str">
            <v>CONECTOR TIPO PRENSA-CABO EM ALUMÍNIO - 3/4"</v>
          </cell>
          <cell r="C1514" t="str">
            <v>UN</v>
          </cell>
          <cell r="D1514">
            <v>14.83</v>
          </cell>
        </row>
        <row r="1515">
          <cell r="A1515">
            <v>98379</v>
          </cell>
          <cell r="B1515" t="str">
            <v>CONECTOR TIPO PRENSA-CABO EM ALUMÍNIO - 1"</v>
          </cell>
          <cell r="C1515" t="str">
            <v>UN</v>
          </cell>
          <cell r="D1515">
            <v>15.96</v>
          </cell>
        </row>
        <row r="1516">
          <cell r="A1516">
            <v>98382</v>
          </cell>
          <cell r="B1516" t="str">
            <v>SUPORTE SIMPLES COM ROLDANA, PARA DESCIDA DE PÁRA-RAIOS</v>
          </cell>
          <cell r="C1516" t="str">
            <v>UN</v>
          </cell>
          <cell r="D1516">
            <v>32.53</v>
          </cell>
        </row>
        <row r="1517">
          <cell r="A1517">
            <v>98383</v>
          </cell>
          <cell r="B1517" t="str">
            <v>CONECTOR TIPO "SPLIT-BOLT" - PARA CABO DE 16MM2</v>
          </cell>
          <cell r="C1517" t="str">
            <v>UN</v>
          </cell>
          <cell r="D1517">
            <v>8.65</v>
          </cell>
        </row>
        <row r="1518">
          <cell r="A1518">
            <v>98385</v>
          </cell>
          <cell r="B1518" t="str">
            <v>CONECTOR TIPO "SPLIT-BOLT" - PARA CABO DE 35MM2</v>
          </cell>
          <cell r="C1518" t="str">
            <v>UN</v>
          </cell>
          <cell r="D1518">
            <v>9.6</v>
          </cell>
        </row>
        <row r="1519">
          <cell r="A1519">
            <v>98390</v>
          </cell>
          <cell r="B1519" t="str">
            <v>HASTE "COPPERWELD"- 5/8"X3,OOM</v>
          </cell>
          <cell r="C1519" t="str">
            <v>UN</v>
          </cell>
          <cell r="D1519">
            <v>119.57</v>
          </cell>
        </row>
        <row r="1520">
          <cell r="A1520">
            <v>98391</v>
          </cell>
          <cell r="B1520" t="str">
            <v>CONECTOR PARA HASTE "COPPERWELD"</v>
          </cell>
          <cell r="C1520" t="str">
            <v>UN</v>
          </cell>
          <cell r="D1520">
            <v>22.96</v>
          </cell>
        </row>
        <row r="1521">
          <cell r="A1521">
            <v>98395</v>
          </cell>
          <cell r="B1521" t="str">
            <v>CONECTOR TIPO "SPLIT-BOLT" - PARA CABO DE 300,0MM2</v>
          </cell>
          <cell r="C1521" t="str">
            <v>UN</v>
          </cell>
          <cell r="D1521">
            <v>57.19</v>
          </cell>
        </row>
        <row r="1522">
          <cell r="A1522">
            <v>98397</v>
          </cell>
          <cell r="B1522" t="str">
            <v>HASTE "COPPERWELD " - 3/4"X3,00M</v>
          </cell>
          <cell r="C1522" t="str">
            <v>UN</v>
          </cell>
          <cell r="D1522">
            <v>141.46</v>
          </cell>
        </row>
        <row r="1523">
          <cell r="A1523">
            <v>98400</v>
          </cell>
          <cell r="B1523" t="str">
            <v>SERVIÇOS PARCIAIS - ELETROFERRAGENS E ACESSÓRIOS</v>
          </cell>
          <cell r="C1523" t="str">
            <v>.</v>
          </cell>
          <cell r="D1523" t="str">
            <v>.</v>
          </cell>
        </row>
        <row r="1524">
          <cell r="A1524">
            <v>98401</v>
          </cell>
          <cell r="B1524" t="str">
            <v>BUCHA E ARRUELA RÍGIDA PESADA EM ZAMAK - 1/2"</v>
          </cell>
          <cell r="C1524" t="str">
            <v>UN</v>
          </cell>
          <cell r="D1524">
            <v>6.39</v>
          </cell>
        </row>
        <row r="1525">
          <cell r="A1525">
            <v>98402</v>
          </cell>
          <cell r="B1525" t="str">
            <v>BUCHA E ARRUELA RÍGIDA PESADA EM ZAMAK - 3/4"</v>
          </cell>
          <cell r="C1525" t="str">
            <v>UN</v>
          </cell>
          <cell r="D1525">
            <v>6.45</v>
          </cell>
        </row>
        <row r="1526">
          <cell r="A1526">
            <v>98411</v>
          </cell>
          <cell r="B1526" t="str">
            <v>BRAÇADEIRA DE AÇO GALVANIZADO - 1/2"</v>
          </cell>
          <cell r="C1526" t="str">
            <v>UN</v>
          </cell>
          <cell r="D1526">
            <v>5.29</v>
          </cell>
        </row>
        <row r="1527">
          <cell r="A1527">
            <v>98418</v>
          </cell>
          <cell r="B1527" t="str">
            <v>BRAÇADEIRA DE AÇO GALVANIZADO - 3"</v>
          </cell>
          <cell r="C1527" t="str">
            <v>UN</v>
          </cell>
          <cell r="D1527">
            <v>10.65</v>
          </cell>
        </row>
        <row r="1528">
          <cell r="A1528">
            <v>98421</v>
          </cell>
          <cell r="B1528" t="str">
            <v>SUPORTE P/ PERFILADO 100X38MM GE</v>
          </cell>
          <cell r="C1528" t="str">
            <v>UN</v>
          </cell>
          <cell r="D1528">
            <v>6.9</v>
          </cell>
        </row>
        <row r="1529">
          <cell r="A1529">
            <v>98423</v>
          </cell>
          <cell r="B1529" t="str">
            <v>SUPORTE CURTO PARA LUMINÁRIA 100X38MM GE</v>
          </cell>
          <cell r="C1529" t="str">
            <v>UN</v>
          </cell>
          <cell r="D1529">
            <v>8.57</v>
          </cell>
        </row>
        <row r="1530">
          <cell r="A1530">
            <v>98424</v>
          </cell>
          <cell r="B1530" t="str">
            <v>SUPORTE LONGO PARA LUMINÁRIA 165X38MM GE</v>
          </cell>
          <cell r="C1530" t="str">
            <v>UN</v>
          </cell>
          <cell r="D1530">
            <v>8.7100000000000009</v>
          </cell>
        </row>
        <row r="1531">
          <cell r="A1531">
            <v>98425</v>
          </cell>
          <cell r="B1531" t="str">
            <v>EMENDA INTERNA P/ PERFILADO 38X38 "1" GE</v>
          </cell>
          <cell r="C1531" t="str">
            <v>UN</v>
          </cell>
          <cell r="D1531">
            <v>6.98</v>
          </cell>
        </row>
        <row r="1532">
          <cell r="A1532">
            <v>98427</v>
          </cell>
          <cell r="B1532" t="str">
            <v>EMENDA INTERNA P/ PEFILADO 38X38 "T" GE</v>
          </cell>
          <cell r="C1532" t="str">
            <v>UN</v>
          </cell>
          <cell r="D1532">
            <v>11.08</v>
          </cell>
        </row>
        <row r="1533">
          <cell r="A1533">
            <v>98436</v>
          </cell>
          <cell r="B1533" t="str">
            <v>CAIXA DE DERIVAÇÃO P/ PERFILADO 38X38 TP "C" GE - CHAPA 14</v>
          </cell>
          <cell r="C1533" t="str">
            <v>UN</v>
          </cell>
          <cell r="D1533">
            <v>16.71</v>
          </cell>
        </row>
        <row r="1534">
          <cell r="A1534">
            <v>98437</v>
          </cell>
          <cell r="B1534" t="str">
            <v>CAIXA DE DERIVAÇÃO P/ PERFILADO 38X38 TP "L" GE - CHAPA 14</v>
          </cell>
          <cell r="C1534" t="str">
            <v>UN</v>
          </cell>
          <cell r="D1534">
            <v>16.25</v>
          </cell>
        </row>
        <row r="1535">
          <cell r="A1535">
            <v>98440</v>
          </cell>
          <cell r="B1535" t="str">
            <v>CAIXA DE DERIVAÇÃO P/ PERFILADO 38X76 TP "E" GE - CHAPA 14</v>
          </cell>
          <cell r="C1535" t="str">
            <v>UN</v>
          </cell>
          <cell r="D1535">
            <v>22.31</v>
          </cell>
        </row>
        <row r="1536">
          <cell r="A1536">
            <v>98441</v>
          </cell>
          <cell r="B1536" t="str">
            <v>CAIXA DE DERIVAÇÃO P/ PERFILADO 38X76 TP "C" GE - CHAPA 14</v>
          </cell>
          <cell r="C1536" t="str">
            <v>UN</v>
          </cell>
          <cell r="D1536">
            <v>21.95</v>
          </cell>
        </row>
        <row r="1537">
          <cell r="A1537">
            <v>98442</v>
          </cell>
          <cell r="B1537" t="str">
            <v>CAIXA DE DERIVAÇÃO P/ PERFILADO 38X76 TP "L" GE - CHAPA 14</v>
          </cell>
          <cell r="C1537" t="str">
            <v>UN</v>
          </cell>
          <cell r="D1537">
            <v>21.95</v>
          </cell>
        </row>
        <row r="1538">
          <cell r="A1538">
            <v>98443</v>
          </cell>
          <cell r="B1538" t="str">
            <v>CAIXA DE DERIVAÇÃO P/ PERFILADO 38X76 TP "T" GE - CHAPA 14</v>
          </cell>
          <cell r="C1538" t="str">
            <v>UN</v>
          </cell>
          <cell r="D1538">
            <v>26.49</v>
          </cell>
        </row>
        <row r="1539">
          <cell r="A1539">
            <v>98445</v>
          </cell>
          <cell r="B1539" t="str">
            <v>CAIXA EM ALUMÍNIO P/ TOMADA FIXAÇÃO EM PERFILADO</v>
          </cell>
          <cell r="C1539" t="str">
            <v>UN</v>
          </cell>
          <cell r="D1539">
            <v>26.14</v>
          </cell>
        </row>
        <row r="1540">
          <cell r="A1540">
            <v>98457</v>
          </cell>
          <cell r="B1540" t="str">
            <v>SAÍDA PARA ELETRODUTO EM PERFILADO 3/4" GE</v>
          </cell>
          <cell r="C1540" t="str">
            <v>UN</v>
          </cell>
          <cell r="D1540">
            <v>4.1100000000000003</v>
          </cell>
        </row>
        <row r="1541">
          <cell r="A1541">
            <v>98462</v>
          </cell>
          <cell r="B1541" t="str">
            <v>VERGALHÃO DE AÇO C/ ROSCA TOTAL 5/16" GE</v>
          </cell>
          <cell r="C1541" t="str">
            <v>M</v>
          </cell>
          <cell r="D1541">
            <v>27.08</v>
          </cell>
        </row>
        <row r="1542">
          <cell r="A1542">
            <v>98500</v>
          </cell>
          <cell r="B1542" t="str">
            <v>REATORES</v>
          </cell>
          <cell r="C1542" t="str">
            <v>.</v>
          </cell>
          <cell r="D1542" t="str">
            <v>.</v>
          </cell>
        </row>
        <row r="1543">
          <cell r="A1543">
            <v>98510</v>
          </cell>
          <cell r="B1543" t="str">
            <v>REATOR PARA LÂMPADA VAPOR METÁLICO - 70W/ 220V</v>
          </cell>
          <cell r="C1543" t="str">
            <v>UN</v>
          </cell>
          <cell r="D1543">
            <v>76.02</v>
          </cell>
        </row>
        <row r="1544">
          <cell r="A1544">
            <v>98512</v>
          </cell>
          <cell r="B1544" t="str">
            <v>REATOR PARA LÂMPADA VAPOR METÁLICO - 150W/ 220V</v>
          </cell>
          <cell r="C1544" t="str">
            <v>UN</v>
          </cell>
          <cell r="D1544">
            <v>83.12</v>
          </cell>
        </row>
        <row r="1545">
          <cell r="A1545">
            <v>98513</v>
          </cell>
          <cell r="B1545" t="str">
            <v>REATOR DE LÂMPADA VAPOR METÁLICO - 250W/ 220V</v>
          </cell>
          <cell r="C1545" t="str">
            <v>UN</v>
          </cell>
          <cell r="D1545">
            <v>87.84</v>
          </cell>
        </row>
        <row r="1546">
          <cell r="A1546">
            <v>98514</v>
          </cell>
          <cell r="B1546" t="str">
            <v>REATOR PARA LÂMPADA VAPOR METÁLICO - 400W/ 220V</v>
          </cell>
          <cell r="C1546" t="str">
            <v>UN</v>
          </cell>
          <cell r="D1546">
            <v>92.42</v>
          </cell>
        </row>
        <row r="1547">
          <cell r="A1547">
            <v>98526</v>
          </cell>
          <cell r="B1547" t="str">
            <v>REATOR ELETRÔNICO AFP 127V P/ LÂMPADA FLUORESCENTE - 1 X 14W</v>
          </cell>
          <cell r="C1547" t="str">
            <v>UN</v>
          </cell>
          <cell r="D1547">
            <v>64.81</v>
          </cell>
        </row>
        <row r="1548">
          <cell r="A1548">
            <v>98527</v>
          </cell>
          <cell r="B1548" t="str">
            <v>REATOR ELETRÔNICO AFP 127V P/ LÂMPADA FLUORESCENTE - 1 X 28W</v>
          </cell>
          <cell r="C1548" t="str">
            <v>UN</v>
          </cell>
          <cell r="D1548">
            <v>65.33</v>
          </cell>
        </row>
        <row r="1549">
          <cell r="A1549">
            <v>98528</v>
          </cell>
          <cell r="B1549" t="str">
            <v>REATOR ELETRÔNICO AFP 127V P/ LÂMPADA FLUORESCENTE - 2 X 14W</v>
          </cell>
          <cell r="C1549" t="str">
            <v>UN</v>
          </cell>
          <cell r="D1549">
            <v>79.849999999999994</v>
          </cell>
        </row>
        <row r="1550">
          <cell r="A1550">
            <v>98529</v>
          </cell>
          <cell r="B1550" t="str">
            <v>REATOR ELETRÔNICO AFP 127V P/ LÂMPADA FLUORESCENTE - 2 X 28W</v>
          </cell>
          <cell r="C1550" t="str">
            <v>UN</v>
          </cell>
          <cell r="D1550">
            <v>84.3</v>
          </cell>
        </row>
        <row r="1551">
          <cell r="A1551">
            <v>98530</v>
          </cell>
          <cell r="B1551" t="str">
            <v>REATOR ELETRÔNICO FLUORESCENTE SIMPLES AFP - 1X16W - 127/220V</v>
          </cell>
          <cell r="C1551" t="str">
            <v>UN</v>
          </cell>
          <cell r="D1551">
            <v>45.78</v>
          </cell>
        </row>
        <row r="1552">
          <cell r="A1552">
            <v>98531</v>
          </cell>
          <cell r="B1552" t="str">
            <v>REATOR ELETRÔNICO FLUORESCENTE SIMPLES AFP - 1X32W - 127/220V</v>
          </cell>
          <cell r="C1552" t="str">
            <v>UN</v>
          </cell>
          <cell r="D1552">
            <v>44.38</v>
          </cell>
        </row>
        <row r="1553">
          <cell r="A1553">
            <v>98532</v>
          </cell>
          <cell r="B1553" t="str">
            <v>REATOR ELETRÔNICO FLUORESCENTE DUPLO AFP - 2X16W - 127/220V</v>
          </cell>
          <cell r="C1553" t="str">
            <v>UN</v>
          </cell>
          <cell r="D1553">
            <v>60.41</v>
          </cell>
        </row>
        <row r="1554">
          <cell r="A1554">
            <v>98533</v>
          </cell>
          <cell r="B1554" t="str">
            <v>REATOR ELETRÔNICO FLUORESCENTE DUPLO AFP - 2X32W - 127/220V</v>
          </cell>
          <cell r="C1554" t="str">
            <v>UN</v>
          </cell>
          <cell r="D1554">
            <v>60.96</v>
          </cell>
        </row>
        <row r="1555">
          <cell r="A1555">
            <v>98540</v>
          </cell>
          <cell r="B1555" t="str">
            <v>REATOR ELETRÔNICO FLUORESCENTE SIMPLES AFP 1X54W - 220V</v>
          </cell>
          <cell r="C1555" t="str">
            <v>UN</v>
          </cell>
          <cell r="D1555">
            <v>101.5</v>
          </cell>
        </row>
        <row r="1556">
          <cell r="A1556">
            <v>98541</v>
          </cell>
          <cell r="B1556" t="str">
            <v>REATOR ELETRÔNICO FLUORESCENTE DUPLO AFP 2X54W - 220V</v>
          </cell>
          <cell r="C1556" t="str">
            <v>UN</v>
          </cell>
          <cell r="D1556">
            <v>103.86</v>
          </cell>
        </row>
        <row r="1557">
          <cell r="A1557">
            <v>98560</v>
          </cell>
          <cell r="B1557" t="str">
            <v>LÂMPADA VAPOR METÁLICO - 70W</v>
          </cell>
          <cell r="C1557" t="str">
            <v>UN</v>
          </cell>
          <cell r="D1557">
            <v>128.83000000000001</v>
          </cell>
        </row>
        <row r="1558">
          <cell r="A1558">
            <v>98561</v>
          </cell>
          <cell r="B1558" t="str">
            <v>LÂMPADA VAPOR METÁLICO - 150W</v>
          </cell>
          <cell r="C1558" t="str">
            <v>UN</v>
          </cell>
          <cell r="D1558">
            <v>161.36000000000001</v>
          </cell>
        </row>
        <row r="1559">
          <cell r="A1559">
            <v>98562</v>
          </cell>
          <cell r="B1559" t="str">
            <v>LÂMPADA VAPOR METÁLICO - 250W</v>
          </cell>
          <cell r="C1559" t="str">
            <v>UN</v>
          </cell>
          <cell r="D1559">
            <v>51.68</v>
          </cell>
        </row>
        <row r="1560">
          <cell r="A1560">
            <v>98563</v>
          </cell>
          <cell r="B1560" t="str">
            <v>LÂMPADA VAPOR METÁLICO - 400W</v>
          </cell>
          <cell r="C1560" t="str">
            <v>UN</v>
          </cell>
          <cell r="D1560">
            <v>55.75</v>
          </cell>
        </row>
        <row r="1561">
          <cell r="A1561">
            <v>98570</v>
          </cell>
          <cell r="B1561" t="str">
            <v>LÂMPADA FLUORESCENTE COMPACTA 15W - 220V</v>
          </cell>
          <cell r="C1561" t="str">
            <v>UN</v>
          </cell>
          <cell r="D1561">
            <v>8.06</v>
          </cell>
        </row>
        <row r="1562">
          <cell r="A1562">
            <v>98573</v>
          </cell>
          <cell r="B1562" t="str">
            <v>LÂMPADA COMPACTA MINI-FLUORESCENTE COM REATOR E SOQUETE INCORPORADOS - 25W</v>
          </cell>
          <cell r="C1562" t="str">
            <v>UN</v>
          </cell>
          <cell r="D1562">
            <v>10.130000000000001</v>
          </cell>
        </row>
        <row r="1563">
          <cell r="A1563">
            <v>98579</v>
          </cell>
          <cell r="B1563" t="str">
            <v>LÂMPADA FLUORESCENTE - 14W</v>
          </cell>
          <cell r="C1563" t="str">
            <v>UN</v>
          </cell>
          <cell r="D1563">
            <v>9.5399999999999991</v>
          </cell>
        </row>
        <row r="1564">
          <cell r="A1564">
            <v>98580</v>
          </cell>
          <cell r="B1564" t="str">
            <v>LÂMPADA FLUORESCENTE 16W</v>
          </cell>
          <cell r="C1564" t="str">
            <v>UN</v>
          </cell>
          <cell r="D1564">
            <v>4.38</v>
          </cell>
        </row>
        <row r="1565">
          <cell r="A1565">
            <v>98581</v>
          </cell>
          <cell r="B1565" t="str">
            <v>LÂMPADA FLUORESCENTE 32W</v>
          </cell>
          <cell r="C1565" t="str">
            <v>UN</v>
          </cell>
          <cell r="D1565">
            <v>8.01</v>
          </cell>
        </row>
        <row r="1566">
          <cell r="A1566">
            <v>98582</v>
          </cell>
          <cell r="B1566" t="str">
            <v>LÂMPADA FLUORESCENTE - 28W</v>
          </cell>
          <cell r="C1566" t="str">
            <v>UN</v>
          </cell>
          <cell r="D1566">
            <v>9.9700000000000006</v>
          </cell>
        </row>
        <row r="1567">
          <cell r="A1567">
            <v>98600</v>
          </cell>
          <cell r="B1567" t="str">
            <v>TOMADAS</v>
          </cell>
          <cell r="C1567" t="str">
            <v>.</v>
          </cell>
          <cell r="D1567" t="str">
            <v>.</v>
          </cell>
        </row>
        <row r="1568">
          <cell r="A1568">
            <v>98610</v>
          </cell>
          <cell r="B1568" t="str">
            <v>TOMADA RJ 45 PARA INFORMÁTICA COM PLACA</v>
          </cell>
          <cell r="C1568" t="str">
            <v>UN</v>
          </cell>
          <cell r="D1568">
            <v>34.26</v>
          </cell>
        </row>
        <row r="1569">
          <cell r="A1569">
            <v>98611</v>
          </cell>
          <cell r="B1569" t="str">
            <v>TOMADA PARA TELEFONE PADRÃO RJ11 COM PLACA/ ESPELHO</v>
          </cell>
          <cell r="C1569" t="str">
            <v>UN</v>
          </cell>
          <cell r="D1569">
            <v>14.59</v>
          </cell>
        </row>
        <row r="1570">
          <cell r="A1570">
            <v>99000</v>
          </cell>
          <cell r="B1570" t="str">
            <v>REDE LÓGICA</v>
          </cell>
          <cell r="C1570" t="str">
            <v>.</v>
          </cell>
          <cell r="D1570" t="str">
            <v>.</v>
          </cell>
        </row>
        <row r="1571">
          <cell r="A1571">
            <v>99002</v>
          </cell>
          <cell r="B1571" t="str">
            <v>CERTIFICAÇÃO DE REDE LÓGICA - ATÉ 50 PONTOS</v>
          </cell>
          <cell r="C1571" t="str">
            <v>GL</v>
          </cell>
          <cell r="D1571">
            <v>816.67</v>
          </cell>
        </row>
        <row r="1572">
          <cell r="A1572">
            <v>99003</v>
          </cell>
          <cell r="B1572" t="str">
            <v>CERTIFICAÇÃO DE REDE LÓGICA - EXCEDENTE 50 PONTOS</v>
          </cell>
          <cell r="C1572" t="str">
            <v>PTO</v>
          </cell>
          <cell r="D1572">
            <v>10.65</v>
          </cell>
        </row>
        <row r="1573">
          <cell r="A1573">
            <v>99011</v>
          </cell>
          <cell r="B1573" t="str">
            <v>RACK 8U'S COM VENTILAÇÃO, BANDEJA FIXA E RÉGUA DE TOMADAS - INSTALADO</v>
          </cell>
          <cell r="C1573" t="str">
            <v>UN</v>
          </cell>
          <cell r="D1573">
            <v>607.32000000000005</v>
          </cell>
        </row>
        <row r="1574">
          <cell r="A1574">
            <v>99015</v>
          </cell>
          <cell r="B1574" t="str">
            <v>PATCH PAINEL - 24 PORTAS - INSTALADO</v>
          </cell>
          <cell r="C1574" t="str">
            <v>UN</v>
          </cell>
          <cell r="D1574">
            <v>180.84</v>
          </cell>
        </row>
        <row r="1575">
          <cell r="A1575">
            <v>99017</v>
          </cell>
          <cell r="B1575" t="str">
            <v>SWITCH - 24 PORTAS - INSTALADO</v>
          </cell>
          <cell r="C1575" t="str">
            <v>UN</v>
          </cell>
          <cell r="D1575">
            <v>237.29</v>
          </cell>
        </row>
        <row r="1576">
          <cell r="A1576">
            <v>99021</v>
          </cell>
          <cell r="B1576" t="str">
            <v>GUIA ORGANIZADORA DE CABOS 19" - 1V - INSTALADA</v>
          </cell>
          <cell r="C1576" t="str">
            <v>UN</v>
          </cell>
          <cell r="D1576">
            <v>14.19</v>
          </cell>
        </row>
        <row r="1577">
          <cell r="A1577">
            <v>99031</v>
          </cell>
          <cell r="B1577" t="str">
            <v>PATCH CORD RJ45 - 1,5M</v>
          </cell>
          <cell r="C1577" t="str">
            <v>UN</v>
          </cell>
          <cell r="D1577">
            <v>7.8</v>
          </cell>
        </row>
        <row r="1578">
          <cell r="A1578">
            <v>99033</v>
          </cell>
          <cell r="B1578" t="str">
            <v>PATCH CORD RJ45 - 2,5M</v>
          </cell>
          <cell r="C1578" t="str">
            <v>UN</v>
          </cell>
          <cell r="D1578">
            <v>10.23</v>
          </cell>
        </row>
        <row r="1579">
          <cell r="A1579">
            <v>99038</v>
          </cell>
          <cell r="B1579" t="str">
            <v>CABO UTP - CATEGORIA 4 E 5 PARES</v>
          </cell>
          <cell r="C1579" t="str">
            <v>M</v>
          </cell>
          <cell r="D1579">
            <v>1.27</v>
          </cell>
        </row>
        <row r="1580">
          <cell r="A1580">
            <v>100000</v>
          </cell>
          <cell r="B1580" t="str">
            <v>INST.HIDRO-SANITARIAS</v>
          </cell>
        </row>
        <row r="1581">
          <cell r="A1581">
            <v>100100</v>
          </cell>
          <cell r="B1581" t="str">
            <v>ALIMENTAÇÃO PREDIAL DE ÁGUA E GÁS</v>
          </cell>
          <cell r="C1581" t="str">
            <v>.</v>
          </cell>
          <cell r="D1581" t="str">
            <v>.</v>
          </cell>
        </row>
        <row r="1582">
          <cell r="A1582">
            <v>100101</v>
          </cell>
          <cell r="B1582" t="str">
            <v>CAVALETE DE ENTRADA - 3/4"</v>
          </cell>
          <cell r="C1582" t="str">
            <v>UN</v>
          </cell>
          <cell r="D1582">
            <v>156.66999999999999</v>
          </cell>
        </row>
        <row r="1583">
          <cell r="A1583">
            <v>100102</v>
          </cell>
          <cell r="B1583" t="str">
            <v>CAVALETE DE ENTRADA - 1"</v>
          </cell>
          <cell r="C1583" t="str">
            <v>UN</v>
          </cell>
          <cell r="D1583">
            <v>173.78</v>
          </cell>
        </row>
        <row r="1584">
          <cell r="A1584">
            <v>100104</v>
          </cell>
          <cell r="B1584" t="str">
            <v>CAVALETE DE ENTRADA - 1 1/2"</v>
          </cell>
          <cell r="C1584" t="str">
            <v>UN</v>
          </cell>
          <cell r="D1584">
            <v>233.54</v>
          </cell>
        </row>
        <row r="1585">
          <cell r="A1585">
            <v>100115</v>
          </cell>
          <cell r="B1585" t="str">
            <v>HV.01 - ABRIGO PARA CAVALETE DE ENTRADA D=19MM OU 25MM EM BLOCO DE CONCRETO APARENTE</v>
          </cell>
          <cell r="C1585" t="str">
            <v>UN</v>
          </cell>
          <cell r="D1585">
            <v>219.11</v>
          </cell>
        </row>
        <row r="1586">
          <cell r="A1586">
            <v>100116</v>
          </cell>
          <cell r="B1586" t="str">
            <v>HV.02 - ABRIGO PARA CAVALETE DE ENTRADA D=32MM OU 50MM EM BLOCO DE CONCRETO APARENTE</v>
          </cell>
          <cell r="C1586" t="str">
            <v>UN</v>
          </cell>
          <cell r="D1586">
            <v>496.2</v>
          </cell>
        </row>
        <row r="1587">
          <cell r="A1587">
            <v>100117</v>
          </cell>
          <cell r="B1587" t="str">
            <v>HV.05 - ABRIGO PARA CAVALETE DE ENTRADA D=3/4" OU 1" EM TIJOLO APARENTE</v>
          </cell>
          <cell r="C1587" t="str">
            <v>UN</v>
          </cell>
          <cell r="D1587">
            <v>224.81</v>
          </cell>
        </row>
        <row r="1588">
          <cell r="A1588">
            <v>100118</v>
          </cell>
          <cell r="B1588" t="str">
            <v>HV.06 - ABRIGO PARA CAVALETE ENTRADA, D=1 1/4", D=1 1/2" OU 2" EM TIJOLO APARENTE</v>
          </cell>
          <cell r="C1588" t="str">
            <v>UN</v>
          </cell>
          <cell r="D1588">
            <v>549.45000000000005</v>
          </cell>
        </row>
        <row r="1589">
          <cell r="A1589">
            <v>100119</v>
          </cell>
          <cell r="B1589" t="str">
            <v>HV.09 - ABRIGO PARA CAVALETE ENTRADA, D=3/4" OU 1" EM ALVENARIA REVESTIDA</v>
          </cell>
          <cell r="C1589" t="str">
            <v>UN</v>
          </cell>
          <cell r="D1589">
            <v>262.27</v>
          </cell>
        </row>
        <row r="1590">
          <cell r="A1590">
            <v>100120</v>
          </cell>
          <cell r="B1590" t="str">
            <v>HV.10 - ABRIGO PARA CAVALETE ENTRADA, D=1 1/4", D=1 1/2"OU 2" EM ALVENARIA REVESTIDA</v>
          </cell>
          <cell r="C1590" t="str">
            <v>UN</v>
          </cell>
          <cell r="D1590">
            <v>637.41</v>
          </cell>
        </row>
        <row r="1591">
          <cell r="A1591">
            <v>100121</v>
          </cell>
          <cell r="B1591" t="str">
            <v>TUBO DE AÇO GALVANIZADO, CLASSE LEVE I (LINHA ÁGUA) - 3/4"</v>
          </cell>
          <cell r="C1591" t="str">
            <v>M</v>
          </cell>
          <cell r="D1591">
            <v>37.36</v>
          </cell>
        </row>
        <row r="1592">
          <cell r="A1592">
            <v>100122</v>
          </cell>
          <cell r="B1592" t="str">
            <v>TUBO DE AÇO GALVANIZADO, CLASSE LEVE I (LINHA ÁGUA) - 1"</v>
          </cell>
          <cell r="C1592" t="str">
            <v>M</v>
          </cell>
          <cell r="D1592">
            <v>50.59</v>
          </cell>
        </row>
        <row r="1593">
          <cell r="A1593">
            <v>100124</v>
          </cell>
          <cell r="B1593" t="str">
            <v>TUBO DE AÇO GALVANIZADO, CLASSE LEVE I (LINHA ÁGUA) - 1 1/2"</v>
          </cell>
          <cell r="C1593" t="str">
            <v>M</v>
          </cell>
          <cell r="D1593">
            <v>69.709999999999994</v>
          </cell>
        </row>
        <row r="1594">
          <cell r="A1594">
            <v>100195</v>
          </cell>
          <cell r="B1594" t="str">
            <v>PROTEÇÃO ANTICORROSIVA PARA TUBULAÇÃO ENTERRADA</v>
          </cell>
          <cell r="C1594" t="str">
            <v>M</v>
          </cell>
          <cell r="D1594">
            <v>1.56</v>
          </cell>
        </row>
        <row r="1595">
          <cell r="A1595">
            <v>100198</v>
          </cell>
          <cell r="B1595" t="str">
            <v>ENVELOPAMENTO DE TUBULAÇÃO ENTERRADA, COM CONCRETO</v>
          </cell>
          <cell r="C1595" t="str">
            <v>M</v>
          </cell>
          <cell r="D1595">
            <v>20.079999999999998</v>
          </cell>
        </row>
        <row r="1596">
          <cell r="A1596">
            <v>100200</v>
          </cell>
          <cell r="B1596" t="str">
            <v>RESERVAÇÃO DE ÁGUA</v>
          </cell>
          <cell r="C1596" t="str">
            <v>.</v>
          </cell>
          <cell r="D1596" t="str">
            <v>.</v>
          </cell>
        </row>
        <row r="1597">
          <cell r="A1597">
            <v>100209</v>
          </cell>
          <cell r="B1597" t="str">
            <v>RESERVATÓRIO DE FIBRA DE VIDRO - CAPACIDADE 1000L</v>
          </cell>
          <cell r="C1597" t="str">
            <v>UN</v>
          </cell>
          <cell r="D1597">
            <v>675.98</v>
          </cell>
        </row>
        <row r="1598">
          <cell r="A1598">
            <v>100210</v>
          </cell>
          <cell r="B1598" t="str">
            <v>CAIXA D'ÁGUA DE FIBRA DE VIDRO - 1500 LITROS</v>
          </cell>
          <cell r="C1598" t="str">
            <v>UN</v>
          </cell>
          <cell r="D1598">
            <v>821.82</v>
          </cell>
        </row>
        <row r="1599">
          <cell r="A1599">
            <v>100212</v>
          </cell>
          <cell r="B1599" t="str">
            <v>CAIXA D'ÁGUA DE POLIETILENO 500 LITROS</v>
          </cell>
          <cell r="C1599" t="str">
            <v>UN</v>
          </cell>
          <cell r="D1599">
            <v>563.11</v>
          </cell>
        </row>
        <row r="1600">
          <cell r="A1600">
            <v>100213</v>
          </cell>
          <cell r="B1600" t="str">
            <v>CAIXA D'ÁGUA DE POLIETILENO 1000 LITROS</v>
          </cell>
          <cell r="C1600" t="str">
            <v>UN</v>
          </cell>
          <cell r="D1600">
            <v>681.44</v>
          </cell>
        </row>
        <row r="1601">
          <cell r="A1601">
            <v>100214</v>
          </cell>
          <cell r="B1601" t="str">
            <v>CAIXA D'ÁGUA DE POLIETILENO 5000 LITROS</v>
          </cell>
          <cell r="C1601" t="str">
            <v>UN</v>
          </cell>
          <cell r="D1601">
            <v>2070.86</v>
          </cell>
        </row>
        <row r="1602">
          <cell r="A1602">
            <v>100215</v>
          </cell>
          <cell r="B1602" t="str">
            <v>CAIXA D'ÁGUA DE POLIETILENO 10.000 LITROS</v>
          </cell>
          <cell r="C1602" t="str">
            <v>UN</v>
          </cell>
          <cell r="D1602">
            <v>3621.05</v>
          </cell>
        </row>
        <row r="1603">
          <cell r="A1603">
            <v>100216</v>
          </cell>
          <cell r="B1603" t="str">
            <v>CAIXA D'ÁGUA DE POLIETILENO 15.000 LITROS</v>
          </cell>
          <cell r="C1603" t="str">
            <v>UN</v>
          </cell>
          <cell r="D1603">
            <v>6053.16</v>
          </cell>
        </row>
        <row r="1604">
          <cell r="A1604">
            <v>100220</v>
          </cell>
          <cell r="B1604" t="str">
            <v>CAIXA D'ÁGUA EM ANÉIS DE CONCRETO ARMADO COM ESC/AL. GUARDA CORPO H=8,00M C=30M3</v>
          </cell>
          <cell r="C1604" t="str">
            <v>UN</v>
          </cell>
          <cell r="D1604">
            <v>46617.98</v>
          </cell>
        </row>
        <row r="1605">
          <cell r="A1605">
            <v>100221</v>
          </cell>
          <cell r="B1605" t="str">
            <v>CAIXA D'ÁGUA EM ANÉIS EM CONCRETO ARMADO COM ESC/AL. GUARDA CORPO H=16M CI=15M3 CS=19M3</v>
          </cell>
          <cell r="C1605" t="str">
            <v>UN</v>
          </cell>
          <cell r="D1605">
            <v>51770.29</v>
          </cell>
        </row>
        <row r="1606">
          <cell r="A1606">
            <v>100222</v>
          </cell>
          <cell r="B1606" t="str">
            <v>CAIXA D'ÁGUA EM ANÉIS EM CONCRETO ARMADO COM ESC/AL. GUARDA CORPO H=17M CI=16M3 CS 16M3</v>
          </cell>
          <cell r="C1606" t="str">
            <v>UN</v>
          </cell>
          <cell r="D1606">
            <v>50408.29</v>
          </cell>
        </row>
        <row r="1607">
          <cell r="A1607">
            <v>100223</v>
          </cell>
          <cell r="B1607" t="str">
            <v>CAIXA D'ÁGUA EM ANÉIS EM CONCRETO ARMADO COM ESC/AL. GUARDA CORPO H=18M CI=24M3 CS=24M3</v>
          </cell>
          <cell r="C1607" t="str">
            <v>UN</v>
          </cell>
          <cell r="D1607">
            <v>70343.19</v>
          </cell>
        </row>
        <row r="1608">
          <cell r="A1608">
            <v>100224</v>
          </cell>
          <cell r="B1608" t="str">
            <v>CAIXA D'ÁGUA EM ANÉIS EM CONCRETO ARMADO COM ESC/AL. GUARDA CORPO H=16M CI=20M3 CS=20M3</v>
          </cell>
          <cell r="C1608" t="str">
            <v>UN</v>
          </cell>
          <cell r="D1608">
            <v>53345.19</v>
          </cell>
        </row>
        <row r="1609">
          <cell r="A1609">
            <v>100225</v>
          </cell>
          <cell r="B1609" t="str">
            <v>CAIXA D'ÁGUA EM ANÉIS EM CONCRETO ARMADO COM ESC/AL. GUARDA CORPO H=19,50M CI=32M3 CS=22M3</v>
          </cell>
          <cell r="C1609" t="str">
            <v>UN</v>
          </cell>
          <cell r="D1609">
            <v>76114.720000000001</v>
          </cell>
        </row>
        <row r="1610">
          <cell r="A1610">
            <v>100226</v>
          </cell>
          <cell r="B1610" t="str">
            <v>CAIXA D'ÁGUA EM ANÉIS EM CONCRETO ARMADO COM ESC/AL. GUARDA CORPO H=16M CI=14M3 CS=14M3</v>
          </cell>
          <cell r="C1610" t="str">
            <v>UN</v>
          </cell>
          <cell r="D1610">
            <v>46474.55</v>
          </cell>
        </row>
        <row r="1611">
          <cell r="A1611">
            <v>100227</v>
          </cell>
          <cell r="B1611" t="str">
            <v>CAIXA D'ÁGUA EM ANÉIS CONCRETO ARMADO COM ESC/AL. GUARDA CORPO H=16M CI=16M3 CS=22M3</v>
          </cell>
          <cell r="C1611" t="str">
            <v>UN</v>
          </cell>
          <cell r="D1611">
            <v>61642.19</v>
          </cell>
        </row>
        <row r="1612">
          <cell r="A1612">
            <v>100228</v>
          </cell>
          <cell r="B1612" t="str">
            <v>CAIXA D'ÁGUA EM ANÉIS EM CONCRETO ARMADO COM ESC/AL. GUARDA CORPO H=12M CI=10M3 CS=10M3</v>
          </cell>
          <cell r="C1612" t="str">
            <v>UN</v>
          </cell>
          <cell r="D1612">
            <v>33069.620000000003</v>
          </cell>
        </row>
        <row r="1613">
          <cell r="A1613">
            <v>100251</v>
          </cell>
          <cell r="B1613" t="str">
            <v>TUBO DE AÇO GALVANIZADO, CLASSE LEVE I (LINHA ÁGUA) - 3/4"</v>
          </cell>
          <cell r="C1613" t="str">
            <v>M</v>
          </cell>
          <cell r="D1613">
            <v>37.36</v>
          </cell>
        </row>
        <row r="1614">
          <cell r="A1614">
            <v>100252</v>
          </cell>
          <cell r="B1614" t="str">
            <v>TUBO DE AÇO GALVANIZADO, CLASSE LEVE I (LINHA ÁGUA) - 1"</v>
          </cell>
          <cell r="C1614" t="str">
            <v>M</v>
          </cell>
          <cell r="D1614">
            <v>50.59</v>
          </cell>
        </row>
        <row r="1615">
          <cell r="A1615">
            <v>100254</v>
          </cell>
          <cell r="B1615" t="str">
            <v>TUBO DE AÇO GALVANIZADO, CLASSE LEVE I (LINHA ÁGUA) - 1 1/2"</v>
          </cell>
          <cell r="C1615" t="str">
            <v>M</v>
          </cell>
          <cell r="D1615">
            <v>69.709999999999994</v>
          </cell>
        </row>
        <row r="1616">
          <cell r="A1616">
            <v>100255</v>
          </cell>
          <cell r="B1616" t="str">
            <v>TUBO DE AÇO GALVANIZADO, CLASSE LEVE I (LINHA ÁGUA) - 2"</v>
          </cell>
          <cell r="C1616" t="str">
            <v>M</v>
          </cell>
          <cell r="D1616">
            <v>81.55</v>
          </cell>
        </row>
        <row r="1617">
          <cell r="A1617">
            <v>100261</v>
          </cell>
          <cell r="B1617" t="str">
            <v>TUBO DE PVC RÍGIDO, SOLDÁVEL (LINHA ÁGUA) - 25MM (3/4")</v>
          </cell>
          <cell r="C1617" t="str">
            <v>M</v>
          </cell>
          <cell r="D1617">
            <v>14.69</v>
          </cell>
        </row>
        <row r="1618">
          <cell r="A1618">
            <v>100262</v>
          </cell>
          <cell r="B1618" t="str">
            <v>TUBO DE PVC RÍGIDO, SOLDÁVEL (LINHA ÁGUA) - 32MM (1")</v>
          </cell>
          <cell r="C1618" t="str">
            <v>M</v>
          </cell>
          <cell r="D1618">
            <v>19.07</v>
          </cell>
        </row>
        <row r="1619">
          <cell r="A1619">
            <v>100264</v>
          </cell>
          <cell r="B1619" t="str">
            <v>TUBO DE PVC RÍGIDO, SOLDÁVEL (LINHA ÁGUA) - 50MM (1 1/2")</v>
          </cell>
          <cell r="C1619" t="str">
            <v>M</v>
          </cell>
          <cell r="D1619">
            <v>27.36</v>
          </cell>
        </row>
        <row r="1620">
          <cell r="A1620">
            <v>100265</v>
          </cell>
          <cell r="B1620" t="str">
            <v>TUBO DE PVC RÍGIDO, SOLDÁVEL (LINHA ÁGUA) - 60MM (2")</v>
          </cell>
          <cell r="C1620" t="str">
            <v>M</v>
          </cell>
          <cell r="D1620">
            <v>35.69</v>
          </cell>
        </row>
        <row r="1621">
          <cell r="A1621">
            <v>100281</v>
          </cell>
          <cell r="B1621" t="str">
            <v>REGISTRO DE GAVETA, METAL AMARELO - 3/4"</v>
          </cell>
          <cell r="C1621" t="str">
            <v>UN</v>
          </cell>
          <cell r="D1621">
            <v>37.5</v>
          </cell>
        </row>
        <row r="1622">
          <cell r="A1622">
            <v>100282</v>
          </cell>
          <cell r="B1622" t="str">
            <v>REGISTRO DE GAVETA, METAL AMARELO - 1"</v>
          </cell>
          <cell r="C1622" t="str">
            <v>UN</v>
          </cell>
          <cell r="D1622">
            <v>46.06</v>
          </cell>
        </row>
        <row r="1623">
          <cell r="A1623">
            <v>100284</v>
          </cell>
          <cell r="B1623" t="str">
            <v>REGISTRO DE GAVETA, METAL AMARELO - 1 1/2"</v>
          </cell>
          <cell r="C1623" t="str">
            <v>UN</v>
          </cell>
          <cell r="D1623">
            <v>81.03</v>
          </cell>
        </row>
        <row r="1624">
          <cell r="A1624">
            <v>100285</v>
          </cell>
          <cell r="B1624" t="str">
            <v>REGISTRO DE GAVETA, METAL AMARELO - 2"</v>
          </cell>
          <cell r="C1624" t="str">
            <v>UN</v>
          </cell>
          <cell r="D1624">
            <v>103.87</v>
          </cell>
        </row>
        <row r="1625">
          <cell r="A1625">
            <v>100286</v>
          </cell>
          <cell r="B1625" t="str">
            <v>RESTRITOR DE VAZÃO - 6 À 18 LITROS</v>
          </cell>
          <cell r="C1625" t="str">
            <v>UN</v>
          </cell>
          <cell r="D1625">
            <v>38.51</v>
          </cell>
        </row>
        <row r="1626">
          <cell r="A1626">
            <v>100291</v>
          </cell>
          <cell r="B1626" t="str">
            <v>TORNEIRA DE BÓIA, DE LATÃO - 3/4"</v>
          </cell>
          <cell r="C1626" t="str">
            <v>UN</v>
          </cell>
          <cell r="D1626">
            <v>47.26</v>
          </cell>
        </row>
        <row r="1627">
          <cell r="A1627">
            <v>100292</v>
          </cell>
          <cell r="B1627" t="str">
            <v>TORNEIRA DE BÓIA, DE LATÃO - 1"</v>
          </cell>
          <cell r="C1627" t="str">
            <v>UN</v>
          </cell>
          <cell r="D1627">
            <v>59.21</v>
          </cell>
        </row>
        <row r="1628">
          <cell r="A1628">
            <v>100294</v>
          </cell>
          <cell r="B1628" t="str">
            <v>TORNEIRA DE BÓIA, DE LATÃO - 1 1/2"</v>
          </cell>
          <cell r="C1628" t="str">
            <v>UN</v>
          </cell>
          <cell r="D1628">
            <v>103.91</v>
          </cell>
        </row>
        <row r="1629">
          <cell r="A1629">
            <v>100295</v>
          </cell>
          <cell r="B1629" t="str">
            <v>TORNEIRA DE BÓIA, DE LATÃO - 2"</v>
          </cell>
          <cell r="C1629" t="str">
            <v>UN</v>
          </cell>
          <cell r="D1629">
            <v>124.2</v>
          </cell>
        </row>
        <row r="1630">
          <cell r="A1630">
            <v>100300</v>
          </cell>
          <cell r="B1630" t="str">
            <v>INSTALAÇÃO ELEVATÓRIA</v>
          </cell>
          <cell r="C1630" t="str">
            <v>.</v>
          </cell>
          <cell r="D1630" t="str">
            <v>.</v>
          </cell>
        </row>
        <row r="1631">
          <cell r="A1631">
            <v>100303</v>
          </cell>
          <cell r="B1631" t="str">
            <v>CONJUNTO MOTOR-BOMBA - ATÉ 1/2HP</v>
          </cell>
          <cell r="C1631" t="str">
            <v>UN</v>
          </cell>
          <cell r="D1631">
            <v>997.27</v>
          </cell>
        </row>
        <row r="1632">
          <cell r="A1632">
            <v>100304</v>
          </cell>
          <cell r="B1632" t="str">
            <v>CONJUNTO MOTOR-BOMBA - ATÉ 3/4HP</v>
          </cell>
          <cell r="C1632" t="str">
            <v>UN</v>
          </cell>
          <cell r="D1632">
            <v>1146.01</v>
          </cell>
        </row>
        <row r="1633">
          <cell r="A1633">
            <v>100305</v>
          </cell>
          <cell r="B1633" t="str">
            <v>CONJUNTO MOTOR-BOMBA - ATÉ 1HP</v>
          </cell>
          <cell r="C1633" t="str">
            <v>UN</v>
          </cell>
          <cell r="D1633">
            <v>1185.82</v>
          </cell>
        </row>
        <row r="1634">
          <cell r="A1634">
            <v>100306</v>
          </cell>
          <cell r="B1634" t="str">
            <v>CONJUNTO MOTOR-BOMBA - ATÉ 2HP</v>
          </cell>
          <cell r="C1634" t="str">
            <v>UN</v>
          </cell>
          <cell r="D1634">
            <v>1488.56</v>
          </cell>
        </row>
        <row r="1635">
          <cell r="A1635">
            <v>100307</v>
          </cell>
          <cell r="B1635" t="str">
            <v>CONJUNTO MOTOR-BOMBA - ATÉ 3HP</v>
          </cell>
          <cell r="C1635" t="str">
            <v>UN</v>
          </cell>
          <cell r="D1635">
            <v>1594.84</v>
          </cell>
        </row>
        <row r="1636">
          <cell r="A1636">
            <v>100308</v>
          </cell>
          <cell r="B1636" t="str">
            <v>CONJUNTO MOTOR-BOMBA - ATÉ 4HP</v>
          </cell>
          <cell r="C1636" t="str">
            <v>UN</v>
          </cell>
          <cell r="D1636">
            <v>2101.92</v>
          </cell>
        </row>
        <row r="1637">
          <cell r="A1637">
            <v>100309</v>
          </cell>
          <cell r="B1637" t="str">
            <v>CONJUNTO MOTOR-BOMBA - ATÉ 5HP</v>
          </cell>
          <cell r="C1637" t="str">
            <v>UN</v>
          </cell>
          <cell r="D1637">
            <v>2416.14</v>
          </cell>
        </row>
        <row r="1638">
          <cell r="A1638">
            <v>100310</v>
          </cell>
          <cell r="B1638" t="str">
            <v>CONJUNTO MOTOR-BOMBA 80M3/H, 20MCA, 7,5CV, 3500RPM, 220/380V, TRIFÁSICO</v>
          </cell>
          <cell r="C1638" t="str">
            <v>UN</v>
          </cell>
          <cell r="D1638">
            <v>4119.45</v>
          </cell>
        </row>
        <row r="1639">
          <cell r="A1639">
            <v>100311</v>
          </cell>
          <cell r="B1639" t="str">
            <v>CONJUNTO MOTOR-BOMBA 112M3/H, 20MCA, 10CV, 3500RPM, 220/380V, TRIFÁSICO</v>
          </cell>
          <cell r="C1639" t="str">
            <v>UN</v>
          </cell>
          <cell r="D1639">
            <v>4525.6000000000004</v>
          </cell>
        </row>
        <row r="1640">
          <cell r="A1640">
            <v>100312</v>
          </cell>
          <cell r="B1640" t="str">
            <v>CONJUNTO MOTOR-BOMBA 160M3/H, 20MCA, 15CV, 1750RPM, 220/380V, TRIFÁSICO</v>
          </cell>
          <cell r="C1640" t="str">
            <v>UN</v>
          </cell>
          <cell r="D1640">
            <v>6880.1</v>
          </cell>
        </row>
        <row r="1641">
          <cell r="A1641">
            <v>100313</v>
          </cell>
          <cell r="B1641" t="str">
            <v>CONJUNTO MOTOR-BOMBA 240M3/H, 20MCA, 20CV, 1750RPM, 220/380V, TRIFÁSICO</v>
          </cell>
          <cell r="C1641" t="str">
            <v>UN</v>
          </cell>
          <cell r="D1641">
            <v>7509.58</v>
          </cell>
        </row>
        <row r="1642">
          <cell r="A1642">
            <v>100314</v>
          </cell>
          <cell r="B1642" t="str">
            <v>CONJUNTO MOTOR-BOMBA 270M3/H, 20MCA, 25CV, 1750RPM, 220/380V, TRIFÁSICO</v>
          </cell>
          <cell r="C1642" t="str">
            <v>UN</v>
          </cell>
          <cell r="D1642">
            <v>9644.77</v>
          </cell>
        </row>
        <row r="1643">
          <cell r="A1643">
            <v>100342</v>
          </cell>
          <cell r="B1643" t="str">
            <v>TUBO DE AÇO-CARBONO GALVANIZADO, CL.MÉDIA (DIN2440) - 1" (RECALQUE)</v>
          </cell>
          <cell r="C1643" t="str">
            <v>M</v>
          </cell>
          <cell r="D1643">
            <v>55.75</v>
          </cell>
        </row>
        <row r="1644">
          <cell r="A1644">
            <v>100344</v>
          </cell>
          <cell r="B1644" t="str">
            <v>TUBO DE AÇO-CARBONO GALVANIZADO, CL.MÉDIA (DIN2440) - 1 1/2" (SUCÇÃO)</v>
          </cell>
          <cell r="C1644" t="str">
            <v>M</v>
          </cell>
          <cell r="D1644">
            <v>73.599999999999994</v>
          </cell>
        </row>
        <row r="1645">
          <cell r="A1645">
            <v>100352</v>
          </cell>
          <cell r="B1645" t="str">
            <v>REGISTRO DE GAVETA, METAL AMARELO - 1"</v>
          </cell>
          <cell r="C1645" t="str">
            <v>UN</v>
          </cell>
          <cell r="D1645">
            <v>46.06</v>
          </cell>
        </row>
        <row r="1646">
          <cell r="A1646">
            <v>100354</v>
          </cell>
          <cell r="B1646" t="str">
            <v>REGISTRO DE GAVETA, METAL AMARELO - 1 1/2"</v>
          </cell>
          <cell r="C1646" t="str">
            <v>UN</v>
          </cell>
          <cell r="D1646">
            <v>81.03</v>
          </cell>
        </row>
        <row r="1647">
          <cell r="A1647">
            <v>100362</v>
          </cell>
          <cell r="B1647" t="str">
            <v>VÁLVULA DE RETENÇÃO HORIZONTAL - 1"</v>
          </cell>
          <cell r="C1647" t="str">
            <v>UN</v>
          </cell>
          <cell r="D1647">
            <v>76.81</v>
          </cell>
        </row>
        <row r="1648">
          <cell r="A1648">
            <v>100364</v>
          </cell>
          <cell r="B1648" t="str">
            <v>VÁLVULA DE RETENÇÃO HORIZONTAL - 1 1/2"</v>
          </cell>
          <cell r="C1648" t="str">
            <v>UN</v>
          </cell>
          <cell r="D1648">
            <v>119.54</v>
          </cell>
        </row>
        <row r="1649">
          <cell r="A1649">
            <v>100365</v>
          </cell>
          <cell r="B1649" t="str">
            <v>VÁLVULA DE RETENÇÃO HORIZONTAL - 2"</v>
          </cell>
          <cell r="C1649" t="str">
            <v>UN</v>
          </cell>
          <cell r="D1649">
            <v>162.69</v>
          </cell>
        </row>
        <row r="1650">
          <cell r="A1650">
            <v>100366</v>
          </cell>
          <cell r="B1650" t="str">
            <v>VÁLVULA DE RETENÇÃO HORIZONTAL - 2 1/2"</v>
          </cell>
          <cell r="C1650" t="str">
            <v>UN</v>
          </cell>
          <cell r="D1650">
            <v>268.26</v>
          </cell>
        </row>
        <row r="1651">
          <cell r="A1651">
            <v>100367</v>
          </cell>
          <cell r="B1651" t="str">
            <v>VÁLVULA DE RETENÇÃO HORIZONTAL - 3"</v>
          </cell>
          <cell r="C1651" t="str">
            <v>UN</v>
          </cell>
          <cell r="D1651">
            <v>302.24</v>
          </cell>
        </row>
        <row r="1652">
          <cell r="A1652">
            <v>100368</v>
          </cell>
          <cell r="B1652" t="str">
            <v>VÁLVULA DE RETENÇÃO HORIZONTAL - 4"</v>
          </cell>
          <cell r="C1652" t="str">
            <v>UN</v>
          </cell>
          <cell r="D1652">
            <v>531.44000000000005</v>
          </cell>
        </row>
        <row r="1653">
          <cell r="A1653">
            <v>100372</v>
          </cell>
          <cell r="B1653" t="str">
            <v>VÁLVULA DE RETENÇÃO VERTICAL - 1"</v>
          </cell>
          <cell r="C1653" t="str">
            <v>UN</v>
          </cell>
          <cell r="D1653">
            <v>51.5</v>
          </cell>
        </row>
        <row r="1654">
          <cell r="A1654">
            <v>100373</v>
          </cell>
          <cell r="B1654" t="str">
            <v>VÁLVULA DE RETENÇÃO VERTICAL - 1 1/4"</v>
          </cell>
          <cell r="C1654" t="str">
            <v>UN</v>
          </cell>
          <cell r="D1654">
            <v>77.290000000000006</v>
          </cell>
        </row>
        <row r="1655">
          <cell r="A1655">
            <v>100374</v>
          </cell>
          <cell r="B1655" t="str">
            <v>VÁLVULA DE RETENÇÃO VERTICAL - 1 1/2"</v>
          </cell>
          <cell r="C1655" t="str">
            <v>UN</v>
          </cell>
          <cell r="D1655">
            <v>85.75</v>
          </cell>
        </row>
        <row r="1656">
          <cell r="A1656">
            <v>100375</v>
          </cell>
          <cell r="B1656" t="str">
            <v>VÁLVULA DE RETENÇÃO VERTICAL - 2"</v>
          </cell>
          <cell r="C1656" t="str">
            <v>UN</v>
          </cell>
          <cell r="D1656">
            <v>106.91</v>
          </cell>
        </row>
        <row r="1657">
          <cell r="A1657">
            <v>100376</v>
          </cell>
          <cell r="B1657" t="str">
            <v>VÁLVULA DE RETENÇÃO VERTICAL - 2 1/2"</v>
          </cell>
          <cell r="C1657" t="str">
            <v>UN</v>
          </cell>
          <cell r="D1657">
            <v>179.8</v>
          </cell>
        </row>
        <row r="1658">
          <cell r="A1658">
            <v>100377</v>
          </cell>
          <cell r="B1658" t="str">
            <v>VÁLVULA DE RETENÇÃO VERTICAL - 3"</v>
          </cell>
          <cell r="C1658" t="str">
            <v>UN</v>
          </cell>
          <cell r="D1658">
            <v>238.51</v>
          </cell>
        </row>
        <row r="1659">
          <cell r="A1659">
            <v>100378</v>
          </cell>
          <cell r="B1659" t="str">
            <v>VÁLVULA DE RETENÇÃO VERTICAL - 4"</v>
          </cell>
          <cell r="C1659" t="str">
            <v>UN</v>
          </cell>
          <cell r="D1659">
            <v>394.41</v>
          </cell>
        </row>
        <row r="1660">
          <cell r="A1660">
            <v>100390</v>
          </cell>
          <cell r="B1660" t="str">
            <v>CHAVE DE BÓIA</v>
          </cell>
          <cell r="C1660" t="str">
            <v>UN</v>
          </cell>
          <cell r="D1660">
            <v>68.48</v>
          </cell>
        </row>
        <row r="1661">
          <cell r="A1661">
            <v>100400</v>
          </cell>
          <cell r="B1661" t="str">
            <v>REDE DE ÁGUA FRIA - TUBULAÇÃO</v>
          </cell>
          <cell r="C1661" t="str">
            <v>.</v>
          </cell>
          <cell r="D1661" t="str">
            <v>.</v>
          </cell>
        </row>
        <row r="1662">
          <cell r="A1662">
            <v>100402</v>
          </cell>
          <cell r="B1662" t="str">
            <v>TUBO DE AÇO GALVANIZADO, CLASSE LEVE I (LINHA ÁGUA) - 3/4"</v>
          </cell>
          <cell r="C1662" t="str">
            <v>M</v>
          </cell>
          <cell r="D1662">
            <v>37.36</v>
          </cell>
        </row>
        <row r="1663">
          <cell r="A1663">
            <v>100403</v>
          </cell>
          <cell r="B1663" t="str">
            <v>TUBO DE AÇO GALVANIZADO, CLASSE LEVE I (LINHA ÁGUA) - 1"</v>
          </cell>
          <cell r="C1663" t="str">
            <v>M</v>
          </cell>
          <cell r="D1663">
            <v>50.59</v>
          </cell>
        </row>
        <row r="1664">
          <cell r="A1664">
            <v>100404</v>
          </cell>
          <cell r="B1664" t="str">
            <v>TUBO DE AÇO GALVANIZADO, CLASSE LEVE I (LINHA ÁGUA) - 1 1/4"</v>
          </cell>
          <cell r="C1664" t="str">
            <v>M</v>
          </cell>
          <cell r="D1664">
            <v>59.63</v>
          </cell>
        </row>
        <row r="1665">
          <cell r="A1665">
            <v>100405</v>
          </cell>
          <cell r="B1665" t="str">
            <v>TUBO DE AÇO GALVANIZADO, CLASSE LEVE I (LINHA ÁGUA) - 1 1/2"</v>
          </cell>
          <cell r="C1665" t="str">
            <v>M</v>
          </cell>
          <cell r="D1665">
            <v>69.709999999999994</v>
          </cell>
        </row>
        <row r="1666">
          <cell r="A1666">
            <v>100406</v>
          </cell>
          <cell r="B1666" t="str">
            <v>TUBO DE AÇO GALVANIZADO, CLASSE LEVE I (LINHA ÁGUA) - 2"</v>
          </cell>
          <cell r="C1666" t="str">
            <v>M</v>
          </cell>
          <cell r="D1666">
            <v>81.55</v>
          </cell>
        </row>
        <row r="1667">
          <cell r="A1667">
            <v>100407</v>
          </cell>
          <cell r="B1667" t="str">
            <v>TUBO DE AÇO GALVANIZADO, CLASSE LEVE I (LINHA ÁGUA) - 2 1/2"</v>
          </cell>
          <cell r="C1667" t="str">
            <v>M</v>
          </cell>
          <cell r="D1667">
            <v>104.11</v>
          </cell>
        </row>
        <row r="1668">
          <cell r="A1668">
            <v>100408</v>
          </cell>
          <cell r="B1668" t="str">
            <v>TUBO DE AÇO GALVANIZADO, CLASSE LEVE I (LINHA ÁGUA) - 3"</v>
          </cell>
          <cell r="C1668" t="str">
            <v>M</v>
          </cell>
          <cell r="D1668">
            <v>112.04</v>
          </cell>
        </row>
        <row r="1669">
          <cell r="A1669">
            <v>100409</v>
          </cell>
          <cell r="B1669" t="str">
            <v>TUBO DE AÇO GALVANIZADO, CLASSE LEVE I (LINHA ÁGUA) - 4"</v>
          </cell>
          <cell r="C1669" t="str">
            <v>M</v>
          </cell>
          <cell r="D1669">
            <v>143.08000000000001</v>
          </cell>
        </row>
        <row r="1670">
          <cell r="A1670">
            <v>100462</v>
          </cell>
          <cell r="B1670" t="str">
            <v>TUBO DE PVC RÍGIDO, SOLDÁVEL (LINHA ÁGUA) - 25MM (3/4")</v>
          </cell>
          <cell r="C1670" t="str">
            <v>M</v>
          </cell>
          <cell r="D1670">
            <v>14.69</v>
          </cell>
        </row>
        <row r="1671">
          <cell r="A1671">
            <v>100463</v>
          </cell>
          <cell r="B1671" t="str">
            <v>TUBO DE PVC RÍGIDO, SOLDÁVEL (LINHA ÁGUA) - 32MM (1")</v>
          </cell>
          <cell r="C1671" t="str">
            <v>M</v>
          </cell>
          <cell r="D1671">
            <v>19.07</v>
          </cell>
        </row>
        <row r="1672">
          <cell r="A1672">
            <v>100464</v>
          </cell>
          <cell r="B1672" t="str">
            <v>TUBO DE PVC RÍGIDO, SOLDÁVEL (LINHA ÁGUA) - 40MM (1 1/4")</v>
          </cell>
          <cell r="C1672" t="str">
            <v>M</v>
          </cell>
          <cell r="D1672">
            <v>23.34</v>
          </cell>
        </row>
        <row r="1673">
          <cell r="A1673">
            <v>100465</v>
          </cell>
          <cell r="B1673" t="str">
            <v>TUBO DE PVC RÍGIDO, SOLDÁVEL (LINHA ÁGUA) - 50MM (1 1/2")</v>
          </cell>
          <cell r="C1673" t="str">
            <v>M</v>
          </cell>
          <cell r="D1673">
            <v>27.36</v>
          </cell>
        </row>
        <row r="1674">
          <cell r="A1674">
            <v>100466</v>
          </cell>
          <cell r="B1674" t="str">
            <v>TUBO DE PVC RÍGIDO, SOLDÁVEL (LINHA ÁGUA) - 60MM (2")</v>
          </cell>
          <cell r="C1674" t="str">
            <v>M</v>
          </cell>
          <cell r="D1674">
            <v>35.69</v>
          </cell>
        </row>
        <row r="1675">
          <cell r="A1675">
            <v>100467</v>
          </cell>
          <cell r="B1675" t="str">
            <v>TUBO DE PVC RÍGIDO, SOLDÁVEL (LINHA ÁGUA) - 75MM (2 1/2")</v>
          </cell>
          <cell r="C1675" t="str">
            <v>M</v>
          </cell>
          <cell r="D1675">
            <v>50.01</v>
          </cell>
        </row>
        <row r="1676">
          <cell r="A1676">
            <v>100468</v>
          </cell>
          <cell r="B1676" t="str">
            <v>TUBO DE PVC RÍGIDO, SOLDÁVEL (LINHA ÁGUA) - 85MM (3")</v>
          </cell>
          <cell r="C1676" t="str">
            <v>M</v>
          </cell>
          <cell r="D1676">
            <v>57.35</v>
          </cell>
        </row>
        <row r="1677">
          <cell r="A1677">
            <v>100469</v>
          </cell>
          <cell r="B1677" t="str">
            <v>TUBO DE PVC RÍGIDO, SOLDÁVEL (LINHA ÁGUA) - 110MM (4")</v>
          </cell>
          <cell r="C1677" t="str">
            <v>M</v>
          </cell>
          <cell r="D1677">
            <v>76.94</v>
          </cell>
        </row>
        <row r="1678">
          <cell r="A1678">
            <v>100498</v>
          </cell>
          <cell r="B1678" t="str">
            <v>ENVELOPAMENTO DE TUBULAÇÃO ENTERRADA, COM CONCRETO</v>
          </cell>
          <cell r="C1678" t="str">
            <v>M</v>
          </cell>
          <cell r="D1678">
            <v>20.079999999999998</v>
          </cell>
        </row>
        <row r="1679">
          <cell r="A1679">
            <v>100500</v>
          </cell>
          <cell r="B1679" t="str">
            <v>REDE DE ÁGUA FRIA - ACESSÓRIOS</v>
          </cell>
          <cell r="C1679" t="str">
            <v>.</v>
          </cell>
          <cell r="D1679" t="str">
            <v>.</v>
          </cell>
        </row>
        <row r="1680">
          <cell r="A1680">
            <v>100502</v>
          </cell>
          <cell r="B1680" t="str">
            <v>REGISTRO DE GAVETA, METAL AMARELO - 3/4"</v>
          </cell>
          <cell r="C1680" t="str">
            <v>UN</v>
          </cell>
          <cell r="D1680">
            <v>37.5</v>
          </cell>
        </row>
        <row r="1681">
          <cell r="A1681">
            <v>100503</v>
          </cell>
          <cell r="B1681" t="str">
            <v>REGISTRO DE GAVETA, METAL AMARELO - 1"</v>
          </cell>
          <cell r="C1681" t="str">
            <v>UN</v>
          </cell>
          <cell r="D1681">
            <v>46.06</v>
          </cell>
        </row>
        <row r="1682">
          <cell r="A1682">
            <v>100504</v>
          </cell>
          <cell r="B1682" t="str">
            <v>REGISTRO DE GAVETA, METAL AMARELO - 1 1/4"</v>
          </cell>
          <cell r="C1682" t="str">
            <v>UN</v>
          </cell>
          <cell r="D1682">
            <v>67.86</v>
          </cell>
        </row>
        <row r="1683">
          <cell r="A1683">
            <v>100505</v>
          </cell>
          <cell r="B1683" t="str">
            <v>REGISTRO DE GAVETA, METAL AMARELO - 1 1/2"</v>
          </cell>
          <cell r="C1683" t="str">
            <v>UN</v>
          </cell>
          <cell r="D1683">
            <v>81.03</v>
          </cell>
        </row>
        <row r="1684">
          <cell r="A1684">
            <v>100506</v>
          </cell>
          <cell r="B1684" t="str">
            <v>REGISTRO DE GAVETA, METAL AMARELO - 2"</v>
          </cell>
          <cell r="C1684" t="str">
            <v>UN</v>
          </cell>
          <cell r="D1684">
            <v>103.87</v>
          </cell>
        </row>
        <row r="1685">
          <cell r="A1685">
            <v>100507</v>
          </cell>
          <cell r="B1685" t="str">
            <v>REGISTRO DE GAVETA, METAL AMARELO - 2 1/2"</v>
          </cell>
          <cell r="C1685" t="str">
            <v>UN</v>
          </cell>
          <cell r="D1685">
            <v>224.37</v>
          </cell>
        </row>
        <row r="1686">
          <cell r="A1686">
            <v>100508</v>
          </cell>
          <cell r="B1686" t="str">
            <v>REGISTRO DE GAVETA, METAL AMARELO - 3"</v>
          </cell>
          <cell r="C1686" t="str">
            <v>UN</v>
          </cell>
          <cell r="D1686">
            <v>339.84</v>
          </cell>
        </row>
        <row r="1687">
          <cell r="A1687">
            <v>100509</v>
          </cell>
          <cell r="B1687" t="str">
            <v>REGISTRO DE GAVETA, METAL AMARELO - 4"</v>
          </cell>
          <cell r="C1687" t="str">
            <v>UN</v>
          </cell>
          <cell r="D1687">
            <v>560.59</v>
          </cell>
        </row>
        <row r="1688">
          <cell r="A1688">
            <v>100531</v>
          </cell>
          <cell r="B1688" t="str">
            <v>REGISTRO DE GAVETA, METAL CROMADO - 3/4"</v>
          </cell>
          <cell r="C1688" t="str">
            <v>UN</v>
          </cell>
          <cell r="D1688">
            <v>69.33</v>
          </cell>
        </row>
        <row r="1689">
          <cell r="A1689">
            <v>100532</v>
          </cell>
          <cell r="B1689" t="str">
            <v>REGISTRO DE GAVETA, METAL CROMADO - 1"</v>
          </cell>
          <cell r="C1689" t="str">
            <v>UN</v>
          </cell>
          <cell r="D1689">
            <v>80.14</v>
          </cell>
        </row>
        <row r="1690">
          <cell r="A1690">
            <v>100533</v>
          </cell>
          <cell r="B1690" t="str">
            <v>REGISTRO DE GAVETA, METAL CROMADO - 1 1/4"</v>
          </cell>
          <cell r="C1690" t="str">
            <v>UN</v>
          </cell>
          <cell r="D1690">
            <v>111.58</v>
          </cell>
        </row>
        <row r="1691">
          <cell r="A1691">
            <v>100534</v>
          </cell>
          <cell r="B1691" t="str">
            <v>REGISTRO DE GAVETA, METAL CROMADO - 1 1/2"</v>
          </cell>
          <cell r="C1691" t="str">
            <v>UN</v>
          </cell>
          <cell r="D1691">
            <v>121.77</v>
          </cell>
        </row>
        <row r="1692">
          <cell r="A1692">
            <v>100540</v>
          </cell>
          <cell r="B1692" t="str">
            <v>REGISTRO DE PRESSÃO, METAL AMARELO - 1/2"</v>
          </cell>
          <cell r="C1692" t="str">
            <v>UN</v>
          </cell>
          <cell r="D1692">
            <v>36.409999999999997</v>
          </cell>
        </row>
        <row r="1693">
          <cell r="A1693">
            <v>100541</v>
          </cell>
          <cell r="B1693" t="str">
            <v>REGISTRO DE PRESSÃO, METAL AMARELO - 3/4"</v>
          </cell>
          <cell r="C1693" t="str">
            <v>UN</v>
          </cell>
          <cell r="D1693">
            <v>40.97</v>
          </cell>
        </row>
        <row r="1694">
          <cell r="A1694">
            <v>100551</v>
          </cell>
          <cell r="B1694" t="str">
            <v>REGISTRO DE PRESSÃO, METAL CROMADO - 3/4"</v>
          </cell>
          <cell r="C1694" t="str">
            <v>UN</v>
          </cell>
          <cell r="D1694">
            <v>71.739999999999995</v>
          </cell>
        </row>
        <row r="1695">
          <cell r="A1695">
            <v>100560</v>
          </cell>
          <cell r="B1695" t="str">
            <v>REGISTRO GLOBO COM ADAPTADOR E TAMPA - 2 1/2"</v>
          </cell>
          <cell r="C1695" t="str">
            <v>UN</v>
          </cell>
          <cell r="D1695">
            <v>205.67</v>
          </cell>
        </row>
        <row r="1696">
          <cell r="A1696">
            <v>100600</v>
          </cell>
          <cell r="B1696" t="str">
            <v>REDE DE ÁGUA QUENTE</v>
          </cell>
          <cell r="C1696" t="str">
            <v>.</v>
          </cell>
          <cell r="D1696" t="str">
            <v>.</v>
          </cell>
        </row>
        <row r="1697">
          <cell r="A1697">
            <v>100620</v>
          </cell>
          <cell r="B1697" t="str">
            <v>TUBO DE COBRE SEM COSTURA, CLASSE EL - 1/2"</v>
          </cell>
          <cell r="C1697" t="str">
            <v>M</v>
          </cell>
          <cell r="D1697">
            <v>27.84</v>
          </cell>
        </row>
        <row r="1698">
          <cell r="A1698">
            <v>100621</v>
          </cell>
          <cell r="B1698" t="str">
            <v>TUBO DE COBRE SEM COSTURA, CLASSE EL - 3/4"</v>
          </cell>
          <cell r="C1698" t="str">
            <v>M</v>
          </cell>
          <cell r="D1698">
            <v>40.26</v>
          </cell>
        </row>
        <row r="1699">
          <cell r="A1699">
            <v>100622</v>
          </cell>
          <cell r="B1699" t="str">
            <v>TUBO DE COBRE SEM COSTURA, CLASSE EL - 1"</v>
          </cell>
          <cell r="C1699" t="str">
            <v>M</v>
          </cell>
          <cell r="D1699">
            <v>48.25</v>
          </cell>
        </row>
        <row r="1700">
          <cell r="A1700">
            <v>100623</v>
          </cell>
          <cell r="B1700" t="str">
            <v>TUBO DE COBRE SEM COSTURA, CLASSE EL - 1 1/4"</v>
          </cell>
          <cell r="C1700" t="str">
            <v>M</v>
          </cell>
          <cell r="D1700">
            <v>65.14</v>
          </cell>
        </row>
        <row r="1701">
          <cell r="A1701">
            <v>100624</v>
          </cell>
          <cell r="B1701" t="str">
            <v>TUBO DE COBRE SEM COSTURA, CLASSE EL - 1 1/2"</v>
          </cell>
          <cell r="C1701" t="str">
            <v>M</v>
          </cell>
          <cell r="D1701">
            <v>77.98</v>
          </cell>
        </row>
        <row r="1702">
          <cell r="A1702">
            <v>100626</v>
          </cell>
          <cell r="B1702" t="str">
            <v>TUBO DE COBRE SEM COSTURA, CLASSE A - 1/2"</v>
          </cell>
          <cell r="C1702" t="str">
            <v>M</v>
          </cell>
          <cell r="D1702">
            <v>36.43</v>
          </cell>
        </row>
        <row r="1703">
          <cell r="A1703">
            <v>100627</v>
          </cell>
          <cell r="B1703" t="str">
            <v>TUBO DE COBRE SEM COSTURA, CLASSE A 3/4"</v>
          </cell>
          <cell r="C1703" t="str">
            <v>M</v>
          </cell>
          <cell r="D1703">
            <v>51.43</v>
          </cell>
        </row>
        <row r="1704">
          <cell r="A1704">
            <v>100628</v>
          </cell>
          <cell r="B1704" t="str">
            <v>TUBO DE COBRE SEM COSTURA, CLASSE A 1"</v>
          </cell>
          <cell r="C1704" t="str">
            <v>M</v>
          </cell>
          <cell r="D1704">
            <v>61.71</v>
          </cell>
        </row>
        <row r="1705">
          <cell r="A1705">
            <v>100629</v>
          </cell>
          <cell r="B1705" t="str">
            <v>TUBO DE COBRE SEM COSTURA, CLASSE A 1 1/4"</v>
          </cell>
          <cell r="C1705" t="str">
            <v>M</v>
          </cell>
          <cell r="D1705">
            <v>89.6</v>
          </cell>
        </row>
        <row r="1706">
          <cell r="A1706">
            <v>100630</v>
          </cell>
          <cell r="B1706" t="str">
            <v>TUBO DE COBRE SEM COSTURA, CLASSE A 1 1/2"</v>
          </cell>
          <cell r="C1706" t="str">
            <v>M</v>
          </cell>
          <cell r="D1706">
            <v>99.58</v>
          </cell>
        </row>
        <row r="1707">
          <cell r="A1707">
            <v>100654</v>
          </cell>
          <cell r="B1707" t="str">
            <v>REGISTRO DE GAVETA, METAL AMARELO - 1 1/2"</v>
          </cell>
          <cell r="C1707" t="str">
            <v>UN</v>
          </cell>
          <cell r="D1707">
            <v>81.03</v>
          </cell>
        </row>
        <row r="1708">
          <cell r="A1708">
            <v>100700</v>
          </cell>
          <cell r="B1708" t="str">
            <v>REDE DE GÁS</v>
          </cell>
          <cell r="C1708" t="str">
            <v>.</v>
          </cell>
          <cell r="D1708" t="str">
            <v>.</v>
          </cell>
        </row>
        <row r="1709">
          <cell r="A1709">
            <v>100711</v>
          </cell>
          <cell r="B1709" t="str">
            <v>TUBO PRETO DE AÇO-CARBONO, CLASSE SCH-40 - 3/4"</v>
          </cell>
          <cell r="C1709" t="str">
            <v>M</v>
          </cell>
          <cell r="D1709">
            <v>31.9</v>
          </cell>
        </row>
        <row r="1710">
          <cell r="A1710">
            <v>100712</v>
          </cell>
          <cell r="B1710" t="str">
            <v>TUBO PRETO DE AÇO-CARBONO, CLASSE SCH-40 - 1"</v>
          </cell>
          <cell r="C1710" t="str">
            <v>M</v>
          </cell>
          <cell r="D1710">
            <v>45.43</v>
          </cell>
        </row>
        <row r="1711">
          <cell r="A1711">
            <v>100713</v>
          </cell>
          <cell r="B1711" t="str">
            <v>TUBO PRETO DE AÇO-CARBONO, CLASSE SCH-40 - 1 1/4"</v>
          </cell>
          <cell r="C1711" t="str">
            <v>M</v>
          </cell>
          <cell r="D1711">
            <v>53.36</v>
          </cell>
        </row>
        <row r="1712">
          <cell r="A1712">
            <v>100714</v>
          </cell>
          <cell r="B1712" t="str">
            <v>TUBO PRETO DE AÇO-CARBONO, CLASSE SCH-40 - 1 1/2"</v>
          </cell>
          <cell r="C1712" t="str">
            <v>M</v>
          </cell>
          <cell r="D1712">
            <v>62.39</v>
          </cell>
        </row>
        <row r="1713">
          <cell r="A1713">
            <v>100720</v>
          </cell>
          <cell r="B1713" t="str">
            <v>VÁLVULA ESFÉRICA MONOBLOCO EM LATÃO, 3/4" NPT</v>
          </cell>
          <cell r="C1713" t="str">
            <v>UN</v>
          </cell>
          <cell r="D1713">
            <v>26.21</v>
          </cell>
        </row>
        <row r="1714">
          <cell r="A1714">
            <v>100760</v>
          </cell>
          <cell r="B1714" t="str">
            <v>HV.04 - ABRIGO PARA GÁS EM BLOCO DE CONCRETO APARENTE PARA 2 BOTIJÕES</v>
          </cell>
          <cell r="C1714" t="str">
            <v>UN</v>
          </cell>
          <cell r="D1714">
            <v>329.67</v>
          </cell>
        </row>
        <row r="1715">
          <cell r="A1715">
            <v>100762</v>
          </cell>
          <cell r="B1715" t="str">
            <v>HV.12 - ABRIGO PARA GÁS EM ALVENARIA REVESTIDA PARA 2 BOTIJÕES</v>
          </cell>
          <cell r="C1715" t="str">
            <v>UN</v>
          </cell>
          <cell r="D1715">
            <v>429.86</v>
          </cell>
        </row>
        <row r="1716">
          <cell r="A1716">
            <v>100763</v>
          </cell>
          <cell r="B1716" t="str">
            <v>HV.13 - ABRIGO PARA GÁS EM BLOCOS DE CONCRETO APARENTE PARA 2 CILINDROS</v>
          </cell>
          <cell r="C1716" t="str">
            <v>UN</v>
          </cell>
          <cell r="D1716">
            <v>811.26</v>
          </cell>
        </row>
        <row r="1717">
          <cell r="A1717">
            <v>100764</v>
          </cell>
          <cell r="B1717" t="str">
            <v>HV.14 - ABRIGO PARA GÁS EM BLOCO DE CONCRETO APARENTE PARA 4 CILINDROS</v>
          </cell>
          <cell r="C1717" t="str">
            <v>UN</v>
          </cell>
          <cell r="D1717">
            <v>1050.25</v>
          </cell>
        </row>
        <row r="1718">
          <cell r="A1718">
            <v>100765</v>
          </cell>
          <cell r="B1718" t="str">
            <v>HV.15 - ABRIGO PARA GÁS EM BLOCO DE CONCRETO APARENTE PARA 6 CILINDROS</v>
          </cell>
          <cell r="C1718" t="str">
            <v>UN</v>
          </cell>
          <cell r="D1718">
            <v>1338.36</v>
          </cell>
        </row>
        <row r="1719">
          <cell r="A1719">
            <v>100767</v>
          </cell>
          <cell r="B1719" t="str">
            <v>HV.17 - ABRIGO PARA GÁS EM TIJOLO APARENTE PARA 4 CILINDROS</v>
          </cell>
          <cell r="C1719" t="str">
            <v>UN</v>
          </cell>
          <cell r="D1719">
            <v>1232.1400000000001</v>
          </cell>
        </row>
        <row r="1720">
          <cell r="A1720">
            <v>100768</v>
          </cell>
          <cell r="B1720" t="str">
            <v>HV.18 - ABRIGO PARA GÁS EM TIJOLO APARENTE PARA 6 CILINDROS</v>
          </cell>
          <cell r="C1720" t="str">
            <v>UN</v>
          </cell>
          <cell r="D1720">
            <v>1559.38</v>
          </cell>
        </row>
        <row r="1721">
          <cell r="A1721">
            <v>100769</v>
          </cell>
          <cell r="B1721" t="str">
            <v>HV.19 - ABRIGO PARA GÁS EM ALVENARIA REVESTIDA PARA 2 CILINDROS</v>
          </cell>
          <cell r="C1721" t="str">
            <v>UN</v>
          </cell>
          <cell r="D1721">
            <v>989.95</v>
          </cell>
        </row>
        <row r="1722">
          <cell r="A1722">
            <v>100770</v>
          </cell>
          <cell r="B1722" t="str">
            <v>HV.20 - ABRIGO PARA GÁS EM ALVENARIA REVESTIDA PARA 4 CILINDROS</v>
          </cell>
          <cell r="C1722" t="str">
            <v>UN</v>
          </cell>
          <cell r="D1722">
            <v>1261.83</v>
          </cell>
        </row>
        <row r="1723">
          <cell r="A1723">
            <v>100771</v>
          </cell>
          <cell r="B1723" t="str">
            <v>HV.21 - ABRIGO PARA GÁS EM ALVENARIA REVESTIDA PARA 6 CILINDROS</v>
          </cell>
          <cell r="C1723" t="str">
            <v>UN</v>
          </cell>
          <cell r="D1723">
            <v>1589.42</v>
          </cell>
        </row>
        <row r="1724">
          <cell r="A1724">
            <v>100780</v>
          </cell>
          <cell r="B1724" t="str">
            <v>HD.10 - INSTALAÇÃO PARA 2 BOTIJÕES GLP 13KG, EXCLUSIVE ABRIGO</v>
          </cell>
          <cell r="C1724" t="str">
            <v>UN</v>
          </cell>
          <cell r="D1724">
            <v>10.27</v>
          </cell>
        </row>
        <row r="1725">
          <cell r="A1725">
            <v>100781</v>
          </cell>
          <cell r="B1725" t="str">
            <v>HD.11 - INSTALAÇÃO PARA 2 CILINDROS GLP 45 KG, EXCLUSIVE ABRIGO</v>
          </cell>
          <cell r="C1725" t="str">
            <v>UN</v>
          </cell>
          <cell r="D1725">
            <v>358.1</v>
          </cell>
        </row>
        <row r="1726">
          <cell r="A1726">
            <v>100782</v>
          </cell>
          <cell r="B1726" t="str">
            <v>HD.12 - INSTALAÇÃO PARA 4 CILINDRO GLP 45KG, EXCLUSIVE ABRIGO</v>
          </cell>
          <cell r="C1726" t="str">
            <v>UN</v>
          </cell>
          <cell r="D1726">
            <v>433.51</v>
          </cell>
        </row>
        <row r="1727">
          <cell r="A1727">
            <v>100783</v>
          </cell>
          <cell r="B1727" t="str">
            <v>HD.13  - INSTALAÇÃO PARA 6 CILINDROS GLP 45KG, EXCLUSIVE ABRIGO</v>
          </cell>
          <cell r="C1727" t="str">
            <v>UN</v>
          </cell>
          <cell r="D1727">
            <v>499.34</v>
          </cell>
        </row>
        <row r="1728">
          <cell r="A1728">
            <v>100785</v>
          </cell>
          <cell r="B1728" t="str">
            <v>BOTIJÃO DE GÁS DE 13KG COM CARGA</v>
          </cell>
          <cell r="C1728" t="str">
            <v>UN</v>
          </cell>
          <cell r="D1728">
            <v>145.28</v>
          </cell>
        </row>
        <row r="1729">
          <cell r="A1729">
            <v>100786</v>
          </cell>
          <cell r="B1729" t="str">
            <v>CILINDRO DE G.L.P. DE 45KG COM CARGA</v>
          </cell>
          <cell r="C1729" t="str">
            <v>UN</v>
          </cell>
          <cell r="D1729">
            <v>511.65</v>
          </cell>
        </row>
        <row r="1730">
          <cell r="A1730">
            <v>100790</v>
          </cell>
          <cell r="B1730" t="str">
            <v>CAIXA COM COLETOR DE ÁGUA (SIFÃO) PARA REDE DE GÁS</v>
          </cell>
          <cell r="C1730" t="str">
            <v>UN</v>
          </cell>
          <cell r="D1730">
            <v>92.44</v>
          </cell>
        </row>
        <row r="1731">
          <cell r="A1731">
            <v>100795</v>
          </cell>
          <cell r="B1731" t="str">
            <v>PROTEÇÃO ANTICORROSIVA PARA TUBULAÇÃO ENTERRADA</v>
          </cell>
          <cell r="C1731" t="str">
            <v>M</v>
          </cell>
          <cell r="D1731">
            <v>1.56</v>
          </cell>
        </row>
        <row r="1732">
          <cell r="A1732">
            <v>100798</v>
          </cell>
          <cell r="B1732" t="str">
            <v>ENVELOPAMENTO DE TUBULAÇÃO ENTERRADA, COM CONCRETO</v>
          </cell>
          <cell r="C1732" t="str">
            <v>M</v>
          </cell>
          <cell r="D1732">
            <v>20.079999999999998</v>
          </cell>
        </row>
        <row r="1733">
          <cell r="A1733">
            <v>100800</v>
          </cell>
          <cell r="B1733" t="str">
            <v>REDE DE PREVENÇÃO E COMBATE A INCÊNDIOS</v>
          </cell>
          <cell r="C1733" t="str">
            <v>.</v>
          </cell>
          <cell r="D1733" t="str">
            <v>.</v>
          </cell>
        </row>
        <row r="1734">
          <cell r="A1734">
            <v>100802</v>
          </cell>
          <cell r="B1734" t="str">
            <v>TUBO DE AÇO-CARBONO GALVANIZADO, CLASSE MÉDIA (DIN2440) - 2 1/2"</v>
          </cell>
          <cell r="C1734" t="str">
            <v>M</v>
          </cell>
          <cell r="D1734">
            <v>112.07</v>
          </cell>
        </row>
        <row r="1735">
          <cell r="A1735">
            <v>100803</v>
          </cell>
          <cell r="B1735" t="str">
            <v>TUBO DE AÇO-CARBONO GALVANIZADO, CLASSE MÉDIA (DIN2440) - 3"</v>
          </cell>
          <cell r="C1735" t="str">
            <v>M</v>
          </cell>
          <cell r="D1735">
            <v>128.58000000000001</v>
          </cell>
        </row>
        <row r="1736">
          <cell r="A1736">
            <v>100805</v>
          </cell>
          <cell r="B1736" t="str">
            <v>TUBO DE AÇO-CARBONO GALVANIZADO, CLASSE MÉDIA (DIN2440) - 4"</v>
          </cell>
          <cell r="C1736" t="str">
            <v>M</v>
          </cell>
          <cell r="D1736">
            <v>167.27</v>
          </cell>
        </row>
        <row r="1737">
          <cell r="A1737">
            <v>100806</v>
          </cell>
          <cell r="B1737" t="str">
            <v>TUBO DE AÇO-CARBONO GALVANIZADO, CLASSE MÉDIA (DIN2440) - 6"</v>
          </cell>
          <cell r="C1737" t="str">
            <v>M</v>
          </cell>
          <cell r="D1737">
            <v>237.32</v>
          </cell>
        </row>
        <row r="1738">
          <cell r="A1738">
            <v>100831</v>
          </cell>
          <cell r="B1738" t="str">
            <v>REGISTRO DE GAVETA, METAL AMARELO - 2 1/2"</v>
          </cell>
          <cell r="C1738" t="str">
            <v>UN</v>
          </cell>
          <cell r="D1738">
            <v>224.37</v>
          </cell>
        </row>
        <row r="1739">
          <cell r="A1739">
            <v>100832</v>
          </cell>
          <cell r="B1739" t="str">
            <v>REGISTRO DE GAVETA, METAL AMARELO - 3"</v>
          </cell>
          <cell r="C1739" t="str">
            <v>UN</v>
          </cell>
          <cell r="D1739">
            <v>339.84</v>
          </cell>
        </row>
        <row r="1740">
          <cell r="A1740">
            <v>100834</v>
          </cell>
          <cell r="B1740" t="str">
            <v>REGISTRO DE GAVETA, METAL AMARELO - 4"</v>
          </cell>
          <cell r="C1740" t="str">
            <v>UN</v>
          </cell>
          <cell r="D1740">
            <v>560.59</v>
          </cell>
        </row>
        <row r="1741">
          <cell r="A1741">
            <v>100849</v>
          </cell>
          <cell r="B1741" t="str">
            <v>ENVELOPAMENTO DE TUBULAÇÃO ENTERRADA, COM CONCRETO</v>
          </cell>
          <cell r="C1741" t="str">
            <v>M</v>
          </cell>
          <cell r="D1741">
            <v>20.079999999999998</v>
          </cell>
        </row>
        <row r="1742">
          <cell r="A1742">
            <v>100850</v>
          </cell>
          <cell r="B1742" t="str">
            <v>RECALQUE DE PASSEIO COM UNIÃO ENGATE RÁPIDO - REGISTRO TIPO GLOBO 2 1/2"</v>
          </cell>
          <cell r="C1742" t="str">
            <v>UN</v>
          </cell>
          <cell r="D1742">
            <v>382.11</v>
          </cell>
        </row>
        <row r="1743">
          <cell r="A1743">
            <v>100855</v>
          </cell>
          <cell r="B1743" t="str">
            <v>HIDRANTE COM UNIÃO DE ENGATE RÁPIDO - REGISTRO TIPO GLOBO 2 1/2"</v>
          </cell>
          <cell r="C1743" t="str">
            <v>UN</v>
          </cell>
          <cell r="D1743">
            <v>191.98</v>
          </cell>
        </row>
        <row r="1744">
          <cell r="A1744">
            <v>100860</v>
          </cell>
          <cell r="B1744" t="str">
            <v>ABRIGO DE EMBUTIR PARA HIDRANTE E MANGUEIRA - CHAPA DE AÇO N.20</v>
          </cell>
          <cell r="C1744" t="str">
            <v>UN</v>
          </cell>
          <cell r="D1744">
            <v>276.75</v>
          </cell>
        </row>
        <row r="1745">
          <cell r="A1745">
            <v>100865</v>
          </cell>
          <cell r="B1745" t="str">
            <v>MANGUEIRA DE INCÊNDIO COM UNIÃO DE ENGATE RÁPIDO, 15M - 1 1/2"</v>
          </cell>
          <cell r="C1745" t="str">
            <v>UN</v>
          </cell>
          <cell r="D1745">
            <v>231.01</v>
          </cell>
        </row>
        <row r="1746">
          <cell r="A1746">
            <v>100868</v>
          </cell>
          <cell r="B1746" t="str">
            <v>MANGUEIRA DE INCÊNDIO COM UNIÃO DE ENGATE RÁPIDO, 30M - 1 1/2"</v>
          </cell>
          <cell r="C1746" t="str">
            <v>UN</v>
          </cell>
          <cell r="D1746">
            <v>412.31</v>
          </cell>
        </row>
        <row r="1747">
          <cell r="A1747">
            <v>100872</v>
          </cell>
          <cell r="B1747" t="str">
            <v>MANGUEIRA DE INCÊNDIO COM UNIÃO DE ENGATE RÁPIDO, 30M - 2 1/2"</v>
          </cell>
          <cell r="C1747" t="str">
            <v>UN</v>
          </cell>
          <cell r="D1747">
            <v>617.55999999999995</v>
          </cell>
        </row>
        <row r="1748">
          <cell r="A1748">
            <v>100873</v>
          </cell>
          <cell r="B1748" t="str">
            <v>ESGUICHO DE INCÊNDIO COM ENGATE RÁPIDO - 1 1/2"X1/2"</v>
          </cell>
          <cell r="C1748" t="str">
            <v>UN</v>
          </cell>
          <cell r="D1748">
            <v>36.369999999999997</v>
          </cell>
        </row>
        <row r="1749">
          <cell r="A1749">
            <v>100877</v>
          </cell>
          <cell r="B1749" t="str">
            <v>ESGUICHO DE INCÊNDIO COM ENGATE RÁPIDO - 2 1/2"X5/8"</v>
          </cell>
          <cell r="C1749" t="str">
            <v>UN</v>
          </cell>
          <cell r="D1749">
            <v>64.290000000000006</v>
          </cell>
        </row>
        <row r="1750">
          <cell r="A1750">
            <v>100880</v>
          </cell>
          <cell r="B1750" t="str">
            <v>EXTINTOR DE INCÊNDIO COM CARGA DE GÁS CARBÔNICO (CO2) - 4KG</v>
          </cell>
          <cell r="C1750" t="str">
            <v>UN</v>
          </cell>
          <cell r="D1750">
            <v>325.23</v>
          </cell>
        </row>
        <row r="1751">
          <cell r="A1751">
            <v>100881</v>
          </cell>
          <cell r="B1751" t="str">
            <v>EXTINTOR DE INCÊNDIO COM CARGA DE GÁS CARBÔNICO (CO2) - 6KG</v>
          </cell>
          <cell r="C1751" t="str">
            <v>UN</v>
          </cell>
          <cell r="D1751">
            <v>329.9</v>
          </cell>
        </row>
        <row r="1752">
          <cell r="A1752">
            <v>100882</v>
          </cell>
          <cell r="B1752" t="str">
            <v>EXTINTOR DE INCÊNDIO COM CARGA DE GÁS CARBÔNICO (CO2) - 10KG</v>
          </cell>
          <cell r="C1752" t="str">
            <v>UN</v>
          </cell>
          <cell r="D1752">
            <v>652.97</v>
          </cell>
        </row>
        <row r="1753">
          <cell r="A1753">
            <v>100885</v>
          </cell>
          <cell r="B1753" t="str">
            <v>EXTINTOR DE INCÊNDIO COM CARGA DE ÁGUA PRESSURIZADA - 10L</v>
          </cell>
          <cell r="C1753" t="str">
            <v>UN</v>
          </cell>
          <cell r="D1753">
            <v>102.24</v>
          </cell>
        </row>
        <row r="1754">
          <cell r="A1754">
            <v>100888</v>
          </cell>
          <cell r="B1754" t="str">
            <v>EXTINTOR DE INCÊNDIO COM CARGA DE ESPUMA QUÍMICA - 9L</v>
          </cell>
          <cell r="C1754" t="str">
            <v>UN</v>
          </cell>
          <cell r="D1754">
            <v>391.35</v>
          </cell>
        </row>
        <row r="1755">
          <cell r="A1755">
            <v>100890</v>
          </cell>
          <cell r="B1755" t="str">
            <v>EXTINTOR DE INCÊNDIO COM CARGA DE PÓ QUÍMICO SECO - 4KG</v>
          </cell>
          <cell r="C1755" t="str">
            <v>UN</v>
          </cell>
          <cell r="D1755">
            <v>99.12</v>
          </cell>
        </row>
        <row r="1756">
          <cell r="A1756">
            <v>100892</v>
          </cell>
          <cell r="B1756" t="str">
            <v>EXTINTOR DE INCÊNDIO COM CARGA DE PÓ QUÍMICO SECO - 8KG</v>
          </cell>
          <cell r="C1756" t="str">
            <v>UN</v>
          </cell>
          <cell r="D1756">
            <v>129.4</v>
          </cell>
        </row>
        <row r="1757">
          <cell r="A1757">
            <v>100893</v>
          </cell>
          <cell r="B1757" t="str">
            <v>EXTINTOR DE INCÊNDIO COM CARGA DE PÓ QUÍMICO SECO - 12KG</v>
          </cell>
          <cell r="C1757" t="str">
            <v>UN</v>
          </cell>
          <cell r="D1757">
            <v>152.47999999999999</v>
          </cell>
        </row>
        <row r="1758">
          <cell r="A1758">
            <v>100895</v>
          </cell>
          <cell r="B1758" t="str">
            <v>SETA PARA HIDRANTE/EXTINTOR DE INCÊNDIO</v>
          </cell>
          <cell r="C1758" t="str">
            <v>UN</v>
          </cell>
          <cell r="D1758">
            <v>9</v>
          </cell>
        </row>
        <row r="1759">
          <cell r="A1759">
            <v>100900</v>
          </cell>
          <cell r="B1759" t="str">
            <v>REDE DE ESGOTO SANITÁRIO - TUBULAÇÃO</v>
          </cell>
          <cell r="C1759" t="str">
            <v>.</v>
          </cell>
          <cell r="D1759" t="str">
            <v>.</v>
          </cell>
        </row>
        <row r="1760">
          <cell r="A1760">
            <v>100910</v>
          </cell>
          <cell r="B1760" t="str">
            <v>TUBO DE FERRO FUNDIDO PARA ESGOTO, LINHA SMU - 50MM</v>
          </cell>
          <cell r="C1760" t="str">
            <v>M</v>
          </cell>
          <cell r="D1760">
            <v>190.38</v>
          </cell>
        </row>
        <row r="1761">
          <cell r="A1761">
            <v>100911</v>
          </cell>
          <cell r="B1761" t="str">
            <v>TUBO DE FERRO FUNDIDO PARA ESGOTO, LINHA SMU - 75MM</v>
          </cell>
          <cell r="C1761" t="str">
            <v>M</v>
          </cell>
          <cell r="D1761">
            <v>249.18</v>
          </cell>
        </row>
        <row r="1762">
          <cell r="A1762">
            <v>100912</v>
          </cell>
          <cell r="B1762" t="str">
            <v>TUBO DE FERRO FUNDIDO PARA ESGOTO, LINHA SMU - 100MM</v>
          </cell>
          <cell r="C1762" t="str">
            <v>M</v>
          </cell>
          <cell r="D1762">
            <v>279.36</v>
          </cell>
        </row>
        <row r="1763">
          <cell r="A1763">
            <v>100913</v>
          </cell>
          <cell r="B1763" t="str">
            <v>TUBO DE FERRO FUNDIDO PARA ESGOTO, LINHA SMU - 150MM</v>
          </cell>
          <cell r="C1763" t="str">
            <v>M</v>
          </cell>
          <cell r="D1763">
            <v>367.05</v>
          </cell>
        </row>
        <row r="1764">
          <cell r="A1764">
            <v>100930</v>
          </cell>
          <cell r="B1764" t="str">
            <v>TUBO DE PVC RÍGIDO, PONTA E BOLSA (LINHA ESGOTO) - 40MM (1 1/2")</v>
          </cell>
          <cell r="C1764" t="str">
            <v>M</v>
          </cell>
          <cell r="D1764">
            <v>17.559999999999999</v>
          </cell>
        </row>
        <row r="1765">
          <cell r="A1765">
            <v>100931</v>
          </cell>
          <cell r="B1765" t="str">
            <v>TUBO DE PVC RÍGIDO, PONTA E BOLSA (LINHA ESGOTO) - 50MM (2")</v>
          </cell>
          <cell r="C1765" t="str">
            <v>M</v>
          </cell>
          <cell r="D1765">
            <v>22.65</v>
          </cell>
        </row>
        <row r="1766">
          <cell r="A1766">
            <v>100932</v>
          </cell>
          <cell r="B1766" t="str">
            <v>TUBO DE PVC RÍGIDO, PONTA E BOLSA (LINHA ESGOTO) - 75MM (3")</v>
          </cell>
          <cell r="C1766" t="str">
            <v>M</v>
          </cell>
          <cell r="D1766">
            <v>32.85</v>
          </cell>
        </row>
        <row r="1767">
          <cell r="A1767">
            <v>100933</v>
          </cell>
          <cell r="B1767" t="str">
            <v>TUBO DE PVC RÍGIDO, PONTA E BOLSA (LINHA ESGOTO) - 100MM (4")</v>
          </cell>
          <cell r="C1767" t="str">
            <v>M</v>
          </cell>
          <cell r="D1767">
            <v>39.659999999999997</v>
          </cell>
        </row>
        <row r="1768">
          <cell r="A1768">
            <v>100934</v>
          </cell>
          <cell r="B1768" t="str">
            <v>TUBO DE PVC RÍGIDO, PONTA E BOLSA (LINHA ESGOTO) - 150MM (6")</v>
          </cell>
          <cell r="C1768" t="str">
            <v>M</v>
          </cell>
          <cell r="D1768">
            <v>59.32</v>
          </cell>
        </row>
        <row r="1769">
          <cell r="A1769">
            <v>100935</v>
          </cell>
          <cell r="B1769" t="str">
            <v>TUBO DE PVC RÍGIDO, PONTA E BOLSA (LINHA ESGOTO) - 200MM (8")</v>
          </cell>
          <cell r="C1769" t="str">
            <v>M</v>
          </cell>
          <cell r="D1769">
            <v>75.17</v>
          </cell>
        </row>
        <row r="1770">
          <cell r="A1770">
            <v>100998</v>
          </cell>
          <cell r="B1770" t="str">
            <v>ENVELOPAMENTO DE TUBULAÇÃO ENTERRADA, COM CONCRETO</v>
          </cell>
          <cell r="C1770" t="str">
            <v>M</v>
          </cell>
          <cell r="D1770">
            <v>20.079999999999998</v>
          </cell>
        </row>
        <row r="1771">
          <cell r="A1771">
            <v>101000</v>
          </cell>
          <cell r="B1771" t="str">
            <v>REDE DE ESGOTO SANITÁRIO - ACESSÓRIOS</v>
          </cell>
          <cell r="C1771" t="str">
            <v>.</v>
          </cell>
          <cell r="D1771" t="str">
            <v>.</v>
          </cell>
        </row>
        <row r="1772">
          <cell r="A1772">
            <v>101001</v>
          </cell>
          <cell r="B1772" t="str">
            <v>RALO SECO DE PVC RÍGIDO, COM SAÍDA SOLDADA DE 40MM - DIÂMETRO 100MM</v>
          </cell>
          <cell r="C1772" t="str">
            <v>UN</v>
          </cell>
          <cell r="D1772">
            <v>69.099999999999994</v>
          </cell>
        </row>
        <row r="1773">
          <cell r="A1773">
            <v>101010</v>
          </cell>
          <cell r="B1773" t="str">
            <v>CAIXA SIFONADA DE PVC RÍGIDO - 100X150MM</v>
          </cell>
          <cell r="C1773" t="str">
            <v>UN</v>
          </cell>
          <cell r="D1773">
            <v>69.87</v>
          </cell>
        </row>
        <row r="1774">
          <cell r="A1774">
            <v>101012</v>
          </cell>
          <cell r="B1774" t="str">
            <v>CAIXA SIFONADA DE PVC RÍGIDO - 150X150MM</v>
          </cell>
          <cell r="C1774" t="str">
            <v>UN</v>
          </cell>
          <cell r="D1774">
            <v>93.72</v>
          </cell>
        </row>
        <row r="1775">
          <cell r="A1775">
            <v>101015</v>
          </cell>
          <cell r="B1775" t="str">
            <v>CAIXA SIFONADA DE PVC RÍGIDO 250X230X75MM</v>
          </cell>
          <cell r="C1775" t="str">
            <v>UN</v>
          </cell>
          <cell r="D1775">
            <v>113.8</v>
          </cell>
        </row>
        <row r="1776">
          <cell r="A1776">
            <v>101035</v>
          </cell>
          <cell r="B1776" t="str">
            <v>RALO SECO DE FERRO FUNDIDO, COM SAÍDA VERTICAL (SMU) - DIÂMETRO 100MM</v>
          </cell>
          <cell r="C1776" t="str">
            <v>UN</v>
          </cell>
          <cell r="D1776">
            <v>89</v>
          </cell>
        </row>
        <row r="1777">
          <cell r="A1777">
            <v>101059</v>
          </cell>
          <cell r="B1777" t="str">
            <v>CAIXA DE GORDURA, ALVENARIA DE TIJOLOS MACIÇOS COMUNS - 60X60CM</v>
          </cell>
          <cell r="C1777" t="str">
            <v>UN</v>
          </cell>
          <cell r="D1777">
            <v>187.8</v>
          </cell>
        </row>
        <row r="1778">
          <cell r="A1778">
            <v>101060</v>
          </cell>
          <cell r="B1778" t="str">
            <v>FOSSA SÉPTICA EM ANÉIS DE CONCRETO, PARA 10 PESSOAS - 1,40 X 1,20M</v>
          </cell>
          <cell r="C1778" t="str">
            <v>UN</v>
          </cell>
          <cell r="D1778">
            <v>2219.65</v>
          </cell>
        </row>
        <row r="1779">
          <cell r="A1779">
            <v>101061</v>
          </cell>
          <cell r="B1779" t="str">
            <v>FOSSA SÉPTICA EM ANÉIS DE CONCRETO, PARA 20 PESSOAS - 1,40 X 1,70M</v>
          </cell>
          <cell r="C1779" t="str">
            <v>UN</v>
          </cell>
          <cell r="D1779">
            <v>2791.71</v>
          </cell>
        </row>
        <row r="1780">
          <cell r="A1780">
            <v>101064</v>
          </cell>
          <cell r="B1780" t="str">
            <v>FOSSA SÉPTICA EM ANÉIS DE CONCRETO, PARA 100 PESSOAS - 2,40 X 2,50M</v>
          </cell>
          <cell r="C1780" t="str">
            <v>UN</v>
          </cell>
          <cell r="D1780">
            <v>6796.22</v>
          </cell>
        </row>
        <row r="1781">
          <cell r="A1781">
            <v>101066</v>
          </cell>
          <cell r="B1781" t="str">
            <v>FOSSA SÉPTICA EM ANÉIS DE CONCRETO, PARA 140 PESSOAS - 2,40 X 3,50M</v>
          </cell>
          <cell r="C1781" t="str">
            <v>UN</v>
          </cell>
          <cell r="D1781">
            <v>8851.32</v>
          </cell>
        </row>
        <row r="1782">
          <cell r="A1782">
            <v>101070</v>
          </cell>
          <cell r="B1782" t="str">
            <v>SUMIDOURO, DIÂMETRO INTERNO 2,00M - POÇO ABSORVENTE</v>
          </cell>
          <cell r="C1782" t="str">
            <v>M</v>
          </cell>
          <cell r="D1782">
            <v>556.86</v>
          </cell>
        </row>
        <row r="1783">
          <cell r="A1783">
            <v>101071</v>
          </cell>
          <cell r="B1783" t="str">
            <v>SUMIDOURO, DIÂMETRO INTERNO 2,00M - TAMPÃO DE CONCRETO</v>
          </cell>
          <cell r="C1783" t="str">
            <v>UN</v>
          </cell>
          <cell r="D1783">
            <v>789.81</v>
          </cell>
        </row>
        <row r="1784">
          <cell r="A1784">
            <v>101081</v>
          </cell>
          <cell r="B1784" t="str">
            <v>FILTRO ANAERÓBICO D=3,00M H=2,00M</v>
          </cell>
          <cell r="C1784" t="str">
            <v>UN</v>
          </cell>
          <cell r="D1784">
            <v>9423.25</v>
          </cell>
        </row>
        <row r="1785">
          <cell r="A1785">
            <v>101084</v>
          </cell>
          <cell r="B1785" t="str">
            <v>ANEL DE CONCRETO D=2,00 H=0,50M</v>
          </cell>
          <cell r="C1785" t="str">
            <v>UN</v>
          </cell>
          <cell r="D1785">
            <v>655.9</v>
          </cell>
        </row>
        <row r="1786">
          <cell r="A1786">
            <v>101085</v>
          </cell>
          <cell r="B1786" t="str">
            <v>ANEL DE CONCRETO D=3,00 H=0,50M</v>
          </cell>
          <cell r="C1786" t="str">
            <v>UN</v>
          </cell>
          <cell r="D1786">
            <v>1060.03</v>
          </cell>
        </row>
        <row r="1787">
          <cell r="A1787">
            <v>101094</v>
          </cell>
          <cell r="B1787" t="str">
            <v>CAIXA DE LIGAÇÃO OU INSPEÇÃO - ESCAVAÇÃO E APILOAMENTO</v>
          </cell>
          <cell r="C1787" t="str">
            <v>M3</v>
          </cell>
          <cell r="D1787">
            <v>31.4</v>
          </cell>
        </row>
        <row r="1788">
          <cell r="A1788">
            <v>101095</v>
          </cell>
          <cell r="B1788" t="str">
            <v>CAIXA DE LIGAÇÃO OU INSPEÇÃO - LASTRO DE CONCRETO (FUNDO)</v>
          </cell>
          <cell r="C1788" t="str">
            <v>M3</v>
          </cell>
          <cell r="D1788">
            <v>286.63</v>
          </cell>
        </row>
        <row r="1789">
          <cell r="A1789">
            <v>101096</v>
          </cell>
          <cell r="B1789" t="str">
            <v>CAIXA DE LIGAÇÃO OU INSPEÇÃO - ALVENARIA DE 1/2 TIJOLO, REVESTIDA</v>
          </cell>
          <cell r="C1789" t="str">
            <v>M2</v>
          </cell>
          <cell r="D1789">
            <v>145.55000000000001</v>
          </cell>
        </row>
        <row r="1790">
          <cell r="A1790">
            <v>101097</v>
          </cell>
          <cell r="B1790" t="str">
            <v>CAIXA DE LIGAÇÃO OU INSPEÇÃO - ALVENARIA DE 1 TIJOLO, REVESTIDA</v>
          </cell>
          <cell r="C1790" t="str">
            <v>M2</v>
          </cell>
          <cell r="D1790">
            <v>200.15</v>
          </cell>
        </row>
        <row r="1791">
          <cell r="A1791">
            <v>101098</v>
          </cell>
          <cell r="B1791" t="str">
            <v>CAIXA DE LIGAÇÃO OU INSPEÇÃO - TAMPA DE CONCRETO</v>
          </cell>
          <cell r="C1791" t="str">
            <v>M2</v>
          </cell>
          <cell r="D1791">
            <v>125.36</v>
          </cell>
        </row>
        <row r="1792">
          <cell r="A1792">
            <v>101100</v>
          </cell>
          <cell r="B1792" t="str">
            <v>REDE DE ÁGUAS PLUVIAIS - CAPTAÇÃO</v>
          </cell>
          <cell r="C1792" t="str">
            <v>.</v>
          </cell>
          <cell r="D1792" t="str">
            <v>.</v>
          </cell>
        </row>
        <row r="1793">
          <cell r="A1793">
            <v>101101</v>
          </cell>
          <cell r="B1793" t="str">
            <v>CALHA EM CHAPA DE AÇO GALVANIZADO N.24 - DESENVOLVIMENTO 33CM</v>
          </cell>
          <cell r="C1793" t="str">
            <v>M</v>
          </cell>
          <cell r="D1793">
            <v>30.21</v>
          </cell>
        </row>
        <row r="1794">
          <cell r="A1794">
            <v>101102</v>
          </cell>
          <cell r="B1794" t="str">
            <v>CALHA EM CHAPA DE AÇO GALVANIZADO N.24 - DESENVOLVIMENTO 50CM</v>
          </cell>
          <cell r="C1794" t="str">
            <v>M</v>
          </cell>
          <cell r="D1794">
            <v>46.41</v>
          </cell>
        </row>
        <row r="1795">
          <cell r="A1795">
            <v>101103</v>
          </cell>
          <cell r="B1795" t="str">
            <v>CALHA EM CHAPA DE AÇO GALVANIZADO N.24 - DESENVOLVIMENTO 100CM</v>
          </cell>
          <cell r="C1795" t="str">
            <v>M</v>
          </cell>
          <cell r="D1795">
            <v>85.85</v>
          </cell>
        </row>
        <row r="1796">
          <cell r="A1796">
            <v>101104</v>
          </cell>
          <cell r="B1796" t="str">
            <v>CALHA EM ALUMÍNIO - ESP. 0,8MM - DESENVOLVIMENTO 50CM</v>
          </cell>
          <cell r="C1796" t="str">
            <v>M</v>
          </cell>
          <cell r="D1796">
            <v>62.17</v>
          </cell>
        </row>
        <row r="1797">
          <cell r="A1797">
            <v>101105</v>
          </cell>
          <cell r="B1797" t="str">
            <v>CALHA EM ALUMÍNIO - ESP. 0,8MM - DESENVOLVIMENTO 100CM</v>
          </cell>
          <cell r="C1797" t="str">
            <v>M</v>
          </cell>
          <cell r="D1797">
            <v>117.65</v>
          </cell>
        </row>
        <row r="1798">
          <cell r="A1798">
            <v>101106</v>
          </cell>
          <cell r="B1798" t="str">
            <v>CALHA EM ALUMÍNIO ESP. 1,0MM - DESENVOLVIMENTO 50CM</v>
          </cell>
          <cell r="C1798" t="str">
            <v>M</v>
          </cell>
          <cell r="D1798">
            <v>73.430000000000007</v>
          </cell>
        </row>
        <row r="1799">
          <cell r="A1799">
            <v>101107</v>
          </cell>
          <cell r="B1799" t="str">
            <v>CALHA EM ALUMÍNIO ESP. 1,0MM - DESENVOLVIMENTO 100CM</v>
          </cell>
          <cell r="C1799" t="str">
            <v>M</v>
          </cell>
          <cell r="D1799">
            <v>140.38</v>
          </cell>
        </row>
        <row r="1800">
          <cell r="A1800">
            <v>101110</v>
          </cell>
          <cell r="B1800" t="str">
            <v>CALHA EM PVC COM 125 ≤ DIÂM. ≤ 150MM</v>
          </cell>
          <cell r="C1800" t="str">
            <v>M</v>
          </cell>
          <cell r="D1800">
            <v>38.72</v>
          </cell>
        </row>
        <row r="1801">
          <cell r="A1801">
            <v>101130</v>
          </cell>
          <cell r="B1801" t="str">
            <v>RUFO EM CHAPA DE AÇO GALVANIZADO N.24 - DESENVOLVIMENTO 16CM</v>
          </cell>
          <cell r="C1801" t="str">
            <v>M</v>
          </cell>
          <cell r="D1801">
            <v>16.16</v>
          </cell>
        </row>
        <row r="1802">
          <cell r="A1802">
            <v>101131</v>
          </cell>
          <cell r="B1802" t="str">
            <v>RUFO EM CHAPA DE AÇO GALVANIZADO N.24 - DESENVOLVIMENTO 25CM</v>
          </cell>
          <cell r="C1802" t="str">
            <v>M</v>
          </cell>
          <cell r="D1802">
            <v>20.36</v>
          </cell>
        </row>
        <row r="1803">
          <cell r="A1803">
            <v>101132</v>
          </cell>
          <cell r="B1803" t="str">
            <v>RUFO EM CHAPA DE AÇO GALVANIZADO N.24 - DESENVOLVIMENTO 33CM</v>
          </cell>
          <cell r="C1803" t="str">
            <v>M</v>
          </cell>
          <cell r="D1803">
            <v>27.12</v>
          </cell>
        </row>
        <row r="1804">
          <cell r="A1804">
            <v>101133</v>
          </cell>
          <cell r="B1804" t="str">
            <v>RUFO EM CHAPA DE AÇO GALVANIZADO N.24 - DESENVOLVIMENTO 50CM</v>
          </cell>
          <cell r="C1804" t="str">
            <v>M</v>
          </cell>
          <cell r="D1804">
            <v>40.659999999999997</v>
          </cell>
        </row>
        <row r="1805">
          <cell r="A1805">
            <v>101134</v>
          </cell>
          <cell r="B1805" t="str">
            <v>RUFO EM CHAPA DE AÇO GALVANIZADO N.24 - DESENVOLVIMENTO 100CM</v>
          </cell>
          <cell r="C1805" t="str">
            <v>M</v>
          </cell>
          <cell r="D1805">
            <v>74.62</v>
          </cell>
        </row>
        <row r="1806">
          <cell r="A1806">
            <v>101135</v>
          </cell>
          <cell r="B1806" t="str">
            <v>RUFO EM CHAPA DE AÇO GALVANIZADO N.24 - DESENVOLVIMENTO 130CM</v>
          </cell>
          <cell r="C1806" t="str">
            <v>M</v>
          </cell>
          <cell r="D1806">
            <v>113.5</v>
          </cell>
        </row>
        <row r="1807">
          <cell r="A1807">
            <v>101136</v>
          </cell>
          <cell r="B1807" t="str">
            <v>RUFO EM CHAPA DE AÇO GALVANIZADO N.24 - DESENVOLVIMENTO 140 CM</v>
          </cell>
          <cell r="C1807" t="str">
            <v>M</v>
          </cell>
          <cell r="D1807">
            <v>114.82</v>
          </cell>
        </row>
        <row r="1808">
          <cell r="A1808">
            <v>101137</v>
          </cell>
          <cell r="B1808" t="str">
            <v>RUFO EM ALUMÍNIO ESP. 0,8MM - DESENVOLVIMENTO 50CM</v>
          </cell>
          <cell r="C1808" t="str">
            <v>M</v>
          </cell>
          <cell r="D1808">
            <v>56.58</v>
          </cell>
        </row>
        <row r="1809">
          <cell r="A1809">
            <v>101138</v>
          </cell>
          <cell r="B1809" t="str">
            <v>RUFO EM ALUMÍNIO ESP. 0,8MM - DESENVOLVIMENTO 100CM</v>
          </cell>
          <cell r="C1809" t="str">
            <v>M</v>
          </cell>
          <cell r="D1809">
            <v>106.43</v>
          </cell>
        </row>
        <row r="1810">
          <cell r="A1810">
            <v>101139</v>
          </cell>
          <cell r="B1810" t="str">
            <v>RUFO EM ALUMÍNIO ESP. 1,0MM - DESENVOLVIMENTO 50CM</v>
          </cell>
          <cell r="C1810" t="str">
            <v>M</v>
          </cell>
          <cell r="D1810">
            <v>66.5</v>
          </cell>
        </row>
        <row r="1811">
          <cell r="A1811">
            <v>101140</v>
          </cell>
          <cell r="B1811" t="str">
            <v>RUFO EM ALUMÍNIO ESP. 1,0MM - DESENVOLVIMENTO 100CM</v>
          </cell>
          <cell r="C1811" t="str">
            <v>M</v>
          </cell>
          <cell r="D1811">
            <v>126.43</v>
          </cell>
        </row>
        <row r="1812">
          <cell r="A1812">
            <v>101170</v>
          </cell>
          <cell r="B1812" t="str">
            <v>CANALETA DE CONCRETO, TIPO GUIA E SARJETA - SECÇÃO 15X40CM</v>
          </cell>
          <cell r="C1812" t="str">
            <v>M</v>
          </cell>
          <cell r="D1812">
            <v>55.39</v>
          </cell>
        </row>
        <row r="1813">
          <cell r="A1813">
            <v>101171</v>
          </cell>
          <cell r="B1813" t="str">
            <v>CANALETA DE CONCRETO, TIPO GUIA E SARJETA - SECÇÃO 15X50CM</v>
          </cell>
          <cell r="C1813" t="str">
            <v>M</v>
          </cell>
          <cell r="D1813">
            <v>61.69</v>
          </cell>
        </row>
        <row r="1814">
          <cell r="A1814">
            <v>101172</v>
          </cell>
          <cell r="B1814" t="str">
            <v>HC.01 - CANALETA DE CONCRETO DE A.P.P/TAMPA/GRELHA DE CONCRETO OU FERRO L=30CM</v>
          </cell>
          <cell r="C1814" t="str">
            <v>M</v>
          </cell>
          <cell r="D1814">
            <v>55.62</v>
          </cell>
        </row>
        <row r="1815">
          <cell r="A1815">
            <v>101173</v>
          </cell>
          <cell r="B1815" t="str">
            <v>HC.02 - CANALETA DE CONCRETO DE A.P.P/TAMPA/GRELHA DE CONCRETO OU FERRO L=40CM</v>
          </cell>
          <cell r="C1815" t="str">
            <v>M</v>
          </cell>
          <cell r="D1815">
            <v>60.42</v>
          </cell>
        </row>
        <row r="1816">
          <cell r="A1816">
            <v>101176</v>
          </cell>
          <cell r="B1816" t="str">
            <v>CANALETA MEIA CANA EM CONCRETO D=30CM</v>
          </cell>
          <cell r="C1816" t="str">
            <v>M</v>
          </cell>
          <cell r="D1816">
            <v>39.909999999999997</v>
          </cell>
        </row>
        <row r="1817">
          <cell r="A1817">
            <v>101177</v>
          </cell>
          <cell r="B1817" t="str">
            <v>CANALETA MEIA CANA EM CONCRETO D=40CM</v>
          </cell>
          <cell r="C1817" t="str">
            <v>M</v>
          </cell>
          <cell r="D1817">
            <v>59.7</v>
          </cell>
        </row>
        <row r="1818">
          <cell r="A1818">
            <v>101185</v>
          </cell>
          <cell r="B1818" t="str">
            <v>HV.24 - CANALETA DE ALVENARIA PARA GRELHA DE FERRO  L=20CM</v>
          </cell>
          <cell r="C1818" t="str">
            <v>M</v>
          </cell>
          <cell r="D1818">
            <v>40.61</v>
          </cell>
        </row>
        <row r="1819">
          <cell r="A1819">
            <v>101186</v>
          </cell>
          <cell r="B1819" t="str">
            <v>HV.22 - CANALETA DE ALVENARIA PARA GRELHA OU TAMPA DE CONCRETO  L=30CM</v>
          </cell>
          <cell r="C1819" t="str">
            <v>M</v>
          </cell>
          <cell r="D1819">
            <v>83.46</v>
          </cell>
        </row>
        <row r="1820">
          <cell r="A1820">
            <v>101187</v>
          </cell>
          <cell r="B1820" t="str">
            <v>HV.23 - CANALETA DE ALVENARIA PARA GRELHA OU TAMPA DE CONCRETO  L=40CM</v>
          </cell>
          <cell r="C1820" t="str">
            <v>M</v>
          </cell>
          <cell r="D1820">
            <v>87.39</v>
          </cell>
        </row>
        <row r="1821">
          <cell r="A1821">
            <v>101189</v>
          </cell>
          <cell r="B1821" t="str">
            <v>CANTONEIRA DE FERRO 1"X1"X1/8" PARA APOIO E CHUMBAMENTO DAS GRELHAS DE FERRO</v>
          </cell>
          <cell r="C1821" t="str">
            <v>M</v>
          </cell>
          <cell r="D1821">
            <v>36.92</v>
          </cell>
        </row>
        <row r="1822">
          <cell r="A1822">
            <v>101190</v>
          </cell>
          <cell r="B1822" t="str">
            <v>HC.05 - GRELHA DE CONCRETO PARA CANALETA - L=30CM - SEM PASSAGEM DE VEÍCULOS</v>
          </cell>
          <cell r="C1822" t="str">
            <v>M</v>
          </cell>
          <cell r="D1822">
            <v>45.2</v>
          </cell>
        </row>
        <row r="1823">
          <cell r="A1823">
            <v>101191</v>
          </cell>
          <cell r="B1823" t="str">
            <v>HP.01 - GRELHA DE FERRO FUNDIDO PARA CANALETA - L=20CM</v>
          </cell>
          <cell r="C1823" t="str">
            <v>M</v>
          </cell>
          <cell r="D1823">
            <v>39.94</v>
          </cell>
        </row>
        <row r="1824">
          <cell r="A1824">
            <v>101192</v>
          </cell>
          <cell r="B1824" t="str">
            <v>HP.02 - GRELHA DE FERRO PERFILADO PARA CANALETA - L=30CM</v>
          </cell>
          <cell r="C1824" t="str">
            <v>M</v>
          </cell>
          <cell r="D1824">
            <v>91.61</v>
          </cell>
        </row>
        <row r="1825">
          <cell r="A1825">
            <v>101193</v>
          </cell>
          <cell r="B1825" t="str">
            <v>GRELHA DE FERRO PERFILADO PARA CANALETAS A CÉU ABERTO - 40CM</v>
          </cell>
          <cell r="C1825" t="str">
            <v>M</v>
          </cell>
          <cell r="D1825">
            <v>262.49</v>
          </cell>
        </row>
        <row r="1826">
          <cell r="A1826">
            <v>101194</v>
          </cell>
          <cell r="B1826" t="str">
            <v>GRELHA DE FERRO PERFILADO PARA CANALETAS A CÉU ABERTO - 50CM</v>
          </cell>
          <cell r="C1826" t="str">
            <v>M</v>
          </cell>
          <cell r="D1826">
            <v>297.69</v>
          </cell>
        </row>
        <row r="1827">
          <cell r="A1827">
            <v>101195</v>
          </cell>
          <cell r="B1827" t="str">
            <v>GRELHA DE ALUMÍNIO POLIDO L=10CM</v>
          </cell>
          <cell r="C1827" t="str">
            <v>M</v>
          </cell>
          <cell r="D1827">
            <v>53.11</v>
          </cell>
        </row>
        <row r="1828">
          <cell r="A1828">
            <v>101196</v>
          </cell>
          <cell r="B1828" t="str">
            <v>HC.03 - TAMPA DE CONCRETO PARA CANALETA DE A.P.L=0,30M</v>
          </cell>
          <cell r="C1828" t="str">
            <v>M</v>
          </cell>
          <cell r="D1828">
            <v>31.38</v>
          </cell>
        </row>
        <row r="1829">
          <cell r="A1829">
            <v>101197</v>
          </cell>
          <cell r="B1829" t="str">
            <v>HC.04 - TAMPA DE CONCRETO PARA CANALETA DE A.P.L=0,40M</v>
          </cell>
          <cell r="C1829" t="str">
            <v>M</v>
          </cell>
          <cell r="D1829">
            <v>40.869999999999997</v>
          </cell>
        </row>
        <row r="1830">
          <cell r="A1830">
            <v>101198</v>
          </cell>
          <cell r="B1830" t="str">
            <v>GRELHA DE FERRO FUNDIDO PARA GARGULA DE PASSEIO - 15X15CM</v>
          </cell>
          <cell r="C1830" t="str">
            <v>UN</v>
          </cell>
          <cell r="D1830">
            <v>14.33</v>
          </cell>
        </row>
        <row r="1831">
          <cell r="A1831">
            <v>101199</v>
          </cell>
          <cell r="B1831" t="str">
            <v>GRELHA DE CONCRETO PARA CANALETA - L=30CM - COM PASSAGEM DE VEÍCULOS</v>
          </cell>
          <cell r="C1831" t="str">
            <v>M</v>
          </cell>
          <cell r="D1831">
            <v>61.9</v>
          </cell>
        </row>
        <row r="1832">
          <cell r="A1832">
            <v>101200</v>
          </cell>
          <cell r="B1832" t="str">
            <v>REDE DE ÁGUAS PLUVIAIS - TUBULAÇÃO</v>
          </cell>
          <cell r="C1832" t="str">
            <v>.</v>
          </cell>
          <cell r="D1832" t="str">
            <v>.</v>
          </cell>
        </row>
        <row r="1833">
          <cell r="A1833">
            <v>101210</v>
          </cell>
          <cell r="B1833" t="str">
            <v>CONDUTOR EM TUBO DE FERRO FUNDIDO PARA ESGOTO, LINHA SMU - 50MM</v>
          </cell>
          <cell r="C1833" t="str">
            <v>M</v>
          </cell>
          <cell r="D1833">
            <v>152.13999999999999</v>
          </cell>
        </row>
        <row r="1834">
          <cell r="A1834">
            <v>101211</v>
          </cell>
          <cell r="B1834" t="str">
            <v>CONDUTOR EM TUBO DE FERRO FUNDIDO PARA ESGOTO, LINHA SMU - 75MM</v>
          </cell>
          <cell r="C1834" t="str">
            <v>M</v>
          </cell>
          <cell r="D1834">
            <v>209.85</v>
          </cell>
        </row>
        <row r="1835">
          <cell r="A1835">
            <v>101212</v>
          </cell>
          <cell r="B1835" t="str">
            <v>CONDUTOR EM TUBO DE FERRO FUNDIDO PARA ESGOTO, LINHA SMU - 100MM</v>
          </cell>
          <cell r="C1835" t="str">
            <v>M</v>
          </cell>
          <cell r="D1835">
            <v>236.53</v>
          </cell>
        </row>
        <row r="1836">
          <cell r="A1836">
            <v>101213</v>
          </cell>
          <cell r="B1836" t="str">
            <v>CONDUTOR EM TUBO DE FERRO FUNDIDO PARA ESGOTO, LINHA SMU - 150MM</v>
          </cell>
          <cell r="C1836" t="str">
            <v>M</v>
          </cell>
          <cell r="D1836">
            <v>319.08</v>
          </cell>
        </row>
        <row r="1837">
          <cell r="A1837">
            <v>101214</v>
          </cell>
          <cell r="B1837" t="str">
            <v>CONDUTOR EM TUBO DE PVC RÍGIDO, PONTA E BOLSA - 50MM (2")</v>
          </cell>
          <cell r="C1837" t="str">
            <v>M</v>
          </cell>
          <cell r="D1837">
            <v>14.13</v>
          </cell>
        </row>
        <row r="1838">
          <cell r="A1838">
            <v>101215</v>
          </cell>
          <cell r="B1838" t="str">
            <v>CONDUTOR EM TUBO DE PVC RÍGIDO, PONTA E BOLSA - 75MM (3")</v>
          </cell>
          <cell r="C1838" t="str">
            <v>M</v>
          </cell>
          <cell r="D1838">
            <v>18.649999999999999</v>
          </cell>
        </row>
        <row r="1839">
          <cell r="A1839">
            <v>101216</v>
          </cell>
          <cell r="B1839" t="str">
            <v>CONDUTOR EM TUBO DE PVC RÍGIDO, PONTA E BOLSA - 100MM (4")</v>
          </cell>
          <cell r="C1839" t="str">
            <v>M</v>
          </cell>
          <cell r="D1839">
            <v>22.61</v>
          </cell>
        </row>
        <row r="1840">
          <cell r="A1840">
            <v>101217</v>
          </cell>
          <cell r="B1840" t="str">
            <v>CONDUTOR EM TUBO DE PVC RÍGIDO, PONTA E BOLSA - 150MM (6")</v>
          </cell>
          <cell r="C1840" t="str">
            <v>M</v>
          </cell>
          <cell r="D1840">
            <v>39.43</v>
          </cell>
        </row>
        <row r="1841">
          <cell r="A1841">
            <v>101218</v>
          </cell>
          <cell r="B1841" t="str">
            <v>CONDUTOR EM TUBO DE PVC RÍGIDO, PONTA E BOLSA - 200MM (8")</v>
          </cell>
          <cell r="C1841" t="str">
            <v>M</v>
          </cell>
          <cell r="D1841">
            <v>55.28</v>
          </cell>
        </row>
        <row r="1842">
          <cell r="A1842">
            <v>101226</v>
          </cell>
          <cell r="B1842" t="str">
            <v>GRELHA HEMISFÉRICA DE FERRO FUNDIDO - 75MM</v>
          </cell>
          <cell r="C1842" t="str">
            <v>UN</v>
          </cell>
          <cell r="D1842">
            <v>5.36</v>
          </cell>
        </row>
        <row r="1843">
          <cell r="A1843">
            <v>101227</v>
          </cell>
          <cell r="B1843" t="str">
            <v>GRELHA HEMISFÉRICA DE FERRO FUNDIDO - 100MM</v>
          </cell>
          <cell r="C1843" t="str">
            <v>UN</v>
          </cell>
          <cell r="D1843">
            <v>6.56</v>
          </cell>
        </row>
        <row r="1844">
          <cell r="A1844">
            <v>101228</v>
          </cell>
          <cell r="B1844" t="str">
            <v>GRELHA HEMISFÉRICA DE FERRO FUNDIDO - 150MM</v>
          </cell>
          <cell r="C1844" t="str">
            <v>UN</v>
          </cell>
          <cell r="D1844">
            <v>13.62</v>
          </cell>
        </row>
        <row r="1845">
          <cell r="A1845">
            <v>101229</v>
          </cell>
          <cell r="B1845" t="str">
            <v>CURVA DE FERRO FUNDIDO, LINHA SMU (LIGAÇÃO REDE-CONDUTOR) - 50MM</v>
          </cell>
          <cell r="C1845" t="str">
            <v>UN</v>
          </cell>
          <cell r="D1845">
            <v>103.68</v>
          </cell>
        </row>
        <row r="1846">
          <cell r="A1846">
            <v>101230</v>
          </cell>
          <cell r="B1846" t="str">
            <v>CURVA DE FERRO FUNDIDO, LINHA SMU (LIGAÇÃO REDE-CONDUTOR) - 75MM</v>
          </cell>
          <cell r="C1846" t="str">
            <v>UN</v>
          </cell>
          <cell r="D1846">
            <v>111.99</v>
          </cell>
        </row>
        <row r="1847">
          <cell r="A1847">
            <v>101231</v>
          </cell>
          <cell r="B1847" t="str">
            <v>CURVA DE FERRO FUNDIDO, LINHA SMU (LIGAÇÃO REDE-CONDUTOR) - 100MM</v>
          </cell>
          <cell r="C1847" t="str">
            <v>UN</v>
          </cell>
          <cell r="D1847">
            <v>128.22</v>
          </cell>
        </row>
        <row r="1848">
          <cell r="A1848">
            <v>101232</v>
          </cell>
          <cell r="B1848" t="str">
            <v>CURVA DE FERRO FUNDIDO, LINHA SMU (LIGAÇÃO REDE-CONDUTOR) - 150MM</v>
          </cell>
          <cell r="C1848" t="str">
            <v>UN</v>
          </cell>
          <cell r="D1848">
            <v>304.35000000000002</v>
          </cell>
        </row>
        <row r="1849">
          <cell r="A1849">
            <v>101234</v>
          </cell>
          <cell r="B1849" t="str">
            <v>LIGAÇÃO PARA DESPEJO LIVRE EM SARJETAS, COM TUBO DE FERRO FUNDIDO SMU - 100MM</v>
          </cell>
          <cell r="C1849" t="str">
            <v>M</v>
          </cell>
          <cell r="D1849">
            <v>149.02000000000001</v>
          </cell>
        </row>
        <row r="1850">
          <cell r="A1850">
            <v>101280</v>
          </cell>
          <cell r="B1850" t="str">
            <v>TUBO DE CONCRETO - DIÂMETRO DE 30CM</v>
          </cell>
          <cell r="C1850" t="str">
            <v>M</v>
          </cell>
          <cell r="D1850">
            <v>59.19</v>
          </cell>
        </row>
        <row r="1851">
          <cell r="A1851">
            <v>101281</v>
          </cell>
          <cell r="B1851" t="str">
            <v>TUBO DE CONCRETO - DIÂMETRO DE 40CM</v>
          </cell>
          <cell r="C1851" t="str">
            <v>M</v>
          </cell>
          <cell r="D1851">
            <v>73.89</v>
          </cell>
        </row>
        <row r="1852">
          <cell r="A1852">
            <v>101282</v>
          </cell>
          <cell r="B1852" t="str">
            <v>TUBO DE CONCRETO - DIÂMETRO DE 50CM</v>
          </cell>
          <cell r="C1852" t="str">
            <v>M</v>
          </cell>
          <cell r="D1852">
            <v>95.47</v>
          </cell>
        </row>
        <row r="1853">
          <cell r="A1853">
            <v>101283</v>
          </cell>
          <cell r="B1853" t="str">
            <v>TUBO DE CONCRETO - DIÂMETRO DE 60CM</v>
          </cell>
          <cell r="C1853" t="str">
            <v>M</v>
          </cell>
          <cell r="D1853">
            <v>115.15</v>
          </cell>
        </row>
        <row r="1854">
          <cell r="A1854">
            <v>101290</v>
          </cell>
          <cell r="B1854" t="str">
            <v>CAIXA DE LIGAÇÃO OU INSPEÇÃO - ESCAVAÇÃO E APILOAMENTO</v>
          </cell>
          <cell r="C1854" t="str">
            <v>M3</v>
          </cell>
          <cell r="D1854">
            <v>31.4</v>
          </cell>
        </row>
        <row r="1855">
          <cell r="A1855">
            <v>101291</v>
          </cell>
          <cell r="B1855" t="str">
            <v>CAIXA DE LIGAÇÃO OU INSPEÇÃO - LASTRO DE CONCRETO (FUNDO)</v>
          </cell>
          <cell r="C1855" t="str">
            <v>M3</v>
          </cell>
          <cell r="D1855">
            <v>286.63</v>
          </cell>
        </row>
        <row r="1856">
          <cell r="A1856">
            <v>101292</v>
          </cell>
          <cell r="B1856" t="str">
            <v>CAIXA DE LIGAÇÃO OU INSPEÇÃO - ALVENARIA DE 1/2 TIJOLO, REVESTIDA</v>
          </cell>
          <cell r="C1856" t="str">
            <v>M2</v>
          </cell>
          <cell r="D1856">
            <v>135.41999999999999</v>
          </cell>
        </row>
        <row r="1857">
          <cell r="A1857">
            <v>101293</v>
          </cell>
          <cell r="B1857" t="str">
            <v>CAIXA DE LIGAÇÃO OU INSPEÇÃO - ALVENARIA DE 1 TIJOLO, REVESTIDA</v>
          </cell>
          <cell r="C1857" t="str">
            <v>M2</v>
          </cell>
          <cell r="D1857">
            <v>188.97</v>
          </cell>
        </row>
        <row r="1858">
          <cell r="A1858">
            <v>101294</v>
          </cell>
          <cell r="B1858" t="str">
            <v>CAIXA DE LIGAÇÃO OU INSPEÇÃO - TAMPA DE CONCRETO</v>
          </cell>
          <cell r="C1858" t="str">
            <v>M2</v>
          </cell>
          <cell r="D1858">
            <v>125.36</v>
          </cell>
        </row>
        <row r="1859">
          <cell r="A1859">
            <v>101298</v>
          </cell>
          <cell r="B1859" t="str">
            <v>ENVELOPAMENTO DE TUBULAÇÃO ENTERRADA, COM CONCRETO</v>
          </cell>
          <cell r="C1859" t="str">
            <v>M</v>
          </cell>
          <cell r="D1859">
            <v>20.079999999999998</v>
          </cell>
        </row>
        <row r="1860">
          <cell r="A1860">
            <v>101300</v>
          </cell>
          <cell r="B1860" t="str">
            <v>APARELHOS SANITÁRIOS E EQUIPAMENTOS</v>
          </cell>
          <cell r="C1860" t="str">
            <v>.</v>
          </cell>
          <cell r="D1860" t="str">
            <v>.</v>
          </cell>
        </row>
        <row r="1861">
          <cell r="A1861">
            <v>101301</v>
          </cell>
          <cell r="B1861" t="str">
            <v>BACIA SANITÁRIA SIFONADA, DE LOUÇA BRANCA</v>
          </cell>
          <cell r="C1861" t="str">
            <v>UN</v>
          </cell>
          <cell r="D1861">
            <v>226.27</v>
          </cell>
        </row>
        <row r="1862">
          <cell r="A1862">
            <v>101303</v>
          </cell>
          <cell r="B1862" t="str">
            <v>BACIA SANITÁRIA COM CAIXA ACOPLADA DE LOUÇA BRANCA</v>
          </cell>
          <cell r="C1862" t="str">
            <v>UN</v>
          </cell>
          <cell r="D1862">
            <v>408.67</v>
          </cell>
        </row>
        <row r="1863">
          <cell r="A1863">
            <v>101304</v>
          </cell>
          <cell r="B1863" t="str">
            <v>BACIA SANITÁRIA INFANTIL SIFONADA, DE LOUÇA BRANCA</v>
          </cell>
          <cell r="C1863" t="str">
            <v>UN</v>
          </cell>
          <cell r="D1863">
            <v>311.29000000000002</v>
          </cell>
        </row>
        <row r="1864">
          <cell r="A1864">
            <v>101305</v>
          </cell>
          <cell r="B1864" t="str">
            <v>BACIA SANITÁRIA ALTEADA PARA PORTADORES DE DEFICIÊNCIA FÍSICA</v>
          </cell>
          <cell r="C1864" t="str">
            <v>UN</v>
          </cell>
          <cell r="D1864">
            <v>486</v>
          </cell>
        </row>
        <row r="1865">
          <cell r="A1865">
            <v>101308</v>
          </cell>
          <cell r="B1865" t="str">
            <v>LAVATÓRIO DE LOUÇA BRANCA, SEM COLUNA, CAPACIDADE MÍNIMA 5L, EXCLUSIVE TORNEIRA</v>
          </cell>
          <cell r="C1865" t="str">
            <v>UN</v>
          </cell>
          <cell r="D1865">
            <v>268.82</v>
          </cell>
        </row>
        <row r="1866">
          <cell r="A1866">
            <v>101309</v>
          </cell>
          <cell r="B1866" t="str">
            <v>LAVATÓRIO DE LOUÇA BRANCA, COM COLUNA, CAPACIDADE MÍNIMA 7L - EXCLUSIVE TORNEIRA</v>
          </cell>
          <cell r="C1866" t="str">
            <v>UN</v>
          </cell>
          <cell r="D1866">
            <v>316.26</v>
          </cell>
        </row>
        <row r="1867">
          <cell r="A1867">
            <v>101314</v>
          </cell>
          <cell r="B1867" t="str">
            <v>LAVATÓRIO DE LOUÇA INDIVIDUAL PARA PORTADORES DE DEFICIÊNCIA FÍSICA</v>
          </cell>
          <cell r="C1867" t="str">
            <v>UN</v>
          </cell>
          <cell r="D1867">
            <v>689.14</v>
          </cell>
        </row>
        <row r="1868">
          <cell r="A1868">
            <v>101316</v>
          </cell>
          <cell r="B1868" t="str">
            <v>LAVATÓRIO OVAL DE EMBUTIR, LOUÇA BRANCA - EXCLUSIVE TORNEIRA</v>
          </cell>
          <cell r="C1868" t="str">
            <v>UN</v>
          </cell>
          <cell r="D1868">
            <v>224.61</v>
          </cell>
        </row>
        <row r="1869">
          <cell r="A1869">
            <v>101319</v>
          </cell>
          <cell r="B1869" t="str">
            <v>HX.01 - LAVATÓRIO E BEBEDOURO DE CHAPA AÇO INOX CHAPA 18 - EXCLUSIVE TORNEIRA</v>
          </cell>
          <cell r="C1869" t="str">
            <v>M</v>
          </cell>
          <cell r="D1869">
            <v>1071.8699999999999</v>
          </cell>
        </row>
        <row r="1870">
          <cell r="A1870">
            <v>101325</v>
          </cell>
          <cell r="B1870" t="str">
            <v>MICTÓRIO INDIVIDUAL DE LOUÇA BRANCA, TIPO BACIA - DE CENTRO</v>
          </cell>
          <cell r="C1870" t="str">
            <v>UN</v>
          </cell>
          <cell r="D1870">
            <v>480.62</v>
          </cell>
        </row>
        <row r="1871">
          <cell r="A1871">
            <v>101336</v>
          </cell>
          <cell r="B1871" t="str">
            <v>MICTÓRIO INDIVIDUAL DE LOUÇA, PARA DEFICIENTE</v>
          </cell>
          <cell r="C1871" t="str">
            <v>UN</v>
          </cell>
          <cell r="D1871">
            <v>776.78</v>
          </cell>
        </row>
        <row r="1872">
          <cell r="A1872">
            <v>101338</v>
          </cell>
          <cell r="B1872" t="str">
            <v>MICTÓRIO COLETIVO DE AÇO INOXIDÁVEL - COMPRIMENTO 0/2000MM</v>
          </cell>
          <cell r="C1872" t="str">
            <v>M</v>
          </cell>
          <cell r="D1872">
            <v>577.6</v>
          </cell>
        </row>
        <row r="1873">
          <cell r="A1873">
            <v>101339</v>
          </cell>
          <cell r="B1873" t="str">
            <v>CONJUNTO ANTIVANDALISMO PARA MICTÓRIO FORMADO  POR VÁLVULA DE FECHAMENTO AUTOMÁTICO E RABICHO DE METAL</v>
          </cell>
          <cell r="C1873" t="str">
            <v>UN</v>
          </cell>
          <cell r="D1873">
            <v>391.45</v>
          </cell>
        </row>
        <row r="1874">
          <cell r="A1874">
            <v>101340</v>
          </cell>
          <cell r="B1874" t="str">
            <v>TANQUE DE LOUÇA BRANCA, SEM COLUNA, CAPACIDADE MÍNIMA 30L, EXCLUSIVE TORNEIRA</v>
          </cell>
          <cell r="C1874" t="str">
            <v>UN</v>
          </cell>
          <cell r="D1874">
            <v>467.09</v>
          </cell>
        </row>
        <row r="1875">
          <cell r="A1875">
            <v>101341</v>
          </cell>
          <cell r="B1875" t="str">
            <v>TANQUE DE LOUÇA BRANCA, COM COLUNA, CAPACIDADE MÍNIMA 30L - EXCLUSIVE TORNEIRA</v>
          </cell>
          <cell r="C1875" t="str">
            <v>UN</v>
          </cell>
          <cell r="D1875">
            <v>567.66</v>
          </cell>
        </row>
        <row r="1876">
          <cell r="A1876">
            <v>101342</v>
          </cell>
          <cell r="B1876" t="str">
            <v>TANQUE DE LOUÇA BRANCA, COM COLUNA, CAPACIDADE MÍNIMA 35L - EXCLUSIVE TORNEIRA</v>
          </cell>
          <cell r="C1876" t="str">
            <v>UN</v>
          </cell>
          <cell r="D1876">
            <v>587.67999999999995</v>
          </cell>
        </row>
        <row r="1877">
          <cell r="A1877">
            <v>101350</v>
          </cell>
          <cell r="B1877" t="str">
            <v>CUBA SIMPLES DE AÇO INOXIDÁVEL CHAPA 20 - 500X400X200MM</v>
          </cell>
          <cell r="C1877" t="str">
            <v>UN</v>
          </cell>
          <cell r="D1877">
            <v>425.63</v>
          </cell>
        </row>
        <row r="1878">
          <cell r="A1878">
            <v>101351</v>
          </cell>
          <cell r="B1878" t="str">
            <v>CUBA SIMPLES DE AÇO INOXIDÁVEL CHAPA 20 - 560X335X150MM</v>
          </cell>
          <cell r="C1878" t="str">
            <v>UN</v>
          </cell>
          <cell r="D1878">
            <v>305.77</v>
          </cell>
        </row>
        <row r="1879">
          <cell r="A1879">
            <v>101352</v>
          </cell>
          <cell r="B1879" t="str">
            <v>CUBA SIMPLES DE AÇO INOXIDÁVEL CHAPA 20 - 500X400X250MM</v>
          </cell>
          <cell r="C1879" t="str">
            <v>UN</v>
          </cell>
          <cell r="D1879">
            <v>491.84</v>
          </cell>
        </row>
        <row r="1880">
          <cell r="A1880">
            <v>101353</v>
          </cell>
          <cell r="B1880" t="str">
            <v>CUBA SIMPLES DE AÇO INOXIDÁVEL CHAPA 20 - 500X400X150MM</v>
          </cell>
          <cell r="C1880" t="str">
            <v>UN</v>
          </cell>
          <cell r="D1880">
            <v>442.43</v>
          </cell>
        </row>
        <row r="1881">
          <cell r="A1881">
            <v>101355</v>
          </cell>
          <cell r="B1881" t="str">
            <v>CUBA DUPLA DE AÇO INOXIDÁVEL CHAPA 20 - 700X400X150MM</v>
          </cell>
          <cell r="C1881" t="str">
            <v>UN</v>
          </cell>
          <cell r="D1881">
            <v>503.96</v>
          </cell>
        </row>
        <row r="1882">
          <cell r="A1882">
            <v>101357</v>
          </cell>
          <cell r="B1882" t="str">
            <v>CUBA DUPLA DE AÇO INOXIDÁVEL CHAPA 20 - 1020X400X200MM</v>
          </cell>
          <cell r="C1882" t="str">
            <v>UN</v>
          </cell>
          <cell r="D1882">
            <v>819.86</v>
          </cell>
        </row>
        <row r="1883">
          <cell r="A1883">
            <v>101358</v>
          </cell>
          <cell r="B1883" t="str">
            <v>TANQUE DE PANELA EM AÇO INOXIDÁVEL CHAPA 18  - 600X500X400MM</v>
          </cell>
          <cell r="C1883" t="str">
            <v>UN</v>
          </cell>
          <cell r="D1883">
            <v>883.92</v>
          </cell>
        </row>
        <row r="1884">
          <cell r="A1884">
            <v>101359</v>
          </cell>
          <cell r="B1884" t="str">
            <v>HX.04 - TANQUE DE PANELA EM AÇO INOXIDÁVEL CHAPA 18 - 600X800X300MM</v>
          </cell>
          <cell r="C1884" t="str">
            <v>UN</v>
          </cell>
          <cell r="D1884">
            <v>899.64</v>
          </cell>
        </row>
        <row r="1885">
          <cell r="A1885">
            <v>101360</v>
          </cell>
          <cell r="B1885" t="str">
            <v>TANQUE DE PANELA EM AÇO INOXIDÁVEL - 600X500X500MM</v>
          </cell>
          <cell r="C1885" t="str">
            <v>UN</v>
          </cell>
          <cell r="D1885">
            <v>1060.81</v>
          </cell>
        </row>
        <row r="1886">
          <cell r="A1886">
            <v>101361</v>
          </cell>
          <cell r="B1886" t="str">
            <v>CUBA DE FIBRA DE VIDRO 600 X 500 X 200MM</v>
          </cell>
          <cell r="C1886" t="str">
            <v>UN</v>
          </cell>
          <cell r="D1886">
            <v>443.35</v>
          </cell>
        </row>
        <row r="1887">
          <cell r="A1887">
            <v>101370</v>
          </cell>
          <cell r="B1887" t="str">
            <v>BEBEDOURO ELÉTRICO COM SISTEMA DE REFRIGERAÇÃO E DUAS SAÍDAS - 40L</v>
          </cell>
          <cell r="C1887" t="str">
            <v>UN</v>
          </cell>
          <cell r="D1887">
            <v>726.83</v>
          </cell>
        </row>
        <row r="1888">
          <cell r="A1888">
            <v>101371</v>
          </cell>
          <cell r="B1888" t="str">
            <v>BEBEDOURO ELÉTRICO COM SISTEMA DE REFRIGERAÇÃO E DUAS SAÍDAS - 80L</v>
          </cell>
          <cell r="C1888" t="str">
            <v>UN</v>
          </cell>
          <cell r="D1888">
            <v>898.33</v>
          </cell>
        </row>
        <row r="1889">
          <cell r="A1889">
            <v>101378</v>
          </cell>
          <cell r="B1889" t="str">
            <v>FILTRO TIPO CUNO OU SIMILAR COM ELEMENTO FILTRANTE CEL./CARVAO/CEL. 180 L/H</v>
          </cell>
          <cell r="C1889" t="str">
            <v>UN</v>
          </cell>
          <cell r="D1889">
            <v>129.72999999999999</v>
          </cell>
        </row>
        <row r="1890">
          <cell r="A1890">
            <v>101379</v>
          </cell>
          <cell r="B1890" t="str">
            <v>FILTRO TIPO CUNO OU SIMILAR COM ELEMENTO FILTRANTE CEL./CARVAO/CEL. 360 L/H</v>
          </cell>
          <cell r="C1890" t="str">
            <v>UN</v>
          </cell>
          <cell r="D1890">
            <v>191.29</v>
          </cell>
        </row>
        <row r="1891">
          <cell r="A1891">
            <v>101396</v>
          </cell>
          <cell r="B1891" t="str">
            <v>AQUECEDOR A GÁS DE ACUMULAÇÃO, COM CILINDRO DE COBRE - 150L</v>
          </cell>
          <cell r="C1891" t="str">
            <v>UN</v>
          </cell>
          <cell r="D1891">
            <v>2784.02</v>
          </cell>
        </row>
        <row r="1892">
          <cell r="A1892">
            <v>101400</v>
          </cell>
          <cell r="B1892" t="str">
            <v>METAIS SANITÁRIOS E ACESSÓRIOS</v>
          </cell>
          <cell r="C1892" t="str">
            <v>.</v>
          </cell>
          <cell r="D1892" t="str">
            <v>.</v>
          </cell>
        </row>
        <row r="1893">
          <cell r="A1893">
            <v>101401</v>
          </cell>
          <cell r="B1893" t="str">
            <v>TORNEIRA DE PRESSÃO PARA USO GERAL, METAL AMARELO - 1/2"</v>
          </cell>
          <cell r="C1893" t="str">
            <v>UN</v>
          </cell>
          <cell r="D1893">
            <v>21.82</v>
          </cell>
        </row>
        <row r="1894">
          <cell r="A1894">
            <v>101402</v>
          </cell>
          <cell r="B1894" t="str">
            <v>TORNEIRA DE PRESSÃO PARA USO GERAL, METAL AMARELO - 3/4"</v>
          </cell>
          <cell r="C1894" t="str">
            <v>UN</v>
          </cell>
          <cell r="D1894">
            <v>22.07</v>
          </cell>
        </row>
        <row r="1895">
          <cell r="A1895">
            <v>101403</v>
          </cell>
          <cell r="B1895" t="str">
            <v>TORNEIRA DE PRESSÃO PARA USO GERAL, METAL CROMADO - 1/2"</v>
          </cell>
          <cell r="C1895" t="str">
            <v>UN</v>
          </cell>
          <cell r="D1895">
            <v>25.21</v>
          </cell>
        </row>
        <row r="1896">
          <cell r="A1896">
            <v>101404</v>
          </cell>
          <cell r="B1896" t="str">
            <v>TORNEIRA DE PRESSÃO PARA USO GERAL, METAL CROMADO - 3/4"</v>
          </cell>
          <cell r="C1896" t="str">
            <v>UN</v>
          </cell>
          <cell r="D1896">
            <v>25.04</v>
          </cell>
        </row>
        <row r="1897">
          <cell r="A1897">
            <v>101408</v>
          </cell>
          <cell r="B1897" t="str">
            <v>TORNEIRA DE PRESSÃO PARA PIA, COM CORPO LONGO E AERADOR - 3/4"</v>
          </cell>
          <cell r="C1897" t="str">
            <v>UN</v>
          </cell>
          <cell r="D1897">
            <v>97.16</v>
          </cell>
        </row>
        <row r="1898">
          <cell r="A1898">
            <v>101409</v>
          </cell>
          <cell r="B1898" t="str">
            <v>TORNEIRA CLÍNICA DE MESA - 12 CM - 1/2"</v>
          </cell>
          <cell r="C1898" t="str">
            <v>UN</v>
          </cell>
          <cell r="D1898">
            <v>263.69</v>
          </cell>
        </row>
        <row r="1899">
          <cell r="A1899">
            <v>101410</v>
          </cell>
          <cell r="B1899" t="str">
            <v>TORNEIRA DE MESA COM ACIONAMENTO MANUAL E FECHAMENTO AUTOMÁTICO</v>
          </cell>
          <cell r="C1899" t="str">
            <v>UN</v>
          </cell>
          <cell r="D1899">
            <v>227.59</v>
          </cell>
        </row>
        <row r="1900">
          <cell r="A1900">
            <v>101411</v>
          </cell>
          <cell r="B1900" t="str">
            <v>TORNEIRA ELETRÔNICA DE MESA, COM SENSOR E ACIONAMENTO ELÉTRICO</v>
          </cell>
          <cell r="C1900" t="str">
            <v>UN</v>
          </cell>
          <cell r="D1900">
            <v>730.29</v>
          </cell>
        </row>
        <row r="1901">
          <cell r="A1901">
            <v>101412</v>
          </cell>
          <cell r="B1901" t="str">
            <v>BICA ALTA ARTICULÁVEL DE MESA - 1/2"</v>
          </cell>
          <cell r="C1901" t="str">
            <v>UN</v>
          </cell>
          <cell r="D1901">
            <v>279.82</v>
          </cell>
        </row>
        <row r="1902">
          <cell r="A1902">
            <v>101413</v>
          </cell>
          <cell r="B1902" t="str">
            <v>MISTURADOR DE PAREDE PARA PIA, COM BICA MÓVEL TIPO LONGA E AERADOR - 3/4"</v>
          </cell>
          <cell r="C1902" t="str">
            <v>UN</v>
          </cell>
          <cell r="D1902">
            <v>253.14</v>
          </cell>
        </row>
        <row r="1903">
          <cell r="A1903">
            <v>101414</v>
          </cell>
          <cell r="B1903" t="str">
            <v>AREJADOR DE VAZÃO CONSTANTE - 6 LITROS</v>
          </cell>
          <cell r="C1903" t="str">
            <v>UN</v>
          </cell>
          <cell r="D1903">
            <v>78.040000000000006</v>
          </cell>
        </row>
        <row r="1904">
          <cell r="A1904">
            <v>101415</v>
          </cell>
          <cell r="B1904" t="str">
            <v>REGISTRO REGULADOR DE VAZÃO - 1/2"</v>
          </cell>
          <cell r="C1904" t="str">
            <v>UN</v>
          </cell>
          <cell r="D1904">
            <v>83.44</v>
          </cell>
        </row>
        <row r="1905">
          <cell r="A1905">
            <v>101416</v>
          </cell>
          <cell r="B1905" t="str">
            <v>TORNEIRA DE PAREDE ANTIVANDALISMO</v>
          </cell>
          <cell r="C1905" t="str">
            <v>UN</v>
          </cell>
          <cell r="D1905">
            <v>309.99</v>
          </cell>
        </row>
        <row r="1906">
          <cell r="A1906">
            <v>101417</v>
          </cell>
          <cell r="B1906" t="str">
            <v>TORNEIRA DE ACIONAMENTO RESTRITO DE PAREDE</v>
          </cell>
          <cell r="C1906" t="str">
            <v>UN</v>
          </cell>
          <cell r="D1906">
            <v>126.42</v>
          </cell>
        </row>
        <row r="1907">
          <cell r="A1907">
            <v>101418</v>
          </cell>
          <cell r="B1907" t="str">
            <v>TORNEIRA ELÉTRICA AUTOMÁTICA, COM CORPO EM PVC CROMADO - 220V</v>
          </cell>
          <cell r="C1907" t="str">
            <v>UN</v>
          </cell>
          <cell r="D1907">
            <v>124.93</v>
          </cell>
        </row>
        <row r="1908">
          <cell r="A1908">
            <v>101419</v>
          </cell>
          <cell r="B1908" t="str">
            <v>VÁLVULA DE ACIONAMENTO HIDRO-MECÂNICO POR PEDAL</v>
          </cell>
          <cell r="C1908" t="str">
            <v>UN</v>
          </cell>
          <cell r="D1908">
            <v>488.71</v>
          </cell>
        </row>
        <row r="1909">
          <cell r="A1909">
            <v>101422</v>
          </cell>
          <cell r="B1909" t="str">
            <v>VÁLVULA FLUXÍVEL COM REGISTRO INCORPORADO - 1 1/4"</v>
          </cell>
          <cell r="C1909" t="str">
            <v>UN</v>
          </cell>
          <cell r="D1909">
            <v>146.82</v>
          </cell>
        </row>
        <row r="1910">
          <cell r="A1910">
            <v>101423</v>
          </cell>
          <cell r="B1910" t="str">
            <v>VÁLVULA FLUXÍVEL COM REGISTRO INCORPORADO - 1 1/2"</v>
          </cell>
          <cell r="C1910" t="str">
            <v>UN</v>
          </cell>
          <cell r="D1910">
            <v>151.61000000000001</v>
          </cell>
        </row>
        <row r="1911">
          <cell r="A1911">
            <v>101424</v>
          </cell>
          <cell r="B1911" t="str">
            <v>VÁLVULA DE DESCARGA COM DUPLO ACIONAMENTO</v>
          </cell>
          <cell r="C1911" t="str">
            <v>UN</v>
          </cell>
          <cell r="D1911">
            <v>237.51</v>
          </cell>
        </row>
        <row r="1912">
          <cell r="A1912">
            <v>101425</v>
          </cell>
          <cell r="B1912" t="str">
            <v>VÁLVULA DE DESCARGA EXTERNA COM ALAVANCA - 1 1/4"</v>
          </cell>
          <cell r="C1912" t="str">
            <v>UN</v>
          </cell>
          <cell r="D1912">
            <v>202.44</v>
          </cell>
        </row>
        <row r="1913">
          <cell r="A1913">
            <v>101426</v>
          </cell>
          <cell r="B1913" t="str">
            <v>ACABAMENTO ANTIVANDALISMO PARA VÁLVULA DE DESCARGA</v>
          </cell>
          <cell r="C1913" t="str">
            <v>UN</v>
          </cell>
          <cell r="D1913">
            <v>164.34</v>
          </cell>
        </row>
        <row r="1914">
          <cell r="A1914">
            <v>101430</v>
          </cell>
          <cell r="B1914" t="str">
            <v>VÁLVULA DE FECHAMENTO AUTOMÁTICO PARA CHUVEIRO ELÉTRICO</v>
          </cell>
          <cell r="C1914" t="str">
            <v>UN</v>
          </cell>
          <cell r="D1914">
            <v>425.04</v>
          </cell>
        </row>
        <row r="1915">
          <cell r="A1915">
            <v>101431</v>
          </cell>
          <cell r="B1915" t="str">
            <v>VÁLVULA DE FECHAMENTO AUTOMÁTICO PARA DUCHA DE ÁGUA FRIA OU PRÉ-MISTURADA</v>
          </cell>
          <cell r="C1915" t="str">
            <v>UN</v>
          </cell>
          <cell r="D1915">
            <v>338.14</v>
          </cell>
        </row>
        <row r="1916">
          <cell r="A1916">
            <v>101432</v>
          </cell>
          <cell r="B1916" t="str">
            <v>VÁLVULA DE FECHAMENTO AUTOMÁTICO PARA CHUVEIRO DE AQUECEDOR DE ACUMULAÇÃO</v>
          </cell>
          <cell r="C1916" t="str">
            <v>UN</v>
          </cell>
          <cell r="D1916">
            <v>585.08000000000004</v>
          </cell>
        </row>
        <row r="1917">
          <cell r="A1917">
            <v>101433</v>
          </cell>
          <cell r="B1917" t="str">
            <v>VÁLVULA FLUXIVEL PARA MICTÓRIO COM ACIONAMENTO MANUAL E FECHAMENTO AUTOMÁTICO</v>
          </cell>
          <cell r="C1917" t="str">
            <v>UN</v>
          </cell>
          <cell r="D1917">
            <v>164.86</v>
          </cell>
        </row>
        <row r="1918">
          <cell r="A1918">
            <v>101437</v>
          </cell>
          <cell r="B1918" t="str">
            <v>CHUVEIRO FIXO DE METAL CROMADO - CRIVO COM DIÂMETRO DE NO MÍNIMO 6CM</v>
          </cell>
          <cell r="C1918" t="str">
            <v>UN</v>
          </cell>
          <cell r="D1918">
            <v>123.55</v>
          </cell>
        </row>
        <row r="1919">
          <cell r="A1919">
            <v>101440</v>
          </cell>
          <cell r="B1919" t="str">
            <v>CHUVEIRO ELÉTRICO AUTOMÁTICO, CORPO EM PVC CROMADO - 220V-2800/4400W</v>
          </cell>
          <cell r="C1919" t="str">
            <v>UN</v>
          </cell>
          <cell r="D1919">
            <v>157.18</v>
          </cell>
        </row>
        <row r="1920">
          <cell r="A1920">
            <v>101442</v>
          </cell>
          <cell r="B1920" t="str">
            <v>CHUVEIRO DUCHA MODELO JET-SET METÁLICA OU SIMILAR</v>
          </cell>
          <cell r="C1920" t="str">
            <v>UN</v>
          </cell>
          <cell r="D1920">
            <v>115.57</v>
          </cell>
        </row>
        <row r="1921">
          <cell r="A1921">
            <v>101444</v>
          </cell>
          <cell r="B1921" t="str">
            <v>DUCHA HIGIÊNICA FLEXÍVEL SEM REGISTRO DE PAREDE</v>
          </cell>
          <cell r="C1921" t="str">
            <v>UN</v>
          </cell>
          <cell r="D1921">
            <v>226.6</v>
          </cell>
        </row>
        <row r="1922">
          <cell r="A1922">
            <v>101445</v>
          </cell>
          <cell r="B1922" t="str">
            <v>CONJUNTO ANTIVANDALISMO FORMADO DE CHUVEIRO E VÁLVULA DE FECHAMENTO AUTOMÁTICO (ÁGUA FRIA OU PRÉ-MISTURADA)</v>
          </cell>
          <cell r="C1922" t="str">
            <v>UN</v>
          </cell>
          <cell r="D1922">
            <v>373.8</v>
          </cell>
        </row>
        <row r="1923">
          <cell r="A1923">
            <v>101448</v>
          </cell>
          <cell r="B1923" t="str">
            <v>MISTURADOR DE MESA PARA LAVATÓRIO - 1/2"</v>
          </cell>
          <cell r="C1923" t="str">
            <v>UN</v>
          </cell>
          <cell r="D1923">
            <v>291.06</v>
          </cell>
        </row>
        <row r="1924">
          <cell r="A1924">
            <v>101450</v>
          </cell>
          <cell r="B1924" t="str">
            <v>SABONETEIRA DE LOUÇA BRANCA - 7,5X15CM</v>
          </cell>
          <cell r="C1924" t="str">
            <v>UN</v>
          </cell>
          <cell r="D1924">
            <v>45.24</v>
          </cell>
        </row>
        <row r="1925">
          <cell r="A1925">
            <v>101451</v>
          </cell>
          <cell r="B1925" t="str">
            <v>SABONETEIRA DE LOUÇA BRANCA - 15X15CM</v>
          </cell>
          <cell r="C1925" t="str">
            <v>UN</v>
          </cell>
          <cell r="D1925">
            <v>48.73</v>
          </cell>
        </row>
        <row r="1926">
          <cell r="A1926">
            <v>101452</v>
          </cell>
          <cell r="B1926" t="str">
            <v>DISPENSER DE SABÃO, DE PAREDE, MANUAL, PARA SANITÁRIOS, ABS, ALTO IMPACTO, COM RESERVATÓRIO DE 800/ 900ML</v>
          </cell>
          <cell r="C1926" t="str">
            <v>UN</v>
          </cell>
          <cell r="D1926">
            <v>26.75</v>
          </cell>
        </row>
        <row r="1927">
          <cell r="A1927">
            <v>101465</v>
          </cell>
          <cell r="B1927" t="str">
            <v>PAPELEIRA DE LOUÇA BRANCA - 15X15CM</v>
          </cell>
          <cell r="C1927" t="str">
            <v>UN</v>
          </cell>
          <cell r="D1927">
            <v>50.05</v>
          </cell>
        </row>
        <row r="1928">
          <cell r="A1928">
            <v>101466</v>
          </cell>
          <cell r="B1928" t="str">
            <v>DISPENSER PAPEL TOALHA, DE PAREDE, MANUAL, PARA SANITÁRIOS - ABS - ALTO IMPACTO - AUTO CORTE</v>
          </cell>
          <cell r="C1928" t="str">
            <v>UN</v>
          </cell>
          <cell r="D1928">
            <v>183.01</v>
          </cell>
        </row>
        <row r="1929">
          <cell r="A1929">
            <v>101470</v>
          </cell>
          <cell r="B1929" t="str">
            <v>CABIDE DE LOUÇA BRANCA, COM UM OU DOIS GANCHOS</v>
          </cell>
          <cell r="C1929" t="str">
            <v>UN</v>
          </cell>
          <cell r="D1929">
            <v>44.19</v>
          </cell>
        </row>
        <row r="1930">
          <cell r="A1930">
            <v>101473</v>
          </cell>
          <cell r="B1930" t="str">
            <v>FRONTÃO OU TESTEIRA DE MÁRMORE BRANCO ESPIRITO SANTO - H. ATÉ 10CM</v>
          </cell>
          <cell r="C1930" t="str">
            <v>M</v>
          </cell>
          <cell r="D1930">
            <v>48.6</v>
          </cell>
        </row>
        <row r="1931">
          <cell r="A1931">
            <v>101474</v>
          </cell>
          <cell r="B1931" t="str">
            <v>FRONTÃO OU TESTEIRA DE GRANITO CINZA MAUA - H ATÉ 10CM</v>
          </cell>
          <cell r="C1931" t="str">
            <v>M</v>
          </cell>
          <cell r="D1931">
            <v>51.27</v>
          </cell>
        </row>
        <row r="1932">
          <cell r="A1932">
            <v>101475</v>
          </cell>
          <cell r="B1932" t="str">
            <v>TAMPO PARA BANCADA ÚMIDA - GRANITO CINZA ANDORINHA - ESPESSURA 2CM</v>
          </cell>
          <cell r="C1932" t="str">
            <v>M2</v>
          </cell>
          <cell r="D1932">
            <v>383.16</v>
          </cell>
        </row>
        <row r="1933">
          <cell r="A1933">
            <v>101476</v>
          </cell>
          <cell r="B1933" t="str">
            <v>TAMPO PARA BANCADA ÚMIDA - GRANITO CINZA MAUA POLIDO - ESPESSURA 2CM</v>
          </cell>
          <cell r="C1933" t="str">
            <v>M2</v>
          </cell>
          <cell r="D1933">
            <v>375.87</v>
          </cell>
        </row>
        <row r="1934">
          <cell r="A1934">
            <v>101477</v>
          </cell>
          <cell r="B1934" t="str">
            <v>TAMPO PARA BANCADA ÚMIDA - GRANITO VERDE UBATUBA POLIDO - ESPESSURA 2CM</v>
          </cell>
          <cell r="C1934" t="str">
            <v>M2</v>
          </cell>
          <cell r="D1934">
            <v>416.1</v>
          </cell>
        </row>
        <row r="1935">
          <cell r="A1935">
            <v>101478</v>
          </cell>
          <cell r="B1935" t="str">
            <v>TAMPO PARA BANCADA ÚMIDA - GRANITO PRETO TIJUCA POLIDO 2CM</v>
          </cell>
          <cell r="C1935" t="str">
            <v>M2</v>
          </cell>
          <cell r="D1935">
            <v>497.59</v>
          </cell>
        </row>
        <row r="1936">
          <cell r="A1936">
            <v>101482</v>
          </cell>
          <cell r="B1936" t="str">
            <v>TAMPO PARA BANCADA ÚMIDA - MÁRMORE BRANCO ESPIRITO SANTO 2CM</v>
          </cell>
          <cell r="C1936" t="str">
            <v>M2</v>
          </cell>
          <cell r="D1936">
            <v>318.95999999999998</v>
          </cell>
        </row>
        <row r="1937">
          <cell r="A1937">
            <v>101486</v>
          </cell>
          <cell r="B1937" t="str">
            <v>TAMPO PARA BANCADA ÚMIDA - AÇO INOX N.18 (18:8)</v>
          </cell>
          <cell r="C1937" t="str">
            <v>M2</v>
          </cell>
          <cell r="D1937">
            <v>784.38</v>
          </cell>
        </row>
        <row r="1938">
          <cell r="A1938">
            <v>101488</v>
          </cell>
          <cell r="B1938" t="str">
            <v>TAMPO PARA BANCADA ÚMIDA - CONCRETO POLIDO E=40MM COM BORDAS ARREDONDADAS E ENVERNIZADAS</v>
          </cell>
          <cell r="C1938" t="str">
            <v>M2</v>
          </cell>
          <cell r="D1938">
            <v>100.35</v>
          </cell>
        </row>
        <row r="1939">
          <cell r="A1939">
            <v>101489</v>
          </cell>
          <cell r="B1939" t="str">
            <v>TAMPO PARA BANCADA ÚMIDA - CONCRETO POLIDO E=50MM COM BORDAS ARREDONDADAS E ENVERNIZADAS</v>
          </cell>
          <cell r="C1939" t="str">
            <v>M2</v>
          </cell>
          <cell r="D1939">
            <v>102.69</v>
          </cell>
        </row>
        <row r="1940">
          <cell r="A1940">
            <v>101491</v>
          </cell>
          <cell r="B1940" t="str">
            <v>SABONETEIRA PARA SABÃO LÍQUIDO</v>
          </cell>
          <cell r="C1940" t="str">
            <v>UN</v>
          </cell>
          <cell r="D1940">
            <v>75.680000000000007</v>
          </cell>
        </row>
        <row r="1941">
          <cell r="A1941">
            <v>101497</v>
          </cell>
          <cell r="B1941" t="str">
            <v>PORTA TOALHA DE PAPEL INTER FOLHAS</v>
          </cell>
          <cell r="C1941" t="str">
            <v>UN</v>
          </cell>
          <cell r="D1941">
            <v>57.34</v>
          </cell>
        </row>
        <row r="1942">
          <cell r="A1942">
            <v>105000</v>
          </cell>
          <cell r="B1942" t="str">
            <v>DEMOLIÇÕES</v>
          </cell>
          <cell r="C1942" t="str">
            <v>.</v>
          </cell>
          <cell r="D1942" t="str">
            <v>.</v>
          </cell>
        </row>
        <row r="1943">
          <cell r="A1943">
            <v>105001</v>
          </cell>
          <cell r="B1943" t="str">
            <v>DEMOLIÇÃO DE TUBULAÇÃO DE AÇO PRETO OU GALVANIZADO - ATÉ 2"</v>
          </cell>
          <cell r="C1943" t="str">
            <v>M</v>
          </cell>
          <cell r="D1943">
            <v>3.74</v>
          </cell>
        </row>
        <row r="1944">
          <cell r="A1944">
            <v>105002</v>
          </cell>
          <cell r="B1944" t="str">
            <v>DEMOLIÇÃO DE TUBULAÇÃO DE AÇO PRETO OU GALVANIZADO - ACIMA DE 2"</v>
          </cell>
          <cell r="C1944" t="str">
            <v>M</v>
          </cell>
          <cell r="D1944">
            <v>6.23</v>
          </cell>
        </row>
        <row r="1945">
          <cell r="A1945">
            <v>105003</v>
          </cell>
          <cell r="B1945" t="str">
            <v>DEMOLIÇÃO DE TUBULAÇÃO DE PVC RÍGIDO - ATÉ 4"</v>
          </cell>
          <cell r="C1945" t="str">
            <v>M</v>
          </cell>
          <cell r="D1945">
            <v>3.12</v>
          </cell>
        </row>
        <row r="1946">
          <cell r="A1946">
            <v>105004</v>
          </cell>
          <cell r="B1946" t="str">
            <v>DEMOLIÇÃO DE TUBULAÇÃO DE PVC RÍGIDO - ACIMA DE 4"</v>
          </cell>
          <cell r="C1946" t="str">
            <v>M</v>
          </cell>
          <cell r="D1946">
            <v>5.61</v>
          </cell>
        </row>
        <row r="1947">
          <cell r="A1947">
            <v>105005</v>
          </cell>
          <cell r="B1947" t="str">
            <v>DEMOLIÇÃO DE TUBULAÇÃO DE COBRE - ATÉ 1 1/4"</v>
          </cell>
          <cell r="C1947" t="str">
            <v>M</v>
          </cell>
          <cell r="D1947">
            <v>3.74</v>
          </cell>
        </row>
        <row r="1948">
          <cell r="A1948">
            <v>105018</v>
          </cell>
          <cell r="B1948" t="str">
            <v>DEMOLIÇÃO DE REGISTROS</v>
          </cell>
          <cell r="C1948" t="str">
            <v>UN</v>
          </cell>
          <cell r="D1948">
            <v>3.12</v>
          </cell>
        </row>
        <row r="1949">
          <cell r="A1949">
            <v>105032</v>
          </cell>
          <cell r="B1949" t="str">
            <v>DEMOLIÇÃO DE CALHAS, RUFOS OU RINCÕES EM CHAPA METÁLICA</v>
          </cell>
          <cell r="C1949" t="str">
            <v>M</v>
          </cell>
          <cell r="D1949">
            <v>2.87</v>
          </cell>
        </row>
        <row r="1950">
          <cell r="A1950">
            <v>105033</v>
          </cell>
          <cell r="B1950" t="str">
            <v>DEMOLIÇÃO DE CONDUTORES APARENTES</v>
          </cell>
          <cell r="C1950" t="str">
            <v>M</v>
          </cell>
          <cell r="D1950">
            <v>1.87</v>
          </cell>
        </row>
        <row r="1951">
          <cell r="A1951">
            <v>106000</v>
          </cell>
          <cell r="B1951" t="str">
            <v>RETIRADAS</v>
          </cell>
          <cell r="C1951" t="str">
            <v>.</v>
          </cell>
          <cell r="D1951" t="str">
            <v>.</v>
          </cell>
        </row>
        <row r="1952">
          <cell r="A1952">
            <v>106001</v>
          </cell>
          <cell r="B1952" t="str">
            <v>RETIRADA DE TUBULAÇÃO DE AÇO PRETO OU GALVANIZADO - ATÉ 2"</v>
          </cell>
          <cell r="C1952" t="str">
            <v>M</v>
          </cell>
          <cell r="D1952">
            <v>7.97</v>
          </cell>
        </row>
        <row r="1953">
          <cell r="A1953">
            <v>106002</v>
          </cell>
          <cell r="B1953" t="str">
            <v>RETIRADA DE TUBULAÇÃO DE AÇO PRETO OU GALVANIZADO - ACIMA DE 2"</v>
          </cell>
          <cell r="C1953" t="str">
            <v>M</v>
          </cell>
          <cell r="D1953">
            <v>9.57</v>
          </cell>
        </row>
        <row r="1954">
          <cell r="A1954">
            <v>106003</v>
          </cell>
          <cell r="B1954" t="str">
            <v>RETIRADA DE TUBULAÇÃO DE PVC RÍGIDO - ATÉ 4"</v>
          </cell>
          <cell r="C1954" t="str">
            <v>M</v>
          </cell>
          <cell r="D1954">
            <v>7.18</v>
          </cell>
        </row>
        <row r="1955">
          <cell r="A1955">
            <v>106004</v>
          </cell>
          <cell r="B1955" t="str">
            <v>RETIRADA DE TUBULAÇÃO DE PVC RÍGIDO - ACIMA DE 4"</v>
          </cell>
          <cell r="C1955" t="str">
            <v>M</v>
          </cell>
          <cell r="D1955">
            <v>8.77</v>
          </cell>
        </row>
        <row r="1956">
          <cell r="A1956">
            <v>106005</v>
          </cell>
          <cell r="B1956" t="str">
            <v>RETIRADA DE TUBULAÇÃO DE COBRE - ATÉ 1 1/4"</v>
          </cell>
          <cell r="C1956" t="str">
            <v>M</v>
          </cell>
          <cell r="D1956">
            <v>7.97</v>
          </cell>
        </row>
        <row r="1957">
          <cell r="A1957">
            <v>106006</v>
          </cell>
          <cell r="B1957" t="str">
            <v>RETIRADA DE TUBULAÇÃO DE COBRE - ACIMA DE 1 1/4"</v>
          </cell>
          <cell r="C1957" t="str">
            <v>M</v>
          </cell>
          <cell r="D1957">
            <v>9.57</v>
          </cell>
        </row>
        <row r="1958">
          <cell r="A1958">
            <v>106007</v>
          </cell>
          <cell r="B1958" t="str">
            <v>RETIRADA DE TUBULAÇÃO DE FERRO FUNDIDO - ATÉ 4"</v>
          </cell>
          <cell r="C1958" t="str">
            <v>M</v>
          </cell>
          <cell r="D1958">
            <v>7.97</v>
          </cell>
        </row>
        <row r="1959">
          <cell r="A1959">
            <v>106008</v>
          </cell>
          <cell r="B1959" t="str">
            <v>RETIRADA DE TUBULAÇÃO DE FERRO FUNDIDO - ACIMA DE 4"</v>
          </cell>
          <cell r="C1959" t="str">
            <v>M</v>
          </cell>
          <cell r="D1959">
            <v>9.57</v>
          </cell>
        </row>
        <row r="1960">
          <cell r="A1960">
            <v>106009</v>
          </cell>
          <cell r="B1960" t="str">
            <v>RETIRADA DE TUBULAÇÃO DE CIMENTO-AMIANTO - ATÉ 3"</v>
          </cell>
          <cell r="C1960" t="str">
            <v>M</v>
          </cell>
          <cell r="D1960">
            <v>7.18</v>
          </cell>
        </row>
        <row r="1961">
          <cell r="A1961">
            <v>106010</v>
          </cell>
          <cell r="B1961" t="str">
            <v>RETIRADA DE TUBULAÇÃO DE CIMENTO-AMIANTO - ACIMA DE 3"</v>
          </cell>
          <cell r="C1961" t="str">
            <v>M</v>
          </cell>
          <cell r="D1961">
            <v>8.77</v>
          </cell>
        </row>
        <row r="1962">
          <cell r="A1962">
            <v>106011</v>
          </cell>
          <cell r="B1962" t="str">
            <v>RETIRADA DE TUBULAÇÃO DE CERÂMICA VIDRADA - ATÉ 6"</v>
          </cell>
          <cell r="C1962" t="str">
            <v>M</v>
          </cell>
          <cell r="D1962">
            <v>11.16</v>
          </cell>
        </row>
        <row r="1963">
          <cell r="A1963">
            <v>106012</v>
          </cell>
          <cell r="B1963" t="str">
            <v>RETIRADA DE TUBULAÇÃO DE CERÂMICA VIDRADA - ACIMA DE 6"</v>
          </cell>
          <cell r="C1963" t="str">
            <v>M</v>
          </cell>
          <cell r="D1963">
            <v>12.76</v>
          </cell>
        </row>
        <row r="1964">
          <cell r="A1964">
            <v>106015</v>
          </cell>
          <cell r="B1964" t="str">
            <v>RETIRADA DE RESERVATÓRIOS DE CIMENTO-AMIANTO - ATÉ 1000 LITROS</v>
          </cell>
          <cell r="C1964" t="str">
            <v>UN</v>
          </cell>
          <cell r="D1964">
            <v>85.23</v>
          </cell>
        </row>
        <row r="1965">
          <cell r="A1965">
            <v>106018</v>
          </cell>
          <cell r="B1965" t="str">
            <v>RETIRADA DE REGISTROS OU VÁLVULAS FLUXÍVEIS</v>
          </cell>
          <cell r="C1965" t="str">
            <v>UN</v>
          </cell>
          <cell r="D1965">
            <v>63.08</v>
          </cell>
        </row>
        <row r="1966">
          <cell r="A1966">
            <v>106022</v>
          </cell>
          <cell r="B1966" t="str">
            <v>RETIRADA DE VÁLVULAS DE RETENÇÃO</v>
          </cell>
          <cell r="C1966" t="str">
            <v>UN</v>
          </cell>
          <cell r="D1966">
            <v>17.54</v>
          </cell>
        </row>
        <row r="1967">
          <cell r="A1967">
            <v>106024</v>
          </cell>
          <cell r="B1967" t="str">
            <v>RETIRADA DE CONJUNTOS MOTOR-BOMBA</v>
          </cell>
          <cell r="C1967" t="str">
            <v>UN</v>
          </cell>
          <cell r="D1967">
            <v>127.57</v>
          </cell>
        </row>
        <row r="1968">
          <cell r="A1968">
            <v>106026</v>
          </cell>
          <cell r="B1968" t="str">
            <v>RETIRADA DE CAIXAS SIFONADAS OU RALOS</v>
          </cell>
          <cell r="C1968" t="str">
            <v>UN</v>
          </cell>
          <cell r="D1968">
            <v>8.77</v>
          </cell>
        </row>
        <row r="1969">
          <cell r="A1969">
            <v>106029</v>
          </cell>
          <cell r="B1969" t="str">
            <v>RETIRADA DE HIDRANTES DE PAREDE</v>
          </cell>
          <cell r="C1969" t="str">
            <v>UN</v>
          </cell>
          <cell r="D1969">
            <v>47.84</v>
          </cell>
        </row>
        <row r="1970">
          <cell r="A1970">
            <v>106032</v>
          </cell>
          <cell r="B1970" t="str">
            <v>RETIRADA DE CALHAS, RUFOS OU RINCÕES EM CHAPA METÁLICA</v>
          </cell>
          <cell r="C1970" t="str">
            <v>M</v>
          </cell>
          <cell r="D1970">
            <v>3.99</v>
          </cell>
        </row>
        <row r="1971">
          <cell r="A1971">
            <v>106033</v>
          </cell>
          <cell r="B1971" t="str">
            <v>RETIRADA DE CONDUTORES APARENTES</v>
          </cell>
          <cell r="C1971" t="str">
            <v>M</v>
          </cell>
          <cell r="D1971">
            <v>2.5499999999999998</v>
          </cell>
        </row>
        <row r="1972">
          <cell r="A1972">
            <v>106035</v>
          </cell>
          <cell r="B1972" t="str">
            <v>RETIRADA DE APARELHOS SANITÁRIOS, INCLUSIVE ACESSÓRIOS</v>
          </cell>
          <cell r="C1972" t="str">
            <v>UN</v>
          </cell>
          <cell r="D1972">
            <v>23.92</v>
          </cell>
        </row>
        <row r="1973">
          <cell r="A1973">
            <v>106040</v>
          </cell>
          <cell r="B1973" t="str">
            <v>RETIRADA DE SIFÕES</v>
          </cell>
          <cell r="C1973" t="str">
            <v>UN</v>
          </cell>
          <cell r="D1973">
            <v>6.38</v>
          </cell>
        </row>
        <row r="1974">
          <cell r="A1974">
            <v>106042</v>
          </cell>
          <cell r="B1974" t="str">
            <v>RETIRADA DE TORNEIRAS</v>
          </cell>
          <cell r="C1974" t="str">
            <v>UN</v>
          </cell>
          <cell r="D1974">
            <v>4.1500000000000004</v>
          </cell>
        </row>
        <row r="1975">
          <cell r="A1975">
            <v>106045</v>
          </cell>
          <cell r="B1975" t="str">
            <v>RETIRADA DE CAIXAS DE DESCARGA DE SOBREPOR</v>
          </cell>
          <cell r="C1975" t="str">
            <v>UN</v>
          </cell>
          <cell r="D1975">
            <v>12.12</v>
          </cell>
        </row>
        <row r="1976">
          <cell r="A1976">
            <v>106050</v>
          </cell>
          <cell r="B1976" t="str">
            <v>RETIRADA DO TAMPO ÚMIDO</v>
          </cell>
          <cell r="C1976" t="str">
            <v>M2</v>
          </cell>
          <cell r="D1976">
            <v>6.54</v>
          </cell>
        </row>
        <row r="1977">
          <cell r="A1977">
            <v>107000</v>
          </cell>
          <cell r="B1977" t="str">
            <v>RECOLOCAÇÕES</v>
          </cell>
          <cell r="C1977" t="str">
            <v>.</v>
          </cell>
          <cell r="D1977" t="str">
            <v>.</v>
          </cell>
        </row>
        <row r="1978">
          <cell r="A1978">
            <v>107018</v>
          </cell>
          <cell r="B1978" t="str">
            <v>RECOLOCAÇÃO DE REGISTROS OU VÁLVULAS FLUXÍVEIS</v>
          </cell>
          <cell r="C1978" t="str">
            <v>UN</v>
          </cell>
          <cell r="D1978">
            <v>57.48</v>
          </cell>
        </row>
        <row r="1979">
          <cell r="A1979">
            <v>107022</v>
          </cell>
          <cell r="B1979" t="str">
            <v>RECOLOCAÇÃO DE VÁLVULAS DE RETENÇÃO</v>
          </cell>
          <cell r="C1979" t="str">
            <v>UN</v>
          </cell>
          <cell r="D1979">
            <v>29.32</v>
          </cell>
        </row>
        <row r="1980">
          <cell r="A1980">
            <v>107024</v>
          </cell>
          <cell r="B1980" t="str">
            <v>RECOLOCAÇÃO DE CONJUNTOS MOTOR-BOMBA</v>
          </cell>
          <cell r="C1980" t="str">
            <v>UN</v>
          </cell>
          <cell r="D1980">
            <v>113.64</v>
          </cell>
        </row>
        <row r="1981">
          <cell r="A1981">
            <v>107026</v>
          </cell>
          <cell r="B1981" t="str">
            <v>RECOLOCAÇÃO DE CAIXAS SIFONADAS OU RALOS</v>
          </cell>
          <cell r="C1981" t="str">
            <v>UN</v>
          </cell>
          <cell r="D1981">
            <v>47.51</v>
          </cell>
        </row>
        <row r="1982">
          <cell r="A1982">
            <v>107029</v>
          </cell>
          <cell r="B1982" t="str">
            <v>RECOLOCAÇÃO DE HIDRANTES DE PAREDE</v>
          </cell>
          <cell r="C1982" t="str">
            <v>UN</v>
          </cell>
          <cell r="D1982">
            <v>147.72999999999999</v>
          </cell>
        </row>
        <row r="1983">
          <cell r="A1983">
            <v>107032</v>
          </cell>
          <cell r="B1983" t="str">
            <v>RECOLOCAÇÃO DE CALHAS, RUFOS OU RINCÕES EM CHAPA METÁLICA</v>
          </cell>
          <cell r="C1983" t="str">
            <v>M</v>
          </cell>
          <cell r="D1983">
            <v>30.18</v>
          </cell>
        </row>
        <row r="1984">
          <cell r="A1984">
            <v>107033</v>
          </cell>
          <cell r="B1984" t="str">
            <v>RECOLOCAÇÃO DE CONDUTORES APARENTES</v>
          </cell>
          <cell r="C1984" t="str">
            <v>M</v>
          </cell>
          <cell r="D1984">
            <v>24.39</v>
          </cell>
        </row>
        <row r="1985">
          <cell r="A1985">
            <v>107035</v>
          </cell>
          <cell r="B1985" t="str">
            <v>RECOLOCAÇÃO DE APARELHOS SANITÁRIOS, INCLUSIVE ACESSÓRIOS</v>
          </cell>
          <cell r="C1985" t="str">
            <v>UN</v>
          </cell>
          <cell r="D1985">
            <v>85.23</v>
          </cell>
        </row>
        <row r="1986">
          <cell r="A1986">
            <v>107040</v>
          </cell>
          <cell r="B1986" t="str">
            <v>RECOLOCAÇÃO DE SIFÕES</v>
          </cell>
          <cell r="C1986" t="str">
            <v>UN</v>
          </cell>
          <cell r="D1986">
            <v>14.2</v>
          </cell>
        </row>
        <row r="1987">
          <cell r="A1987">
            <v>107042</v>
          </cell>
          <cell r="B1987" t="str">
            <v>RECOLOCAÇÃO DE TORNEIRAS</v>
          </cell>
          <cell r="C1987" t="str">
            <v>UN</v>
          </cell>
          <cell r="D1987">
            <v>7.97</v>
          </cell>
        </row>
        <row r="1988">
          <cell r="A1988">
            <v>107045</v>
          </cell>
          <cell r="B1988" t="str">
            <v>RECOLOCAÇÃO DE CAIXAS DE DESCARGA DE SOBREPOR</v>
          </cell>
          <cell r="C1988" t="str">
            <v>UN</v>
          </cell>
          <cell r="D1988">
            <v>71.02</v>
          </cell>
        </row>
        <row r="1989">
          <cell r="A1989">
            <v>108000</v>
          </cell>
          <cell r="B1989" t="str">
            <v>SERVIÇOS PARCIAIS</v>
          </cell>
          <cell r="C1989" t="str">
            <v>.</v>
          </cell>
          <cell r="D1989" t="str">
            <v>.</v>
          </cell>
        </row>
        <row r="1990">
          <cell r="A1990">
            <v>108070</v>
          </cell>
          <cell r="B1990" t="str">
            <v>SIFÃO COM COPO, TIPO REFORÇADO, PVC RÍGIDO - 1 1/2"X2"</v>
          </cell>
          <cell r="C1990" t="str">
            <v>UN</v>
          </cell>
          <cell r="D1990">
            <v>22.89</v>
          </cell>
        </row>
        <row r="1991">
          <cell r="A1991">
            <v>108072</v>
          </cell>
          <cell r="B1991" t="str">
            <v>SIFÃO TIPO PESADO, METAL CROMADO - 1"X1 1/2"</v>
          </cell>
          <cell r="C1991" t="str">
            <v>UN</v>
          </cell>
          <cell r="D1991">
            <v>103.36</v>
          </cell>
        </row>
        <row r="1992">
          <cell r="A1992">
            <v>108073</v>
          </cell>
          <cell r="B1992" t="str">
            <v>SIFÃO TIPO PESADO, METAL CROMADO - 1"X2"</v>
          </cell>
          <cell r="C1992" t="str">
            <v>UN</v>
          </cell>
          <cell r="D1992">
            <v>146.02000000000001</v>
          </cell>
        </row>
        <row r="1993">
          <cell r="A1993">
            <v>108074</v>
          </cell>
          <cell r="B1993" t="str">
            <v>SIFÃO TIPO PESADO, METAL CROMADO - 1 1/2"X2"</v>
          </cell>
          <cell r="C1993" t="str">
            <v>UN</v>
          </cell>
          <cell r="D1993">
            <v>85.34</v>
          </cell>
        </row>
        <row r="1994">
          <cell r="A1994">
            <v>108076</v>
          </cell>
          <cell r="B1994" t="str">
            <v>TUBO DE LIGAÇÃO FLEXÍVEL, PVC - 1/2"X30/40CM</v>
          </cell>
          <cell r="C1994" t="str">
            <v>UN</v>
          </cell>
          <cell r="D1994">
            <v>11.05</v>
          </cell>
        </row>
        <row r="1995">
          <cell r="A1995">
            <v>108081</v>
          </cell>
          <cell r="B1995" t="str">
            <v>TUBO DE LIGAÇÃO FLEXÍVEL, METAL CROMADO - 1/2"X30/40CM</v>
          </cell>
          <cell r="C1995" t="str">
            <v>UN</v>
          </cell>
          <cell r="D1995">
            <v>35.22</v>
          </cell>
        </row>
        <row r="1996">
          <cell r="A1996">
            <v>108086</v>
          </cell>
          <cell r="B1996" t="str">
            <v>TORNEIRA DE PRESSÃO PARA LAVATÓRIO, METAL CROMADO - 1/2"</v>
          </cell>
          <cell r="C1996" t="str">
            <v>UN</v>
          </cell>
          <cell r="D1996">
            <v>30.79</v>
          </cell>
        </row>
        <row r="1997">
          <cell r="A1997">
            <v>108093</v>
          </cell>
          <cell r="B1997" t="str">
            <v>VÁLVULA AMERICANA DE METAL CROMADO - 1 1/2"X3 3/4"</v>
          </cell>
          <cell r="C1997" t="str">
            <v>UN</v>
          </cell>
          <cell r="D1997">
            <v>33.369999999999997</v>
          </cell>
        </row>
        <row r="1998">
          <cell r="A1998">
            <v>108097</v>
          </cell>
          <cell r="B1998" t="str">
            <v>TUBO DE LIGAÇÃO EM ALUMÍNIO COM CANOPLA, PARA CHUVEIRO - 3/4"</v>
          </cell>
          <cell r="C1998" t="str">
            <v>UN</v>
          </cell>
          <cell r="D1998">
            <v>19.79</v>
          </cell>
        </row>
        <row r="1999">
          <cell r="A1999">
            <v>109000</v>
          </cell>
          <cell r="B1999" t="str">
            <v>OUTROS SERVIÇOS</v>
          </cell>
          <cell r="C1999" t="str">
            <v>.</v>
          </cell>
          <cell r="D1999" t="str">
            <v>.</v>
          </cell>
        </row>
        <row r="2000">
          <cell r="A2000">
            <v>109001</v>
          </cell>
          <cell r="B2000" t="str">
            <v>DESENTUPIMENTO DE RAMAIS DE ESGOTO OU ÁGUAS PLUVIAIS</v>
          </cell>
          <cell r="C2000" t="str">
            <v>M</v>
          </cell>
          <cell r="D2000">
            <v>6.25</v>
          </cell>
        </row>
        <row r="2001">
          <cell r="A2001">
            <v>110000</v>
          </cell>
          <cell r="B2001" t="str">
            <v>REVESTIMENTOS</v>
          </cell>
        </row>
        <row r="2002">
          <cell r="A2002">
            <v>110100</v>
          </cell>
          <cell r="B2002" t="str">
            <v>REVESTIMENTO DE FORROS</v>
          </cell>
          <cell r="C2002" t="str">
            <v>.</v>
          </cell>
          <cell r="D2002" t="str">
            <v>.</v>
          </cell>
        </row>
        <row r="2003">
          <cell r="A2003">
            <v>110101</v>
          </cell>
          <cell r="B2003" t="str">
            <v>CHAPISCO COMUM - ARGAMASSA DE CIMENTO E AREIA 1:3</v>
          </cell>
          <cell r="C2003" t="str">
            <v>M2</v>
          </cell>
          <cell r="D2003">
            <v>8.99</v>
          </cell>
        </row>
        <row r="2004">
          <cell r="A2004">
            <v>110108</v>
          </cell>
          <cell r="B2004" t="str">
            <v>EMBOÇO - ARGAMASSA MISTA DE CIMENTO, CAL E AREIA 1:4/12</v>
          </cell>
          <cell r="C2004" t="str">
            <v>M2</v>
          </cell>
          <cell r="D2004">
            <v>24.57</v>
          </cell>
        </row>
        <row r="2005">
          <cell r="A2005">
            <v>110109</v>
          </cell>
          <cell r="B2005" t="str">
            <v>EMBOÇO DESEMPENADO PARA PINTURA - ARGAMASSA MISTA CIMENTO, CAL E AREIA 1:3/12</v>
          </cell>
          <cell r="C2005" t="str">
            <v>M2</v>
          </cell>
          <cell r="D2005">
            <v>25.01</v>
          </cell>
        </row>
        <row r="2006">
          <cell r="A2006">
            <v>110113</v>
          </cell>
          <cell r="B2006" t="str">
            <v>REBOCO INTERNO - ARGAMASSA PRÉ-FABRICADA</v>
          </cell>
          <cell r="C2006" t="str">
            <v>M2</v>
          </cell>
          <cell r="D2006">
            <v>18.53</v>
          </cell>
        </row>
        <row r="2007">
          <cell r="A2007">
            <v>110200</v>
          </cell>
          <cell r="B2007" t="str">
            <v>REVESTIMENTO DE PAREDES INTERNAS</v>
          </cell>
          <cell r="C2007" t="str">
            <v>.</v>
          </cell>
          <cell r="D2007" t="str">
            <v>.</v>
          </cell>
        </row>
        <row r="2008">
          <cell r="A2008">
            <v>110201</v>
          </cell>
          <cell r="B2008" t="str">
            <v>CHAPISCO COMUM - ARGAMASSA DE CIMENTO E AREIA 1:3</v>
          </cell>
          <cell r="C2008" t="str">
            <v>M2</v>
          </cell>
          <cell r="D2008">
            <v>4.6500000000000004</v>
          </cell>
        </row>
        <row r="2009">
          <cell r="A2009">
            <v>110208</v>
          </cell>
          <cell r="B2009" t="str">
            <v>EMBOÇO INTERNO - ARGAMASSA MISTA DE CIMENTO, CAL E AREIA 1:4/12</v>
          </cell>
          <cell r="C2009" t="str">
            <v>M2</v>
          </cell>
          <cell r="D2009">
            <v>22.71</v>
          </cell>
        </row>
        <row r="2010">
          <cell r="A2010">
            <v>110209</v>
          </cell>
          <cell r="B2010" t="str">
            <v>EMBOÇO INTERNO DESEMPENADO PARA PINTURA - ARGAMASSA MISTA DE CIMENTO, CAL E AREIA 1:3/12</v>
          </cell>
          <cell r="C2010" t="str">
            <v>M2</v>
          </cell>
          <cell r="D2010">
            <v>22.4</v>
          </cell>
        </row>
        <row r="2011">
          <cell r="A2011">
            <v>110210</v>
          </cell>
          <cell r="B2011" t="str">
            <v>EMBOÇO INTERNO - ARGAMASSA DE CIMENTO E AREIA 1:3</v>
          </cell>
          <cell r="C2011" t="str">
            <v>M2</v>
          </cell>
          <cell r="D2011">
            <v>23.86</v>
          </cell>
        </row>
        <row r="2012">
          <cell r="A2012">
            <v>110213</v>
          </cell>
          <cell r="B2012" t="str">
            <v>REBOCO INTERNO - ARGAMASSA PRÉ-FABRICADA</v>
          </cell>
          <cell r="C2012" t="str">
            <v>M2</v>
          </cell>
          <cell r="D2012">
            <v>16.78</v>
          </cell>
        </row>
        <row r="2013">
          <cell r="A2013">
            <v>110215</v>
          </cell>
          <cell r="B2013" t="str">
            <v>REVESTIMENTO COM GESSO</v>
          </cell>
          <cell r="C2013" t="str">
            <v>M2</v>
          </cell>
          <cell r="D2013">
            <v>12.55</v>
          </cell>
        </row>
        <row r="2014">
          <cell r="A2014">
            <v>110225</v>
          </cell>
          <cell r="B2014" t="str">
            <v>AZULEJOS, JUNTAS AMARRAÇÃO OU A PRUMO - ASSENTES COM ARGAMASSA COMUM</v>
          </cell>
          <cell r="C2014" t="str">
            <v>M2</v>
          </cell>
          <cell r="D2014">
            <v>33.36</v>
          </cell>
        </row>
        <row r="2015">
          <cell r="A2015">
            <v>110229</v>
          </cell>
          <cell r="B2015" t="str">
            <v>AZULEJOS, JUNTA AMARRAÇÃO OU A PRUMO - ASSENTES COM ARGAMASSA COLANTE</v>
          </cell>
          <cell r="C2015" t="str">
            <v>M2</v>
          </cell>
          <cell r="D2015">
            <v>28.17</v>
          </cell>
        </row>
        <row r="2016">
          <cell r="A2016">
            <v>110275</v>
          </cell>
          <cell r="B2016" t="str">
            <v>LAMINADO MELAMÍNICO COLADO, 1,3MM DE ESPESSURA - JUNTAS SECAS</v>
          </cell>
          <cell r="C2016" t="str">
            <v>M2</v>
          </cell>
          <cell r="D2016">
            <v>73.78</v>
          </cell>
        </row>
        <row r="2017">
          <cell r="A2017">
            <v>110300</v>
          </cell>
          <cell r="B2017" t="str">
            <v>REVESTIMENTO DE PAREDES EXTERNAS</v>
          </cell>
          <cell r="C2017" t="str">
            <v>.</v>
          </cell>
          <cell r="D2017" t="str">
            <v>.</v>
          </cell>
        </row>
        <row r="2018">
          <cell r="A2018">
            <v>110301</v>
          </cell>
          <cell r="B2018" t="str">
            <v>CHAPISCO COMUM - ARGAMASSA DE CIMENTO E AREIA 1:3</v>
          </cell>
          <cell r="C2018" t="str">
            <v>M2</v>
          </cell>
          <cell r="D2018">
            <v>4.6500000000000004</v>
          </cell>
        </row>
        <row r="2019">
          <cell r="A2019">
            <v>110303</v>
          </cell>
          <cell r="B2019" t="str">
            <v>CHAPISCO RÚSTICO FINO, APLICADO COM PENEIRA - ARGAMASSA DE CIMENTO E AREIA 1:3</v>
          </cell>
          <cell r="C2019" t="str">
            <v>M2</v>
          </cell>
          <cell r="D2019">
            <v>7.85</v>
          </cell>
        </row>
        <row r="2020">
          <cell r="A2020">
            <v>110304</v>
          </cell>
          <cell r="B2020" t="str">
            <v>CHAPISCO RÚSTICO GROSSO, COM ADIÇÃO DE BRITA N.1</v>
          </cell>
          <cell r="C2020" t="str">
            <v>M2</v>
          </cell>
          <cell r="D2020">
            <v>11.31</v>
          </cell>
        </row>
        <row r="2021">
          <cell r="A2021">
            <v>110308</v>
          </cell>
          <cell r="B2021" t="str">
            <v>EMBOÇO EXTERNO - ARGAMASSA MISTA DE CIMENTO, CAL E AREIA 1:4/12</v>
          </cell>
          <cell r="C2021" t="str">
            <v>M2</v>
          </cell>
          <cell r="D2021">
            <v>22.71</v>
          </cell>
        </row>
        <row r="2022">
          <cell r="A2022">
            <v>110309</v>
          </cell>
          <cell r="B2022" t="str">
            <v>EMBOÇO EXTERNO DESEMPENADO PARA PINTURA - ARGAMASSA MISTA DE CIMENTO, CAL E AREIA 1:3/12</v>
          </cell>
          <cell r="C2022" t="str">
            <v>M2</v>
          </cell>
          <cell r="D2022">
            <v>22.4</v>
          </cell>
        </row>
        <row r="2023">
          <cell r="A2023">
            <v>110310</v>
          </cell>
          <cell r="B2023" t="str">
            <v>EMBOÇO EXTERNO - ARGAMASSA DE CIMENTO E AREIA 1:3</v>
          </cell>
          <cell r="C2023" t="str">
            <v>M2</v>
          </cell>
          <cell r="D2023">
            <v>23.86</v>
          </cell>
        </row>
        <row r="2024">
          <cell r="A2024">
            <v>110313</v>
          </cell>
          <cell r="B2024" t="str">
            <v>REBOCO EXTERNO - ARGAMASSA PRÉ-FABRICADA</v>
          </cell>
          <cell r="C2024" t="str">
            <v>M2</v>
          </cell>
          <cell r="D2024">
            <v>17.149999999999999</v>
          </cell>
        </row>
        <row r="2025">
          <cell r="A2025">
            <v>110316</v>
          </cell>
          <cell r="B2025" t="str">
            <v>REVESTIMENTO COM GRAFIATTO</v>
          </cell>
          <cell r="C2025" t="str">
            <v>M2</v>
          </cell>
          <cell r="D2025">
            <v>22.67</v>
          </cell>
        </row>
        <row r="2026">
          <cell r="A2026">
            <v>110341</v>
          </cell>
          <cell r="B2026" t="str">
            <v>PASTILHAS DE PORCELANA FOSCA, 3/4" - FAIXAS DE ATÉ 20CM</v>
          </cell>
          <cell r="C2026" t="str">
            <v>M</v>
          </cell>
          <cell r="D2026">
            <v>55.45</v>
          </cell>
        </row>
        <row r="2027">
          <cell r="A2027">
            <v>110345</v>
          </cell>
          <cell r="B2027" t="str">
            <v>REVESTIMENTO CERÂMICO ANTI-PICHAÇÃO, JUNTAS AMARRAÇÃO OU PRUMO - ASSENTADOS COM ARGAMASSA COMUM</v>
          </cell>
          <cell r="C2027" t="str">
            <v>M2</v>
          </cell>
          <cell r="D2027">
            <v>100.39</v>
          </cell>
        </row>
        <row r="2028">
          <cell r="A2028">
            <v>110346</v>
          </cell>
          <cell r="B2028" t="str">
            <v>REVESTIMENTO CERÂMICO ANTI-PICHAÇÃO, JUNTAS AMARRAÇÃO OU PRUMO - ASSENTADOS COM ARGAMASSA COLANTE</v>
          </cell>
          <cell r="C2028" t="str">
            <v>M2</v>
          </cell>
          <cell r="D2028">
            <v>49.61</v>
          </cell>
        </row>
        <row r="2029">
          <cell r="A2029">
            <v>110347</v>
          </cell>
          <cell r="B2029" t="str">
            <v>REVESTIMENTO CERÂMICO ESMALTADO, JUNTAS AMARRAÇÃO OU PRUMO - ASSENTADOS COM ARGAMASSA COMUM</v>
          </cell>
          <cell r="C2029" t="str">
            <v>M2</v>
          </cell>
          <cell r="D2029">
            <v>103.98</v>
          </cell>
        </row>
        <row r="2030">
          <cell r="A2030">
            <v>110348</v>
          </cell>
          <cell r="B2030" t="str">
            <v>REVESTIMENTO CERÂMICO ESMALTADO, JUNTAS AMARRAÇÃO OU PRUMO - ASSENTADOS COM ARGAMASSA COLANTE</v>
          </cell>
          <cell r="C2030" t="str">
            <v>M2</v>
          </cell>
          <cell r="D2030">
            <v>53.21</v>
          </cell>
        </row>
        <row r="2031">
          <cell r="A2031">
            <v>110400</v>
          </cell>
          <cell r="B2031" t="str">
            <v>ARREMATES DE REVESTIMENTO</v>
          </cell>
          <cell r="C2031" t="str">
            <v>.</v>
          </cell>
          <cell r="D2031" t="str">
            <v>.</v>
          </cell>
        </row>
        <row r="2032">
          <cell r="A2032">
            <v>110404</v>
          </cell>
          <cell r="B2032" t="str">
            <v>CANTONEIRA DE PROTEÇÃO - PERFIL "L" DE FERRO, 1 1/4" X 1 1/4" X 1/8"</v>
          </cell>
          <cell r="C2032" t="str">
            <v>M</v>
          </cell>
          <cell r="D2032">
            <v>18.39</v>
          </cell>
        </row>
        <row r="2033">
          <cell r="A2033">
            <v>110405</v>
          </cell>
          <cell r="B2033" t="str">
            <v>CANTONEIRA DE PROTEÇÃO - PERFIL "L" DE FERRO, 1"X1"X1/8"</v>
          </cell>
          <cell r="C2033" t="str">
            <v>M</v>
          </cell>
          <cell r="D2033">
            <v>17.37</v>
          </cell>
        </row>
        <row r="2034">
          <cell r="A2034">
            <v>110406</v>
          </cell>
          <cell r="B2034" t="str">
            <v>CANTONEIRA DE PROTEÇÃO - PERFIL "L" DE ALUMÍNIO, 1"X1"X1/8"</v>
          </cell>
          <cell r="C2034" t="str">
            <v>M</v>
          </cell>
          <cell r="D2034">
            <v>19.940000000000001</v>
          </cell>
        </row>
        <row r="2035">
          <cell r="A2035">
            <v>110413</v>
          </cell>
          <cell r="B2035" t="str">
            <v>CANTONEIRA DE PROTEÇÃO PARA REBOCO - PERFIL "Y" DE ALUMÍNIO</v>
          </cell>
          <cell r="C2035" t="str">
            <v>M</v>
          </cell>
          <cell r="D2035">
            <v>17.510000000000002</v>
          </cell>
        </row>
        <row r="2036">
          <cell r="A2036">
            <v>110417</v>
          </cell>
          <cell r="B2036" t="str">
            <v>CANTONEIRA DE PROTEÇÃO PARA AZULEJOS - PERFIL "TRIFACE" DE ALUMÍNIO</v>
          </cell>
          <cell r="C2036" t="str">
            <v>M</v>
          </cell>
          <cell r="D2036">
            <v>17.03</v>
          </cell>
        </row>
        <row r="2037">
          <cell r="A2037">
            <v>110450</v>
          </cell>
          <cell r="B2037" t="str">
            <v>PEITORIL DE ARGAMASSA DE CIMENTO QUEIMADO -  ESPESSURA 2CM</v>
          </cell>
          <cell r="C2037" t="str">
            <v>M</v>
          </cell>
          <cell r="D2037">
            <v>10.18</v>
          </cell>
        </row>
        <row r="2038">
          <cell r="A2038">
            <v>110456</v>
          </cell>
          <cell r="B2038" t="str">
            <v>PEITORIL DE GRANILITE - ESPESSURA 2CM, LARGURA 20CM</v>
          </cell>
          <cell r="C2038" t="str">
            <v>M</v>
          </cell>
          <cell r="D2038">
            <v>59.96</v>
          </cell>
        </row>
        <row r="2039">
          <cell r="A2039">
            <v>110458</v>
          </cell>
          <cell r="B2039" t="str">
            <v>PEITORIL DE GRANITO POLIDO - ESP=2CM</v>
          </cell>
          <cell r="C2039" t="str">
            <v>M</v>
          </cell>
          <cell r="D2039">
            <v>83.31</v>
          </cell>
        </row>
        <row r="2040">
          <cell r="A2040">
            <v>115000</v>
          </cell>
          <cell r="B2040" t="str">
            <v>DEMOLIÇÕES</v>
          </cell>
          <cell r="C2040" t="str">
            <v>.</v>
          </cell>
          <cell r="D2040" t="str">
            <v>.</v>
          </cell>
        </row>
        <row r="2041">
          <cell r="A2041">
            <v>115002</v>
          </cell>
          <cell r="B2041" t="str">
            <v>DEMOLIÇÃO DE ARGAMASSA DE CAL E AREIA OU MISTA</v>
          </cell>
          <cell r="C2041" t="str">
            <v>M2</v>
          </cell>
          <cell r="D2041">
            <v>2.62</v>
          </cell>
        </row>
        <row r="2042">
          <cell r="A2042">
            <v>115003</v>
          </cell>
          <cell r="B2042" t="str">
            <v>DEMOLIÇÃO DE ARGAMASSA DE CIMENTO E AREIA</v>
          </cell>
          <cell r="C2042" t="str">
            <v>M2</v>
          </cell>
          <cell r="D2042">
            <v>5.23</v>
          </cell>
        </row>
        <row r="2043">
          <cell r="A2043">
            <v>115005</v>
          </cell>
          <cell r="B2043" t="str">
            <v>DEMOLIÇÃO DE REVESTIMENTO CERÂMICO OU SIMILAR</v>
          </cell>
          <cell r="C2043" t="str">
            <v>M2</v>
          </cell>
          <cell r="D2043">
            <v>18.32</v>
          </cell>
        </row>
        <row r="2044">
          <cell r="A2044">
            <v>115010</v>
          </cell>
          <cell r="B2044" t="str">
            <v>DEMOLIÇÃO DE LAMBRI DE TÁBUAS OU CHAPAS DE MADEIRA, EXCLUSIVE ENTARUGAMENTO</v>
          </cell>
          <cell r="C2044" t="str">
            <v>M2</v>
          </cell>
          <cell r="D2044">
            <v>16.36</v>
          </cell>
        </row>
        <row r="2045">
          <cell r="A2045">
            <v>115015</v>
          </cell>
          <cell r="B2045" t="str">
            <v>DEMOLIÇÃO DE LAMBRI DE TÁBUAS OU CHAPAS DE MADEIRA, INCLUSIVE ENTARUGAMENTO</v>
          </cell>
          <cell r="C2045" t="str">
            <v>M2</v>
          </cell>
          <cell r="D2045">
            <v>32.71</v>
          </cell>
        </row>
        <row r="2046">
          <cell r="A2046">
            <v>116000</v>
          </cell>
          <cell r="B2046" t="str">
            <v>RETIRADAS</v>
          </cell>
          <cell r="C2046" t="str">
            <v>.</v>
          </cell>
          <cell r="D2046" t="str">
            <v>.</v>
          </cell>
        </row>
        <row r="2047">
          <cell r="A2047">
            <v>116005</v>
          </cell>
          <cell r="B2047" t="str">
            <v>RETIRADA DE FORRAS DE PEDRAS NATURAIS - GRANITO OU MÁRMORE</v>
          </cell>
          <cell r="C2047" t="str">
            <v>M2</v>
          </cell>
          <cell r="D2047">
            <v>18.32</v>
          </cell>
        </row>
        <row r="2048">
          <cell r="A2048">
            <v>116010</v>
          </cell>
          <cell r="B2048" t="str">
            <v>RETIRADA DE LAMBRI DE TÁBUAS OU CHAPAS DE MADEIRA, EXCLUSIVE ENTARUGAMENTO</v>
          </cell>
          <cell r="C2048" t="str">
            <v>M2</v>
          </cell>
          <cell r="D2048">
            <v>4.3499999999999996</v>
          </cell>
        </row>
        <row r="2049">
          <cell r="A2049">
            <v>116015</v>
          </cell>
          <cell r="B2049" t="str">
            <v>RETIRADA DE LAMBRI DE TÁBUAS OU CHAPAS DE MADEIRA, INCLUSIVE ENTARUGAMENTO</v>
          </cell>
          <cell r="C2049" t="str">
            <v>M2</v>
          </cell>
          <cell r="D2049">
            <v>13.04</v>
          </cell>
        </row>
        <row r="2050">
          <cell r="A2050">
            <v>117000</v>
          </cell>
          <cell r="B2050" t="str">
            <v>RECOLOCAÇÕES</v>
          </cell>
          <cell r="C2050" t="str">
            <v>.</v>
          </cell>
          <cell r="D2050" t="str">
            <v>.</v>
          </cell>
        </row>
        <row r="2051">
          <cell r="A2051">
            <v>117005</v>
          </cell>
          <cell r="B2051" t="str">
            <v>RECOLOCAÇÃO DE FORRAS DE PEDRAS NATURAIS - GRANITO OU MÁRMORE</v>
          </cell>
          <cell r="C2051" t="str">
            <v>M2</v>
          </cell>
          <cell r="D2051">
            <v>13.48</v>
          </cell>
        </row>
        <row r="2052">
          <cell r="A2052">
            <v>118000</v>
          </cell>
          <cell r="B2052" t="str">
            <v>SERVIÇOS PARCIAIS</v>
          </cell>
          <cell r="C2052" t="str">
            <v>.</v>
          </cell>
          <cell r="D2052" t="str">
            <v>.</v>
          </cell>
        </row>
        <row r="2053">
          <cell r="A2053">
            <v>118001</v>
          </cell>
          <cell r="B2053" t="str">
            <v>REPAROS EM TRINCAS E RACHADURAS</v>
          </cell>
          <cell r="C2053" t="str">
            <v>M</v>
          </cell>
          <cell r="D2053">
            <v>23.07</v>
          </cell>
        </row>
        <row r="2054">
          <cell r="A2054">
            <v>118005</v>
          </cell>
          <cell r="B2054" t="str">
            <v>REPAROS EM EMBOÇO - ARGAMASSA MISTA DE CIMENTO, CAL E AREIA 1:4/12</v>
          </cell>
          <cell r="C2054" t="str">
            <v>M2</v>
          </cell>
          <cell r="D2054">
            <v>31.72</v>
          </cell>
        </row>
        <row r="2055">
          <cell r="A2055">
            <v>118006</v>
          </cell>
          <cell r="B2055" t="str">
            <v>REPAROS EM REBOCO - ARGAMASSA DE CAL E AREIA 1:2</v>
          </cell>
          <cell r="C2055" t="str">
            <v>M2</v>
          </cell>
          <cell r="D2055">
            <v>16.309999999999999</v>
          </cell>
        </row>
        <row r="2056">
          <cell r="A2056">
            <v>120000</v>
          </cell>
          <cell r="B2056" t="str">
            <v>FORROS</v>
          </cell>
        </row>
        <row r="2057">
          <cell r="A2057">
            <v>120100</v>
          </cell>
          <cell r="B2057" t="str">
            <v>FORROS FALSOS</v>
          </cell>
          <cell r="C2057" t="str">
            <v>.</v>
          </cell>
          <cell r="D2057" t="str">
            <v>.</v>
          </cell>
        </row>
        <row r="2058">
          <cell r="A2058">
            <v>120105</v>
          </cell>
          <cell r="B2058" t="str">
            <v>FORRO DE TÁBUAS DE MADEIRA MACIÇA - CEDRO - COM ENTARUGAMENTO DE PINUS, 10 X 1CM</v>
          </cell>
          <cell r="C2058" t="str">
            <v>M2</v>
          </cell>
          <cell r="D2058">
            <v>86.55</v>
          </cell>
        </row>
        <row r="2059">
          <cell r="A2059">
            <v>120106</v>
          </cell>
          <cell r="B2059" t="str">
            <v>FORRO DE TÁBUAS DE MADEIRA MACIÇA - PADRÃO PEROBA - ENTARUGAMENTO DE PINUS, 10 X 1CM</v>
          </cell>
          <cell r="C2059" t="str">
            <v>M2</v>
          </cell>
          <cell r="D2059">
            <v>110.46</v>
          </cell>
        </row>
        <row r="2060">
          <cell r="A2060">
            <v>120130</v>
          </cell>
          <cell r="B2060" t="str">
            <v>FORRO FIBRA MINERAL MODELADO ÚMIDA - ACABAMENTO SUPERFÍCIE PINTURA VINÍLICA A BASE DE LÁTEX BRANCA - ESPESSURA 13MM, NRC=0,50, CAC=MÍNIMO 35</v>
          </cell>
          <cell r="C2060" t="str">
            <v>M2</v>
          </cell>
          <cell r="D2060">
            <v>53.78</v>
          </cell>
        </row>
        <row r="2061">
          <cell r="A2061">
            <v>120140</v>
          </cell>
          <cell r="B2061" t="str">
            <v>FORRO DE GESSO COMUM - PLACA CONVENCIONAL (FORNECIMENTO E INSTALAÇÃO)</v>
          </cell>
          <cell r="C2061" t="str">
            <v>M2</v>
          </cell>
          <cell r="D2061">
            <v>38.44</v>
          </cell>
        </row>
        <row r="2062">
          <cell r="A2062">
            <v>120142</v>
          </cell>
          <cell r="B2062" t="str">
            <v>FORRO DE GESSO ACARTONADO TIPO FGA (FORNECIMENTO E INSTALAÇÃO)</v>
          </cell>
          <cell r="C2062" t="str">
            <v>M2</v>
          </cell>
          <cell r="D2062">
            <v>49.95</v>
          </cell>
        </row>
        <row r="2063">
          <cell r="A2063">
            <v>120143</v>
          </cell>
          <cell r="B2063" t="str">
            <v>FORRO DE GESSO ACARTONADO TIPO FGE (FORNECIMENTO E INSTALAÇÃO)</v>
          </cell>
          <cell r="C2063" t="str">
            <v>M2</v>
          </cell>
          <cell r="D2063">
            <v>50.26</v>
          </cell>
        </row>
        <row r="2064">
          <cell r="A2064">
            <v>120145</v>
          </cell>
          <cell r="B2064" t="str">
            <v>FORRO EM RÉGUA DE PVC 200MM - INCLUSIVE PERFIS DE FIXAÇÃO E ACABAMENTO</v>
          </cell>
          <cell r="C2064" t="str">
            <v>M2</v>
          </cell>
          <cell r="D2064">
            <v>42.53</v>
          </cell>
        </row>
        <row r="2065">
          <cell r="A2065">
            <v>125000</v>
          </cell>
          <cell r="B2065" t="str">
            <v>DEMOLIÇÕES</v>
          </cell>
          <cell r="C2065" t="str">
            <v>.</v>
          </cell>
          <cell r="D2065" t="str">
            <v>.</v>
          </cell>
        </row>
        <row r="2066">
          <cell r="A2066">
            <v>125001</v>
          </cell>
          <cell r="B2066" t="str">
            <v>DEMOLIÇÃO DE ESTUQUE COMUM, EXCLUSIVE ENTARUGAMENTO</v>
          </cell>
          <cell r="C2066" t="str">
            <v>M2</v>
          </cell>
          <cell r="D2066">
            <v>3.49</v>
          </cell>
        </row>
        <row r="2067">
          <cell r="A2067">
            <v>125002</v>
          </cell>
          <cell r="B2067" t="str">
            <v>DEMOLIÇÃO DE FORRO DE TÁBUAS OU CHAPAS DE MADEIRA, EXCLUSIVE ENTARUGAMENTO</v>
          </cell>
          <cell r="C2067" t="str">
            <v>M2</v>
          </cell>
          <cell r="D2067">
            <v>4.6500000000000004</v>
          </cell>
        </row>
        <row r="2068">
          <cell r="A2068">
            <v>125005</v>
          </cell>
          <cell r="B2068" t="str">
            <v>DEMOLIÇÃO DE FORRO DE GESSO</v>
          </cell>
          <cell r="C2068" t="str">
            <v>M2</v>
          </cell>
          <cell r="D2068">
            <v>3.49</v>
          </cell>
        </row>
        <row r="2069">
          <cell r="A2069">
            <v>125020</v>
          </cell>
          <cell r="B2069" t="str">
            <v>DEMOLIÇÃO DE ENTARUGAMENTO DE FORRO</v>
          </cell>
          <cell r="C2069" t="str">
            <v>M2</v>
          </cell>
          <cell r="D2069">
            <v>4.6500000000000004</v>
          </cell>
        </row>
        <row r="2070">
          <cell r="A2070">
            <v>126000</v>
          </cell>
          <cell r="B2070" t="str">
            <v>RETIRADAS</v>
          </cell>
          <cell r="C2070" t="str">
            <v>.</v>
          </cell>
          <cell r="D2070" t="str">
            <v>.</v>
          </cell>
        </row>
        <row r="2071">
          <cell r="A2071">
            <v>126001</v>
          </cell>
          <cell r="B2071" t="str">
            <v>RETIRADA DE FORRO DE TÁBUAS OU CHAPAS EM GERAL - PREGADAS</v>
          </cell>
          <cell r="C2071" t="str">
            <v>M2</v>
          </cell>
          <cell r="D2071">
            <v>8.8699999999999992</v>
          </cell>
        </row>
        <row r="2072">
          <cell r="A2072">
            <v>126002</v>
          </cell>
          <cell r="B2072" t="str">
            <v>RETIRADA DE FORRO DE CHAPAS EM GERAL - APOIADAS</v>
          </cell>
          <cell r="C2072" t="str">
            <v>M2</v>
          </cell>
          <cell r="D2072">
            <v>3.84</v>
          </cell>
        </row>
        <row r="2073">
          <cell r="A2073">
            <v>126020</v>
          </cell>
          <cell r="B2073" t="str">
            <v>RETIRADA DE ENTARUGAMENTO DE FORRO</v>
          </cell>
          <cell r="C2073" t="str">
            <v>M2</v>
          </cell>
          <cell r="D2073">
            <v>10.58</v>
          </cell>
        </row>
        <row r="2074">
          <cell r="A2074">
            <v>126030</v>
          </cell>
          <cell r="B2074" t="str">
            <v>RETIRADA DE FORRO EM RÉGUAS DE PVC, INCLUSIVE PERFIS</v>
          </cell>
          <cell r="C2074" t="str">
            <v>M2</v>
          </cell>
          <cell r="D2074">
            <v>5.29</v>
          </cell>
        </row>
        <row r="2075">
          <cell r="A2075">
            <v>127000</v>
          </cell>
          <cell r="B2075" t="str">
            <v>RECOLOCAÇÕES</v>
          </cell>
          <cell r="C2075" t="str">
            <v>.</v>
          </cell>
          <cell r="D2075" t="str">
            <v>.</v>
          </cell>
        </row>
        <row r="2076">
          <cell r="A2076">
            <v>127030</v>
          </cell>
          <cell r="B2076" t="str">
            <v>RECOLOCAÇÃO DE FORROS EM RÉGUA DE PVC, INCLUSIVE PERFIS</v>
          </cell>
          <cell r="C2076" t="str">
            <v>M2</v>
          </cell>
          <cell r="D2076">
            <v>7.93</v>
          </cell>
        </row>
        <row r="2077">
          <cell r="A2077">
            <v>130000</v>
          </cell>
          <cell r="B2077" t="str">
            <v>PISOS</v>
          </cell>
        </row>
        <row r="2078">
          <cell r="A2078">
            <v>130100</v>
          </cell>
          <cell r="B2078" t="str">
            <v>LASTROS E ENCHIMENTOS</v>
          </cell>
          <cell r="C2078" t="str">
            <v>.</v>
          </cell>
          <cell r="D2078" t="str">
            <v>.</v>
          </cell>
        </row>
        <row r="2079">
          <cell r="A2079">
            <v>130101</v>
          </cell>
          <cell r="B2079" t="str">
            <v>ENCHIMENTO COM TIJOLOS CERÂMICOS FURADOS</v>
          </cell>
          <cell r="C2079" t="str">
            <v>M3</v>
          </cell>
          <cell r="D2079">
            <v>127.93</v>
          </cell>
        </row>
        <row r="2080">
          <cell r="A2080">
            <v>130102</v>
          </cell>
          <cell r="B2080" t="str">
            <v>ENCHIMENTO COM ARGILA EXPANDIDA</v>
          </cell>
          <cell r="C2080" t="str">
            <v>M3</v>
          </cell>
          <cell r="D2080">
            <v>262.5</v>
          </cell>
        </row>
        <row r="2081">
          <cell r="A2081">
            <v>130110</v>
          </cell>
          <cell r="B2081" t="str">
            <v>LASTRO DE BRITA</v>
          </cell>
          <cell r="C2081" t="str">
            <v>M3</v>
          </cell>
          <cell r="D2081">
            <v>106.91</v>
          </cell>
        </row>
        <row r="2082">
          <cell r="A2082">
            <v>130111</v>
          </cell>
          <cell r="B2082" t="str">
            <v>LASTRO DE AGREGADO RECICLADO</v>
          </cell>
          <cell r="C2082" t="str">
            <v>M3</v>
          </cell>
          <cell r="D2082">
            <v>83.49</v>
          </cell>
        </row>
        <row r="2083">
          <cell r="A2083">
            <v>130114</v>
          </cell>
          <cell r="B2083" t="str">
            <v>LASTRO DE CONCRETO - 150KG CIM/M3</v>
          </cell>
          <cell r="C2083" t="str">
            <v>M3</v>
          </cell>
          <cell r="D2083">
            <v>263.92</v>
          </cell>
        </row>
        <row r="2084">
          <cell r="A2084">
            <v>130115</v>
          </cell>
          <cell r="B2084" t="str">
            <v>LASTRO DE CONCRETO - 200KG CIM/M3</v>
          </cell>
          <cell r="C2084" t="str">
            <v>M3</v>
          </cell>
          <cell r="D2084">
            <v>286.63</v>
          </cell>
        </row>
        <row r="2085">
          <cell r="A2085">
            <v>130117</v>
          </cell>
          <cell r="B2085" t="str">
            <v>LASTRO DE CONCRETO, COM HIDROFUGO - 150KG CIM/M3</v>
          </cell>
          <cell r="C2085" t="str">
            <v>M3</v>
          </cell>
          <cell r="D2085">
            <v>341.64</v>
          </cell>
        </row>
        <row r="2086">
          <cell r="A2086">
            <v>130118</v>
          </cell>
          <cell r="B2086" t="str">
            <v>LASTRO DE CONCRETO, COM HIDROFUGO - 200KG CIM/M3</v>
          </cell>
          <cell r="C2086" t="str">
            <v>M3</v>
          </cell>
          <cell r="D2086">
            <v>390.25</v>
          </cell>
        </row>
        <row r="2087">
          <cell r="A2087">
            <v>130119</v>
          </cell>
          <cell r="B2087" t="str">
            <v>LASTRO DE CONCRETO COM AGREGADO RECICLADO - 150KG CIM/M3</v>
          </cell>
          <cell r="C2087" t="str">
            <v>M3</v>
          </cell>
          <cell r="D2087">
            <v>240.39</v>
          </cell>
        </row>
        <row r="2088">
          <cell r="A2088">
            <v>130120</v>
          </cell>
          <cell r="B2088" t="str">
            <v>LASTRO DE CONCRETO COM AGREGADO RECICLADO - 200KG CIM/M3</v>
          </cell>
          <cell r="C2088" t="str">
            <v>M3</v>
          </cell>
          <cell r="D2088">
            <v>264.88</v>
          </cell>
        </row>
        <row r="2089">
          <cell r="A2089">
            <v>130200</v>
          </cell>
          <cell r="B2089" t="str">
            <v>REVESTIMENTO DE PISOS</v>
          </cell>
          <cell r="C2089" t="str">
            <v>.</v>
          </cell>
          <cell r="D2089" t="str">
            <v>.</v>
          </cell>
        </row>
        <row r="2090">
          <cell r="A2090">
            <v>130201</v>
          </cell>
          <cell r="B2090" t="str">
            <v>CIMENTADO COMUM, DESEMPENADO - ESPESSURA 20MM</v>
          </cell>
          <cell r="C2090" t="str">
            <v>M2</v>
          </cell>
          <cell r="D2090">
            <v>31.28</v>
          </cell>
        </row>
        <row r="2091">
          <cell r="A2091">
            <v>130202</v>
          </cell>
          <cell r="B2091" t="str">
            <v>CIMENTADO COMUM, DESEMPENADO E ALISADO - ESPESSURA 20MM</v>
          </cell>
          <cell r="C2091" t="str">
            <v>M2</v>
          </cell>
          <cell r="D2091">
            <v>32.729999999999997</v>
          </cell>
        </row>
        <row r="2092">
          <cell r="A2092">
            <v>130203</v>
          </cell>
          <cell r="B2092" t="str">
            <v>CIMENTADO COM CORANTE, DESEMPENADO E ALISADO - ESPESSURA 20MM</v>
          </cell>
          <cell r="C2092" t="str">
            <v>M2</v>
          </cell>
          <cell r="D2092">
            <v>35.049999999999997</v>
          </cell>
        </row>
        <row r="2093">
          <cell r="A2093">
            <v>130204</v>
          </cell>
          <cell r="B2093" t="str">
            <v>ACABAMENTO DE PISO DE CONCRETO TIPO BAMBOLÊ</v>
          </cell>
          <cell r="C2093" t="str">
            <v>M2</v>
          </cell>
          <cell r="D2093">
            <v>3.1</v>
          </cell>
        </row>
        <row r="2094">
          <cell r="A2094">
            <v>130205</v>
          </cell>
          <cell r="B2094" t="str">
            <v>GRANILITE - ESPESSURA 8MM</v>
          </cell>
          <cell r="C2094" t="str">
            <v>M2</v>
          </cell>
          <cell r="D2094">
            <v>62.58</v>
          </cell>
        </row>
        <row r="2095">
          <cell r="A2095">
            <v>130206</v>
          </cell>
          <cell r="B2095" t="str">
            <v>CIMENTADO COMUM COM AGREGADO RECLICLADO, DESEMPENADO ALISADO - ESPESSURA 20MM</v>
          </cell>
          <cell r="C2095" t="str">
            <v>M2</v>
          </cell>
          <cell r="D2095">
            <v>29.78</v>
          </cell>
        </row>
        <row r="2096">
          <cell r="A2096">
            <v>130207</v>
          </cell>
          <cell r="B2096" t="str">
            <v>ARGAMASSA DE ALTA RESISTÊNCIA, TIPO LEVE - ESPESSURA 8MM</v>
          </cell>
          <cell r="C2096" t="str">
            <v>M2</v>
          </cell>
          <cell r="D2096">
            <v>68.78</v>
          </cell>
        </row>
        <row r="2097">
          <cell r="A2097">
            <v>130208</v>
          </cell>
          <cell r="B2097" t="str">
            <v>ARGAMASSA DE ALTA RESISTÊNCIA, TIPO MÉDIO - ESPESSURA 12MM</v>
          </cell>
          <cell r="C2097" t="str">
            <v>M2</v>
          </cell>
          <cell r="D2097">
            <v>70.69</v>
          </cell>
        </row>
        <row r="2098">
          <cell r="A2098">
            <v>130209</v>
          </cell>
          <cell r="B2098" t="str">
            <v>CIMENTADO COM AGREGADO RECICLADO, COM CORANTE DESEMPENADO  ALISADO</v>
          </cell>
          <cell r="C2098" t="str">
            <v>M2</v>
          </cell>
          <cell r="D2098">
            <v>30.7</v>
          </cell>
        </row>
        <row r="2099">
          <cell r="A2099">
            <v>130210</v>
          </cell>
          <cell r="B2099" t="str">
            <v>CIMENTADO COMUM COM AGREGADO RECICLADO, DESEMPENADO - ESPESSURA 20MM</v>
          </cell>
          <cell r="C2099" t="str">
            <v>M2</v>
          </cell>
          <cell r="D2099">
            <v>27.7</v>
          </cell>
        </row>
        <row r="2100">
          <cell r="A2100">
            <v>130211</v>
          </cell>
          <cell r="B2100" t="str">
            <v>PISO ESTRUTURAL EM CONCRETO ARMADO - 7CM</v>
          </cell>
          <cell r="C2100" t="str">
            <v>M2</v>
          </cell>
          <cell r="D2100">
            <v>39.020000000000003</v>
          </cell>
        </row>
        <row r="2101">
          <cell r="A2101">
            <v>130237</v>
          </cell>
          <cell r="B2101" t="str">
            <v>MOSAICO PORTUGUÊS UMA OU DUAS CORES SOBRE BASE DE AREIA RECICLADA</v>
          </cell>
          <cell r="C2101" t="str">
            <v>M2</v>
          </cell>
          <cell r="D2101">
            <v>90.41</v>
          </cell>
        </row>
        <row r="2102">
          <cell r="A2102">
            <v>130238</v>
          </cell>
          <cell r="B2102" t="str">
            <v>PISO CERÂMICO NÃO ESMALTADO ANTIDERRAPANTE  - ASSENTADO COM ARGAMASSA COMUM (PARA COZINHAS E REFEITÓRIOS)</v>
          </cell>
          <cell r="C2102" t="str">
            <v>M2</v>
          </cell>
          <cell r="D2102">
            <v>166.99</v>
          </cell>
        </row>
        <row r="2103">
          <cell r="A2103">
            <v>130239</v>
          </cell>
          <cell r="B2103" t="str">
            <v>PISO CERÂMICO NÃO ESMALTADO ANTIDERRAPANTE  - ASSENTADO COM ARGAMASSA COLANTE (PARA COZINHAS E REFEITÓRIOS)</v>
          </cell>
          <cell r="C2103" t="str">
            <v>M2</v>
          </cell>
          <cell r="D2103">
            <v>132.56</v>
          </cell>
        </row>
        <row r="2104">
          <cell r="A2104">
            <v>130240</v>
          </cell>
          <cell r="B2104" t="str">
            <v>PISO CERÂMICO ESMALTADO  (PEI-5) - ASSENTADO COM ARGAMASSA COMUM</v>
          </cell>
          <cell r="C2104" t="str">
            <v>M2</v>
          </cell>
          <cell r="D2104">
            <v>79.52</v>
          </cell>
        </row>
        <row r="2105">
          <cell r="A2105">
            <v>130242</v>
          </cell>
          <cell r="B2105" t="str">
            <v>PISO CERÂMICO ESMALTADO  (PEI-5) - ASSENTADO COM ARGAMASSA COLANTE</v>
          </cell>
          <cell r="C2105" t="str">
            <v>M2</v>
          </cell>
          <cell r="D2105">
            <v>45.09</v>
          </cell>
        </row>
        <row r="2106">
          <cell r="A2106">
            <v>130243</v>
          </cell>
          <cell r="B2106" t="str">
            <v>PISO PODOTÁTIL, ALERTA OU DIRECIONAL, EM BORRACHA SINTÉTICA ASSENTES COM COLA</v>
          </cell>
          <cell r="C2106" t="str">
            <v>M2</v>
          </cell>
          <cell r="D2106">
            <v>131.54</v>
          </cell>
        </row>
        <row r="2107">
          <cell r="A2107">
            <v>130244</v>
          </cell>
          <cell r="B2107" t="str">
            <v>PISO PODOTÁTIL, ALERTA OU DIRECIONAL, EM BORRACHA SINTÉTICA ASSENTES COM ARGAMASSA</v>
          </cell>
          <cell r="C2107" t="str">
            <v>M2</v>
          </cell>
          <cell r="D2107">
            <v>165.89</v>
          </cell>
        </row>
        <row r="2108">
          <cell r="A2108">
            <v>130246</v>
          </cell>
          <cell r="B2108" t="str">
            <v>PISO PODOTÁTIL, ALERTA DIRECIONAL, INTERTRAVADO 6CM</v>
          </cell>
          <cell r="C2108" t="str">
            <v>M2</v>
          </cell>
          <cell r="D2108">
            <v>65.23</v>
          </cell>
        </row>
        <row r="2109">
          <cell r="A2109">
            <v>130247</v>
          </cell>
          <cell r="B2109" t="str">
            <v>PISO PODOTÁTIL, ALERTA OU DIRECIONAL, EM LADRILHO HIDRÁULICO</v>
          </cell>
          <cell r="C2109" t="str">
            <v>M2</v>
          </cell>
          <cell r="D2109">
            <v>99.29</v>
          </cell>
        </row>
        <row r="2110">
          <cell r="A2110">
            <v>130254</v>
          </cell>
          <cell r="B2110" t="str">
            <v>PISO PODOTÁTIL COLORIDO, ALERTA OU DIRECIONAL VIBRO-PRENSADO - 3CM - SELADO</v>
          </cell>
          <cell r="C2110" t="str">
            <v>M2</v>
          </cell>
          <cell r="D2110">
            <v>111.99</v>
          </cell>
        </row>
        <row r="2111">
          <cell r="A2111">
            <v>130256</v>
          </cell>
          <cell r="B2111" t="str">
            <v>LADRILHO CERÂMICO, ALTA RESISTÊNCIA PARA PISCINA - 24X11,5X1,3CM ASSENTADO COM ARGAMASSA COLANTE</v>
          </cell>
          <cell r="C2111" t="str">
            <v>M2</v>
          </cell>
          <cell r="D2111">
            <v>118.35</v>
          </cell>
        </row>
        <row r="2112">
          <cell r="A2112">
            <v>130258</v>
          </cell>
          <cell r="B2112" t="str">
            <v>PISO EM GRANITO CINZA MAUA, PLACAS - ESPESSURA 2CM</v>
          </cell>
          <cell r="C2112" t="str">
            <v>M2</v>
          </cell>
          <cell r="D2112">
            <v>243.52</v>
          </cell>
        </row>
        <row r="2113">
          <cell r="A2113">
            <v>130260</v>
          </cell>
          <cell r="B2113" t="str">
            <v>GRANITO POLIDO, FORRAS DE 20MM - VERDE UBATUBA</v>
          </cell>
          <cell r="C2113" t="str">
            <v>M2</v>
          </cell>
          <cell r="D2113">
            <v>277.83</v>
          </cell>
        </row>
        <row r="2114">
          <cell r="A2114">
            <v>130262</v>
          </cell>
          <cell r="B2114" t="str">
            <v>MÁRMORE POLIDO, FORRAS DE 20MM - BRANCO ESPIRITO SANTO</v>
          </cell>
          <cell r="C2114" t="str">
            <v>M2</v>
          </cell>
          <cell r="D2114">
            <v>226.75</v>
          </cell>
        </row>
        <row r="2115">
          <cell r="A2115">
            <v>130264</v>
          </cell>
          <cell r="B2115" t="str">
            <v>PISO DE ARDÓSIA - ESP.=2CM, ASSENTADO COM ARGAMASSA COLANTE</v>
          </cell>
          <cell r="C2115" t="str">
            <v>M2</v>
          </cell>
          <cell r="D2115">
            <v>52.5</v>
          </cell>
        </row>
        <row r="2116">
          <cell r="A2116">
            <v>130270</v>
          </cell>
          <cell r="B2116" t="str">
            <v>PEDRA MINEIRA COM ACABAMENTO RETANGULAR OU QUADRADO, ESPESSURA 20MM</v>
          </cell>
          <cell r="C2116" t="str">
            <v>M2</v>
          </cell>
          <cell r="D2116">
            <v>80.08</v>
          </cell>
        </row>
        <row r="2117">
          <cell r="A2117">
            <v>130271</v>
          </cell>
          <cell r="B2117" t="str">
            <v>PEDRA MINEIRA RETANGULAR COM BORDA ARREDONDADA ESPESSURA 30MM - PARA USO EM BORDA DE PISCINA</v>
          </cell>
          <cell r="C2117" t="str">
            <v>M</v>
          </cell>
          <cell r="D2117">
            <v>42.66</v>
          </cell>
        </row>
        <row r="2118">
          <cell r="A2118">
            <v>130276</v>
          </cell>
          <cell r="B2118" t="str">
            <v>ASSOALHO DE MADEIRA CUMARU, FIXADO SOBRE LAJE OU BARROTES</v>
          </cell>
          <cell r="C2118" t="str">
            <v>M2</v>
          </cell>
          <cell r="D2118">
            <v>208.82</v>
          </cell>
        </row>
        <row r="2119">
          <cell r="A2119">
            <v>130278</v>
          </cell>
          <cell r="B2119" t="str">
            <v>TACO DE MADEIRA, FIXADO COM COLA ESPECIAL DE PU SOBRE BASE REGULARIZADA</v>
          </cell>
          <cell r="C2119" t="str">
            <v>M2</v>
          </cell>
          <cell r="D2119">
            <v>105.08</v>
          </cell>
        </row>
        <row r="2120">
          <cell r="A2120">
            <v>130287</v>
          </cell>
          <cell r="B2120" t="str">
            <v>PISO VINÍLICO CROMA OU SIMILAR 2,0 MM, EXCLUSIVE ARGAMASSA DE REGULARIZAÇÃO DA BASE</v>
          </cell>
          <cell r="C2120" t="str">
            <v>M2</v>
          </cell>
          <cell r="D2120">
            <v>48.39</v>
          </cell>
        </row>
        <row r="2121">
          <cell r="A2121">
            <v>130288</v>
          </cell>
          <cell r="B2121" t="str">
            <v>PISO VINÍLICO CROMA OU SIMILAR - E=3,2 MM, EXCLUSIVE ARGAMASSA REGULARIZAÇÃO DA BASE</v>
          </cell>
          <cell r="C2121" t="str">
            <v>M2</v>
          </cell>
          <cell r="D2121">
            <v>70.67</v>
          </cell>
        </row>
        <row r="2122">
          <cell r="A2122">
            <v>130290</v>
          </cell>
          <cell r="B2122" t="str">
            <v>CHAPAS DE BORRACHA SINTÉTICA ASSENTES COM COLA, E=4 A 5MM - LISAS</v>
          </cell>
          <cell r="C2122" t="str">
            <v>M2</v>
          </cell>
          <cell r="D2122">
            <v>67.03</v>
          </cell>
        </row>
        <row r="2123">
          <cell r="A2123">
            <v>130291</v>
          </cell>
          <cell r="B2123" t="str">
            <v>CHAPAS DE BORRACHA SINTÉTICA ASSENTES COM COLA, E=4 A 5MM - COM RELEVO</v>
          </cell>
          <cell r="C2123" t="str">
            <v>M2</v>
          </cell>
          <cell r="D2123">
            <v>53.36</v>
          </cell>
        </row>
        <row r="2124">
          <cell r="A2124">
            <v>130292</v>
          </cell>
          <cell r="B2124" t="str">
            <v>CHAPAS DE BORRACHA SINTÉTICA ASSENTES COM ARGAMASSA, E=8 A 10MM - LISAS</v>
          </cell>
          <cell r="C2124" t="str">
            <v>M2</v>
          </cell>
          <cell r="D2124">
            <v>94.89</v>
          </cell>
        </row>
        <row r="2125">
          <cell r="A2125">
            <v>130293</v>
          </cell>
          <cell r="B2125" t="str">
            <v>CHAPAS DE BORRACHA SINTÉTICA ASSENTES COM ARGAMASSA, E=8 A 10MM - COM RELEVO</v>
          </cell>
          <cell r="C2125" t="str">
            <v>M2</v>
          </cell>
          <cell r="D2125">
            <v>97.41</v>
          </cell>
        </row>
        <row r="2126">
          <cell r="A2126">
            <v>130296</v>
          </cell>
          <cell r="B2126" t="str">
            <v>PISO CIMENTÍCIO VIBRO-PRENSADO À 240TON - ALTA RESISTÊNCIA - ESPESSURA 2 OU 3CM - LISO, POLIDO E ENCERADO</v>
          </cell>
          <cell r="C2126" t="str">
            <v>M2</v>
          </cell>
          <cell r="D2126">
            <v>138.18</v>
          </cell>
        </row>
        <row r="2127">
          <cell r="A2127">
            <v>130297</v>
          </cell>
          <cell r="B2127" t="str">
            <v>PISO CIMENTÍCIO VIBRO-PRENSADO À 240TON - ALTA RESISTÊNCIA - ANTIDERRAPANTE (LAVAGGIO) - SELADO</v>
          </cell>
          <cell r="C2127" t="str">
            <v>M2</v>
          </cell>
          <cell r="D2127">
            <v>134.56</v>
          </cell>
        </row>
        <row r="2128">
          <cell r="A2128">
            <v>130298</v>
          </cell>
          <cell r="B2128" t="str">
            <v>PISO CIMENTÍCIO VIBRO-PRENSADO À 240TON - ALTA RESISTÊNCIA DRENANTE - ESPESSURA 5CM</v>
          </cell>
          <cell r="C2128" t="str">
            <v>M2</v>
          </cell>
          <cell r="D2128">
            <v>118.49</v>
          </cell>
        </row>
        <row r="2129">
          <cell r="A2129">
            <v>130300</v>
          </cell>
          <cell r="B2129" t="str">
            <v>ARREMATE DE PISOS E ESCADAS</v>
          </cell>
          <cell r="C2129" t="str">
            <v>.</v>
          </cell>
          <cell r="D2129" t="str">
            <v>.</v>
          </cell>
        </row>
        <row r="2130">
          <cell r="A2130">
            <v>130302</v>
          </cell>
          <cell r="B2130" t="str">
            <v>RODAPÉ DE ARGAMASSA DE CIMENTO E AREIA 1:3 - 10CM</v>
          </cell>
          <cell r="C2130" t="str">
            <v>M</v>
          </cell>
          <cell r="D2130">
            <v>6.11</v>
          </cell>
        </row>
        <row r="2131">
          <cell r="A2131">
            <v>130304</v>
          </cell>
          <cell r="B2131" t="str">
            <v>RODAPÉ DE GRANILITE - 10CM</v>
          </cell>
          <cell r="C2131" t="str">
            <v>M</v>
          </cell>
          <cell r="D2131">
            <v>38.32</v>
          </cell>
        </row>
        <row r="2132">
          <cell r="A2132">
            <v>130305</v>
          </cell>
          <cell r="B2132" t="str">
            <v>RODAPÉ DE GRANILITE - MEIA CANA, 10CM</v>
          </cell>
          <cell r="C2132" t="str">
            <v>M</v>
          </cell>
          <cell r="D2132">
            <v>33.25</v>
          </cell>
        </row>
        <row r="2133">
          <cell r="A2133">
            <v>130307</v>
          </cell>
          <cell r="B2133" t="str">
            <v>RODAPÉ DE ARGAMASSA DE ALTA RESISTÊNCIA - MEIA CANA, 10CM</v>
          </cell>
          <cell r="C2133" t="str">
            <v>M</v>
          </cell>
          <cell r="D2133">
            <v>34.880000000000003</v>
          </cell>
        </row>
        <row r="2134">
          <cell r="A2134">
            <v>130309</v>
          </cell>
          <cell r="B2134" t="str">
            <v>RODAPÉ CERÂMICO ESMALTADO PEIV 7CM À 10CM</v>
          </cell>
          <cell r="C2134" t="str">
            <v>M</v>
          </cell>
          <cell r="D2134">
            <v>8.07</v>
          </cell>
        </row>
        <row r="2135">
          <cell r="A2135">
            <v>130327</v>
          </cell>
          <cell r="B2135" t="str">
            <v>RODAPÉ DE MADEIRA - PADRÃO CUMARU 7CM</v>
          </cell>
          <cell r="C2135" t="str">
            <v>M</v>
          </cell>
          <cell r="D2135">
            <v>22.46</v>
          </cell>
        </row>
        <row r="2136">
          <cell r="A2136">
            <v>130331</v>
          </cell>
          <cell r="B2136" t="str">
            <v>RODAPÉ DE FIBRO-VINIL - 7,5CM</v>
          </cell>
          <cell r="C2136" t="str">
            <v>M</v>
          </cell>
          <cell r="D2136">
            <v>17.39</v>
          </cell>
        </row>
        <row r="2137">
          <cell r="A2137">
            <v>130335</v>
          </cell>
          <cell r="B2137" t="str">
            <v>RODAPÉ DE BORRACHA SINTÉTICA - BOLEADO, 7CM</v>
          </cell>
          <cell r="C2137" t="str">
            <v>M</v>
          </cell>
          <cell r="D2137">
            <v>17.100000000000001</v>
          </cell>
        </row>
        <row r="2138">
          <cell r="A2138">
            <v>130336</v>
          </cell>
          <cell r="B2138" t="str">
            <v>RODAPÉ EM GRANITO CINZA MAUA, ESP. 2CM, ALT. 7CM</v>
          </cell>
          <cell r="C2138" t="str">
            <v>M</v>
          </cell>
          <cell r="D2138">
            <v>53.61</v>
          </cell>
        </row>
        <row r="2139">
          <cell r="A2139">
            <v>130340</v>
          </cell>
          <cell r="B2139" t="str">
            <v>JUNTA PLÁSTICA PARA PISOS 3/4" X 1/8"</v>
          </cell>
          <cell r="C2139" t="str">
            <v>M</v>
          </cell>
          <cell r="D2139">
            <v>9.7899999999999991</v>
          </cell>
        </row>
        <row r="2140">
          <cell r="A2140">
            <v>130365</v>
          </cell>
          <cell r="B2140" t="str">
            <v>DEGRAUS DE ARGAMASSA DE CIMENTO E AREIA 1:3</v>
          </cell>
          <cell r="C2140" t="str">
            <v>M</v>
          </cell>
          <cell r="D2140">
            <v>25.01</v>
          </cell>
        </row>
        <row r="2141">
          <cell r="A2141">
            <v>130367</v>
          </cell>
          <cell r="B2141" t="str">
            <v>DEGRAUS DE GRANILITE</v>
          </cell>
          <cell r="C2141" t="str">
            <v>M</v>
          </cell>
          <cell r="D2141">
            <v>48.35</v>
          </cell>
        </row>
        <row r="2142">
          <cell r="A2142">
            <v>130369</v>
          </cell>
          <cell r="B2142" t="str">
            <v>DEGRAUS DE ARGAMASSA DE ALTA RESISTÊNCIA</v>
          </cell>
          <cell r="C2142" t="str">
            <v>M</v>
          </cell>
          <cell r="D2142">
            <v>48.05</v>
          </cell>
        </row>
        <row r="2143">
          <cell r="A2143">
            <v>130385</v>
          </cell>
          <cell r="B2143" t="str">
            <v>DEGRAUS DE CHAPAS VINÍLICAS - ESPESSURA 2MM (INCLUSIVE ARGAMASSA DE REGULARIZAÇÃO DA BASE)</v>
          </cell>
          <cell r="C2143" t="str">
            <v>M</v>
          </cell>
          <cell r="D2143">
            <v>43.8</v>
          </cell>
        </row>
        <row r="2144">
          <cell r="A2144">
            <v>130387</v>
          </cell>
          <cell r="B2144" t="str">
            <v>DEGRAUS DE CHAPAS DE BORRACHA SINTÉTICA - ESPESSURA 4 À 5MM</v>
          </cell>
          <cell r="C2144" t="str">
            <v>M</v>
          </cell>
          <cell r="D2144">
            <v>58.02</v>
          </cell>
        </row>
        <row r="2145">
          <cell r="A2145">
            <v>130394</v>
          </cell>
          <cell r="B2145" t="str">
            <v>FITA ANTIDERRAPANTE, FAIXA COM LARGURA=5CM E ESPESSURA=2MM, APLICAÇÃO EM DEGRAU</v>
          </cell>
          <cell r="C2145" t="str">
            <v>M</v>
          </cell>
          <cell r="D2145">
            <v>9.35</v>
          </cell>
        </row>
        <row r="2146">
          <cell r="A2146">
            <v>130395</v>
          </cell>
          <cell r="B2146" t="str">
            <v>RODAPÉ CIMENTÍCIO VIBRO-PRENSADO - ESPESSURA 1,8MM - ALTURA 7 À 10CM</v>
          </cell>
          <cell r="C2146" t="str">
            <v>M</v>
          </cell>
          <cell r="D2146">
            <v>33.92</v>
          </cell>
        </row>
        <row r="2147">
          <cell r="A2147">
            <v>130396</v>
          </cell>
          <cell r="B2147" t="str">
            <v>ACABAMENTO PARA DEGRAU EM PISO CIMENTÍCIO, VIBRO-PRENSADO A 240TON - ALTA RESISTÊNCIA - ESPESSURA 2CM - LISO E ENCERADO</v>
          </cell>
          <cell r="C2147" t="str">
            <v>M</v>
          </cell>
          <cell r="D2147">
            <v>116.67</v>
          </cell>
        </row>
        <row r="2148">
          <cell r="A2148">
            <v>130397</v>
          </cell>
          <cell r="B2148" t="str">
            <v>ACABAMENTO PARA DEGRAU DE ESCADA EM PISO CIMENTÍCIO, VIBROPRENSADO A 240TON - ALTA RESISTÊNCIA - ESPESSURA 2CM - ANTIDERRAPANTE - LAVAGGIO - SELADO</v>
          </cell>
          <cell r="C2148" t="str">
            <v>M</v>
          </cell>
          <cell r="D2148">
            <v>115.61</v>
          </cell>
        </row>
        <row r="2149">
          <cell r="A2149">
            <v>130400</v>
          </cell>
          <cell r="B2149" t="str">
            <v>SOLEIRAS</v>
          </cell>
          <cell r="C2149" t="str">
            <v>.</v>
          </cell>
          <cell r="D2149" t="str">
            <v>.</v>
          </cell>
        </row>
        <row r="2150">
          <cell r="A2150">
            <v>130405</v>
          </cell>
          <cell r="B2150" t="str">
            <v>SOLEIRA PARA PORTA EM GRANITO CINZA SEM POLIMENTO (FOSCO)</v>
          </cell>
          <cell r="C2150" t="str">
            <v>M</v>
          </cell>
          <cell r="D2150">
            <v>45.93</v>
          </cell>
        </row>
        <row r="2151">
          <cell r="A2151">
            <v>135000</v>
          </cell>
          <cell r="B2151" t="str">
            <v>DEMOLIÇÕES</v>
          </cell>
          <cell r="C2151" t="str">
            <v>.</v>
          </cell>
          <cell r="D2151" t="str">
            <v>.</v>
          </cell>
        </row>
        <row r="2152">
          <cell r="A2152">
            <v>135001</v>
          </cell>
          <cell r="B2152" t="str">
            <v>DEMOLIÇÃO DE CONCRETO SIMPLES</v>
          </cell>
          <cell r="C2152" t="str">
            <v>M3</v>
          </cell>
          <cell r="D2152">
            <v>170.09</v>
          </cell>
        </row>
        <row r="2153">
          <cell r="A2153">
            <v>135005</v>
          </cell>
          <cell r="B2153" t="str">
            <v>DEMOLIÇÃO DE ARGAMASSA, CERÂMICA OU SIMILAR INCLUSIVE ARGAMASSA DE REGULARIZAÇÃO</v>
          </cell>
          <cell r="C2153" t="str">
            <v>M2</v>
          </cell>
          <cell r="D2153">
            <v>19.63</v>
          </cell>
        </row>
        <row r="2154">
          <cell r="A2154">
            <v>135010</v>
          </cell>
          <cell r="B2154" t="str">
            <v>DEMOLIÇÃO DE TACOS DE MADEIRA, INCLUSIVE ARGAMASSA DE ASSENTAMENTO</v>
          </cell>
          <cell r="C2154" t="str">
            <v>M2</v>
          </cell>
          <cell r="D2154">
            <v>13.08</v>
          </cell>
        </row>
        <row r="2155">
          <cell r="A2155">
            <v>135012</v>
          </cell>
          <cell r="B2155" t="str">
            <v>DEMOLIÇÃO DE SOALHO DE MADEIRA, EXCLUSIVE VIGAMENTO</v>
          </cell>
          <cell r="C2155" t="str">
            <v>M2</v>
          </cell>
          <cell r="D2155">
            <v>13.08</v>
          </cell>
        </row>
        <row r="2156">
          <cell r="A2156">
            <v>135014</v>
          </cell>
          <cell r="B2156" t="str">
            <v>DEMOLIÇÃO DE SOALHO DE MADEIRA, INCLUSIVE VIGAMENTO</v>
          </cell>
          <cell r="C2156" t="str">
            <v>M2</v>
          </cell>
          <cell r="D2156">
            <v>15.7</v>
          </cell>
        </row>
        <row r="2157">
          <cell r="A2157">
            <v>135020</v>
          </cell>
          <cell r="B2157" t="str">
            <v>DEMOLIÇÃO DE FIBRO-VINIL OU BORRACHA SINTÉTICA, INCLUSIVE ARGAMASSA DE REGULARIZAÇÃO</v>
          </cell>
          <cell r="C2157" t="str">
            <v>M2</v>
          </cell>
          <cell r="D2157">
            <v>11.78</v>
          </cell>
        </row>
        <row r="2158">
          <cell r="A2158">
            <v>135030</v>
          </cell>
          <cell r="B2158" t="str">
            <v>DEMOLIÇÃO DE RODAPÉS EM GERAL, INCLUSIVE ARGAMASSA DE ASSENTAMENTO</v>
          </cell>
          <cell r="C2158" t="str">
            <v>M</v>
          </cell>
          <cell r="D2158">
            <v>1.7</v>
          </cell>
        </row>
        <row r="2159">
          <cell r="A2159">
            <v>135040</v>
          </cell>
          <cell r="B2159" t="str">
            <v>DEMOLIÇÃO DE DEGRAUS EM GERAL, INCLUSIVE ARGAMASSA DE ASSENTAMENTO</v>
          </cell>
          <cell r="C2159" t="str">
            <v>M</v>
          </cell>
          <cell r="D2159">
            <v>5.23</v>
          </cell>
        </row>
        <row r="2160">
          <cell r="A2160">
            <v>136000</v>
          </cell>
          <cell r="B2160" t="str">
            <v>RETIRADAS</v>
          </cell>
          <cell r="C2160" t="str">
            <v>.</v>
          </cell>
          <cell r="D2160" t="str">
            <v>.</v>
          </cell>
        </row>
        <row r="2161">
          <cell r="A2161">
            <v>136002</v>
          </cell>
          <cell r="B2161" t="str">
            <v>RETIRADA DE FORRAS DE PEDRAS NATURAIS - GRANITO OU MÁRMORE</v>
          </cell>
          <cell r="C2161" t="str">
            <v>M2</v>
          </cell>
          <cell r="D2161">
            <v>18.32</v>
          </cell>
        </row>
        <row r="2162">
          <cell r="A2162">
            <v>136010</v>
          </cell>
          <cell r="B2162" t="str">
            <v>RETIRADA DE TACOS DE MADEIRA</v>
          </cell>
          <cell r="C2162" t="str">
            <v>M2</v>
          </cell>
          <cell r="D2162">
            <v>19.63</v>
          </cell>
        </row>
        <row r="2163">
          <cell r="A2163">
            <v>136012</v>
          </cell>
          <cell r="B2163" t="str">
            <v>RETIRADA DE SOALHO DE MADEIRA, EXCLUSIVE VIGAMENTO</v>
          </cell>
          <cell r="C2163" t="str">
            <v>M2</v>
          </cell>
          <cell r="D2163">
            <v>19.2</v>
          </cell>
        </row>
        <row r="2164">
          <cell r="A2164">
            <v>136014</v>
          </cell>
          <cell r="B2164" t="str">
            <v>RETIRADA DE SOALHO DE MADEIRA, INCLUSIVE VIGAMENTO</v>
          </cell>
          <cell r="C2164" t="str">
            <v>M2</v>
          </cell>
          <cell r="D2164">
            <v>23.04</v>
          </cell>
        </row>
        <row r="2165">
          <cell r="A2165">
            <v>136020</v>
          </cell>
          <cell r="B2165" t="str">
            <v>RETIRADA DE FIBRO-VINIL</v>
          </cell>
          <cell r="C2165" t="str">
            <v>M2</v>
          </cell>
          <cell r="D2165">
            <v>18.61</v>
          </cell>
        </row>
        <row r="2166">
          <cell r="A2166">
            <v>136030</v>
          </cell>
          <cell r="B2166" t="str">
            <v>RETIRADA DE RODAPÉS DE MADEIRA, INCLUSIVE CORDÃO</v>
          </cell>
          <cell r="C2166" t="str">
            <v>M</v>
          </cell>
          <cell r="D2166">
            <v>3.35</v>
          </cell>
        </row>
        <row r="2167">
          <cell r="A2167">
            <v>137000</v>
          </cell>
          <cell r="B2167" t="str">
            <v>RECOLOCAÇÕES</v>
          </cell>
          <cell r="C2167" t="str">
            <v>.</v>
          </cell>
          <cell r="D2167" t="str">
            <v>.</v>
          </cell>
        </row>
        <row r="2168">
          <cell r="A2168">
            <v>137010</v>
          </cell>
          <cell r="B2168" t="str">
            <v>RECOLOCAÇÃO DE TACOS DE MADEIRA</v>
          </cell>
          <cell r="C2168" t="str">
            <v>M2</v>
          </cell>
          <cell r="D2168">
            <v>57.57</v>
          </cell>
        </row>
        <row r="2169">
          <cell r="A2169">
            <v>137012</v>
          </cell>
          <cell r="B2169" t="str">
            <v>RECOLOCAÇÃO DE SOALHO DE MADEIRA, EXCLUSIVE VIGAMENTO</v>
          </cell>
          <cell r="C2169" t="str">
            <v>M2</v>
          </cell>
          <cell r="D2169">
            <v>14.59</v>
          </cell>
        </row>
        <row r="2170">
          <cell r="A2170">
            <v>137014</v>
          </cell>
          <cell r="B2170" t="str">
            <v>RECOLOCAÇÃO DE SOALHO DE MADEIRA, INCLUSIVE VIGAMENTO</v>
          </cell>
          <cell r="C2170" t="str">
            <v>M2</v>
          </cell>
          <cell r="D2170">
            <v>41.04</v>
          </cell>
        </row>
        <row r="2171">
          <cell r="A2171">
            <v>137020</v>
          </cell>
          <cell r="B2171" t="str">
            <v>RECOLOCAÇÃO DE FIBRO-VINIL</v>
          </cell>
          <cell r="C2171" t="str">
            <v>M2</v>
          </cell>
          <cell r="D2171">
            <v>7.36</v>
          </cell>
        </row>
        <row r="2172">
          <cell r="A2172">
            <v>137030</v>
          </cell>
          <cell r="B2172" t="str">
            <v>RECOLOCAÇÃO DE RODAPÉS DE MADEIRA, INCLUSIVE CORDÃO</v>
          </cell>
          <cell r="C2172" t="str">
            <v>M</v>
          </cell>
          <cell r="D2172">
            <v>12.08</v>
          </cell>
        </row>
        <row r="2173">
          <cell r="A2173">
            <v>138000</v>
          </cell>
          <cell r="B2173" t="str">
            <v>SERVIÇOS PARCIAIS</v>
          </cell>
          <cell r="C2173" t="str">
            <v>.</v>
          </cell>
          <cell r="D2173" t="str">
            <v>.</v>
          </cell>
        </row>
        <row r="2174">
          <cell r="A2174">
            <v>138015</v>
          </cell>
          <cell r="B2174" t="str">
            <v>COLAGEM DE TACOS SOLTOS - COM FORNECIMENTO DE TACOS</v>
          </cell>
          <cell r="C2174" t="str">
            <v>M2</v>
          </cell>
          <cell r="D2174">
            <v>105.08</v>
          </cell>
        </row>
        <row r="2175">
          <cell r="A2175">
            <v>138016</v>
          </cell>
          <cell r="B2175" t="str">
            <v>COLAGEM DE TACOS SOLTOS - SEM FORNECIMENTO DE TACOS</v>
          </cell>
          <cell r="C2175" t="str">
            <v>M2</v>
          </cell>
          <cell r="D2175">
            <v>17.52</v>
          </cell>
        </row>
        <row r="2176">
          <cell r="A2176">
            <v>138017</v>
          </cell>
          <cell r="B2176" t="str">
            <v>REPREGAMENTO DE ASSOALHO DE MADEIRA</v>
          </cell>
          <cell r="C2176" t="str">
            <v>M2</v>
          </cell>
          <cell r="D2176">
            <v>4.1500000000000004</v>
          </cell>
        </row>
        <row r="2177">
          <cell r="A2177">
            <v>138018</v>
          </cell>
          <cell r="B2177" t="str">
            <v>TABUAS DE MADEIRA MACIÇA PARA ASSOALHO - CUMARU</v>
          </cell>
          <cell r="C2177" t="str">
            <v>M2</v>
          </cell>
          <cell r="D2177">
            <v>137.19999999999999</v>
          </cell>
        </row>
        <row r="2178">
          <cell r="A2178">
            <v>138041</v>
          </cell>
          <cell r="B2178" t="str">
            <v>TESTEIRA DE BORRACHA SINTÉTICA PARA DEGRAUS</v>
          </cell>
          <cell r="C2178" t="str">
            <v>M</v>
          </cell>
          <cell r="D2178">
            <v>13.45</v>
          </cell>
        </row>
        <row r="2179">
          <cell r="A2179">
            <v>138061</v>
          </cell>
          <cell r="B2179" t="str">
            <v>POLIMENTO DE PISO DE GRANILITE OU ARGAMASSA DE ALTA RESISTÊNCIA</v>
          </cell>
          <cell r="C2179" t="str">
            <v>M2</v>
          </cell>
          <cell r="D2179">
            <v>4.95</v>
          </cell>
        </row>
        <row r="2180">
          <cell r="A2180">
            <v>138062</v>
          </cell>
          <cell r="B2180" t="str">
            <v>POLIMENTO DE PISO DE MÁRMORE</v>
          </cell>
          <cell r="C2180" t="str">
            <v>M2</v>
          </cell>
          <cell r="D2180">
            <v>4.95</v>
          </cell>
        </row>
        <row r="2181">
          <cell r="A2181">
            <v>138070</v>
          </cell>
          <cell r="B2181" t="str">
            <v>RESINA ACRÍLICA PARA PISO GRANILITE</v>
          </cell>
          <cell r="C2181" t="str">
            <v>M2</v>
          </cell>
          <cell r="D2181">
            <v>15.91</v>
          </cell>
        </row>
        <row r="2182">
          <cell r="A2182">
            <v>138071</v>
          </cell>
          <cell r="B2182" t="str">
            <v>RESINA EPÓXI PARA PISO GRANILITE</v>
          </cell>
          <cell r="C2182" t="str">
            <v>M2</v>
          </cell>
          <cell r="D2182">
            <v>21.31</v>
          </cell>
        </row>
        <row r="2183">
          <cell r="A2183">
            <v>138072</v>
          </cell>
          <cell r="B2183" t="str">
            <v>RESINA POLIURETANO PARA PISO GRANILITE</v>
          </cell>
          <cell r="C2183" t="str">
            <v>M2</v>
          </cell>
          <cell r="D2183">
            <v>24.57</v>
          </cell>
        </row>
        <row r="2184">
          <cell r="A2184">
            <v>138073</v>
          </cell>
          <cell r="B2184" t="str">
            <v>RESINA ACRÍLICA PARA DEGRAU DE GRANILITE</v>
          </cell>
          <cell r="C2184" t="str">
            <v>M</v>
          </cell>
          <cell r="D2184">
            <v>8.23</v>
          </cell>
        </row>
        <row r="2185">
          <cell r="A2185">
            <v>138074</v>
          </cell>
          <cell r="B2185" t="str">
            <v>RESINA EPÓXI PARA DEGRAU DE GRANILITE</v>
          </cell>
          <cell r="C2185" t="str">
            <v>M</v>
          </cell>
          <cell r="D2185">
            <v>11.03</v>
          </cell>
        </row>
        <row r="2186">
          <cell r="A2186">
            <v>138075</v>
          </cell>
          <cell r="B2186" t="str">
            <v>RESINA POLIURETANO PARA DEGRAU DE GRANILITE</v>
          </cell>
          <cell r="C2186" t="str">
            <v>M</v>
          </cell>
          <cell r="D2186">
            <v>12.71</v>
          </cell>
        </row>
        <row r="2187">
          <cell r="A2187">
            <v>140000</v>
          </cell>
          <cell r="B2187" t="str">
            <v>VIDROS</v>
          </cell>
        </row>
        <row r="2188">
          <cell r="A2188">
            <v>140100</v>
          </cell>
          <cell r="B2188" t="str">
            <v>VIDROS ENCAIXILHADOS E ESPELHOS</v>
          </cell>
          <cell r="C2188" t="str">
            <v>.</v>
          </cell>
          <cell r="D2188" t="str">
            <v>.</v>
          </cell>
        </row>
        <row r="2189">
          <cell r="A2189">
            <v>140102</v>
          </cell>
          <cell r="B2189" t="str">
            <v>VIDRO LISO COMUM, TRANSPARENTE INCOLOR - ESPESSURA 3MM</v>
          </cell>
          <cell r="C2189" t="str">
            <v>M2</v>
          </cell>
          <cell r="D2189">
            <v>72.17</v>
          </cell>
        </row>
        <row r="2190">
          <cell r="A2190">
            <v>140103</v>
          </cell>
          <cell r="B2190" t="str">
            <v>VIDRO LISO COMUM, TRANSPARENTE INCOLOR - ESPESSURA 4MM</v>
          </cell>
          <cell r="C2190" t="str">
            <v>M2</v>
          </cell>
          <cell r="D2190">
            <v>86.68</v>
          </cell>
        </row>
        <row r="2191">
          <cell r="A2191">
            <v>140104</v>
          </cell>
          <cell r="B2191" t="str">
            <v>VIDRO LISO COMUM, TRANSPARENTE INCOLOR - ESPESSURA 5MM</v>
          </cell>
          <cell r="C2191" t="str">
            <v>M2</v>
          </cell>
          <cell r="D2191">
            <v>99.36</v>
          </cell>
        </row>
        <row r="2192">
          <cell r="A2192">
            <v>140105</v>
          </cell>
          <cell r="B2192" t="str">
            <v>VIDRO LISO COMUM, TRANSPARENTE INCOLOR - ESPESSURA 6MM</v>
          </cell>
          <cell r="C2192" t="str">
            <v>M2</v>
          </cell>
          <cell r="D2192">
            <v>111.74</v>
          </cell>
        </row>
        <row r="2193">
          <cell r="A2193">
            <v>140111</v>
          </cell>
          <cell r="B2193" t="str">
            <v>VIDRO IMPRESSO COMUM, TRANSLÚCIDO INCOLOR - TIPO CANELADO, 4MM</v>
          </cell>
          <cell r="C2193" t="str">
            <v>M2</v>
          </cell>
          <cell r="D2193">
            <v>77.010000000000005</v>
          </cell>
        </row>
        <row r="2194">
          <cell r="A2194">
            <v>140130</v>
          </cell>
          <cell r="B2194" t="str">
            <v>VIDRO LISO DE SEGURANÇA, LAMINADO INCOLOR - ESPESSURA 6MM</v>
          </cell>
          <cell r="C2194" t="str">
            <v>M2</v>
          </cell>
          <cell r="D2194">
            <v>212.51</v>
          </cell>
        </row>
        <row r="2195">
          <cell r="A2195">
            <v>140137</v>
          </cell>
          <cell r="B2195" t="str">
            <v>VIDRO LISO DE SEGURANÇA, LAMINADO LEITOSO - ESPESSURA 6MM</v>
          </cell>
          <cell r="C2195" t="str">
            <v>M2</v>
          </cell>
          <cell r="D2195">
            <v>291.85000000000002</v>
          </cell>
        </row>
        <row r="2196">
          <cell r="A2196">
            <v>140140</v>
          </cell>
          <cell r="B2196" t="str">
            <v>VIDRO IMPRESSO DE SEGURANÇA, ARAMADO - ESPESSURA 7 À 8MM</v>
          </cell>
          <cell r="C2196" t="str">
            <v>M2</v>
          </cell>
          <cell r="D2196">
            <v>185.17</v>
          </cell>
        </row>
        <row r="2197">
          <cell r="A2197">
            <v>140150</v>
          </cell>
          <cell r="B2197" t="str">
            <v>VIDRO LISO DE SEGURANÇA, TEMPERADO INCOLOR - ESPESSURA 6MM</v>
          </cell>
          <cell r="C2197" t="str">
            <v>M2</v>
          </cell>
          <cell r="D2197">
            <v>182.12</v>
          </cell>
        </row>
        <row r="2198">
          <cell r="A2198">
            <v>140152</v>
          </cell>
          <cell r="B2198" t="str">
            <v>VIDRO LISO DE SEGURANÇA, TEMPERADO INCOLOR - ESPESSURA 10MM</v>
          </cell>
          <cell r="C2198" t="str">
            <v>M2</v>
          </cell>
          <cell r="D2198">
            <v>230.34</v>
          </cell>
        </row>
        <row r="2199">
          <cell r="A2199">
            <v>140170</v>
          </cell>
          <cell r="B2199" t="str">
            <v>ESPELHO COMUM - ESPESSURA 3MM</v>
          </cell>
          <cell r="C2199" t="str">
            <v>M2</v>
          </cell>
          <cell r="D2199">
            <v>98.18</v>
          </cell>
        </row>
        <row r="2200">
          <cell r="A2200">
            <v>140172</v>
          </cell>
          <cell r="B2200" t="str">
            <v>ESPELHO E=3MM COM MOLDURA DE ALUMÍNIO</v>
          </cell>
          <cell r="C2200" t="str">
            <v>M2</v>
          </cell>
          <cell r="D2200">
            <v>258.72000000000003</v>
          </cell>
        </row>
        <row r="2201">
          <cell r="A2201">
            <v>145000</v>
          </cell>
          <cell r="B2201" t="str">
            <v>DEMOLIÇÕES</v>
          </cell>
          <cell r="C2201" t="str">
            <v>.</v>
          </cell>
          <cell r="D2201" t="str">
            <v>.</v>
          </cell>
        </row>
        <row r="2202">
          <cell r="A2202">
            <v>145001</v>
          </cell>
          <cell r="B2202" t="str">
            <v>DEMOLIÇÃO DE VIDROS ENCAIXILHADOS EM GERAL, INCLUSIVE LIMPEZA DO CAIXILHO</v>
          </cell>
          <cell r="C2202" t="str">
            <v>M2</v>
          </cell>
          <cell r="D2202">
            <v>35.07</v>
          </cell>
        </row>
        <row r="2203">
          <cell r="A2203">
            <v>146000</v>
          </cell>
          <cell r="B2203" t="str">
            <v>RETIRADAS</v>
          </cell>
          <cell r="C2203" t="str">
            <v>.</v>
          </cell>
          <cell r="D2203" t="str">
            <v>.</v>
          </cell>
        </row>
        <row r="2204">
          <cell r="A2204">
            <v>146001</v>
          </cell>
          <cell r="B2204" t="str">
            <v>RETIRADA DE VIDROS ENCAIXILHADOS EM GERAL, INCLUSIVE LIMPEZA DO CAIXILHO</v>
          </cell>
          <cell r="C2204" t="str">
            <v>M2</v>
          </cell>
          <cell r="D2204">
            <v>52.61</v>
          </cell>
        </row>
        <row r="2205">
          <cell r="A2205">
            <v>147000</v>
          </cell>
          <cell r="B2205" t="str">
            <v>RECOLOCAÇÕES</v>
          </cell>
          <cell r="C2205" t="str">
            <v>.</v>
          </cell>
          <cell r="D2205" t="str">
            <v>.</v>
          </cell>
        </row>
        <row r="2206">
          <cell r="A2206">
            <v>147001</v>
          </cell>
          <cell r="B2206" t="str">
            <v>RECOLOCAÇÃO DE VIDROS ENCAIXILHADOS EM GERAL</v>
          </cell>
          <cell r="C2206" t="str">
            <v>M2</v>
          </cell>
          <cell r="D2206">
            <v>37.840000000000003</v>
          </cell>
        </row>
        <row r="2207">
          <cell r="A2207">
            <v>150000</v>
          </cell>
          <cell r="B2207" t="str">
            <v>PINTURA</v>
          </cell>
        </row>
        <row r="2208">
          <cell r="A2208">
            <v>150100</v>
          </cell>
          <cell r="B2208" t="str">
            <v>PINTURA EM ALVENARIA E CONCRETO</v>
          </cell>
          <cell r="C2208" t="str">
            <v>.</v>
          </cell>
          <cell r="D2208" t="str">
            <v>.</v>
          </cell>
        </row>
        <row r="2209">
          <cell r="A2209">
            <v>150101</v>
          </cell>
          <cell r="B2209" t="str">
            <v>AGUADA DE CAL - CONCRETO OU REBOCO SEM MASSA CORRIDA, INTERIOR</v>
          </cell>
          <cell r="C2209" t="str">
            <v>M2</v>
          </cell>
          <cell r="D2209">
            <v>3.88</v>
          </cell>
        </row>
        <row r="2210">
          <cell r="A2210">
            <v>150102</v>
          </cell>
          <cell r="B2210" t="str">
            <v>AGUADA DE CAL - CONCRETO OU REBOCO SEM MASSA CORRIDA, EXTERIOR</v>
          </cell>
          <cell r="C2210" t="str">
            <v>M2</v>
          </cell>
          <cell r="D2210">
            <v>5.32</v>
          </cell>
        </row>
        <row r="2211">
          <cell r="A2211">
            <v>150108</v>
          </cell>
          <cell r="B2211" t="str">
            <v>TINTA HIDROFUGA A BASE DE CIMENTO -  CONCRETO OU REBOCO SEM MASSA CORRIDA</v>
          </cell>
          <cell r="C2211" t="str">
            <v>M2</v>
          </cell>
          <cell r="D2211">
            <v>6.89</v>
          </cell>
        </row>
        <row r="2212">
          <cell r="A2212">
            <v>150110</v>
          </cell>
          <cell r="B2212" t="str">
            <v>TINTA PVA (LÁTEX) - CONCRETO OU REBOCO SEM MASSA CORRIDA</v>
          </cell>
          <cell r="C2212" t="str">
            <v>M2</v>
          </cell>
          <cell r="D2212">
            <v>12.41</v>
          </cell>
        </row>
        <row r="2213">
          <cell r="A2213">
            <v>150111</v>
          </cell>
          <cell r="B2213" t="str">
            <v>TINTA PVA (LÁTEX) - REBOCO COM MASSA CORRIDA</v>
          </cell>
          <cell r="C2213" t="str">
            <v>M2</v>
          </cell>
          <cell r="D2213">
            <v>18.93</v>
          </cell>
        </row>
        <row r="2214">
          <cell r="A2214">
            <v>150115</v>
          </cell>
          <cell r="B2214" t="str">
            <v>TINTA ACRÍLICA - CONCRETO OU REBOCO SEM MASSA CORRIDA</v>
          </cell>
          <cell r="C2214" t="str">
            <v>M2</v>
          </cell>
          <cell r="D2214">
            <v>12.94</v>
          </cell>
        </row>
        <row r="2215">
          <cell r="A2215">
            <v>150116</v>
          </cell>
          <cell r="B2215" t="str">
            <v>TINTA ACRÍLICA - REBOCO COM MASSA CORRIDA</v>
          </cell>
          <cell r="C2215" t="str">
            <v>M2</v>
          </cell>
          <cell r="D2215">
            <v>21.02</v>
          </cell>
        </row>
        <row r="2216">
          <cell r="A2216">
            <v>150118</v>
          </cell>
          <cell r="B2216" t="str">
            <v>TINTA ACRÍLICA COR DE CONCRETO COM MASSA TEXTURA ACRÍLICA</v>
          </cell>
          <cell r="C2216" t="str">
            <v>M2</v>
          </cell>
          <cell r="D2216">
            <v>36.49</v>
          </cell>
        </row>
        <row r="2217">
          <cell r="A2217">
            <v>150119</v>
          </cell>
          <cell r="B2217" t="str">
            <v>TINTA ACRÍLICA TEXTURADA</v>
          </cell>
          <cell r="C2217" t="str">
            <v>M2</v>
          </cell>
          <cell r="D2217">
            <v>12.23</v>
          </cell>
        </row>
        <row r="2218">
          <cell r="A2218">
            <v>150120</v>
          </cell>
          <cell r="B2218" t="str">
            <v>TINTA A ÓLEO - CONCRETO OU REBOCO SEM MASSA CORRIDA</v>
          </cell>
          <cell r="C2218" t="str">
            <v>M2</v>
          </cell>
          <cell r="D2218">
            <v>13.28</v>
          </cell>
        </row>
        <row r="2219">
          <cell r="A2219">
            <v>150121</v>
          </cell>
          <cell r="B2219" t="str">
            <v>TINTA A ÓLEO - REBOCO COM MASSA CORRIDA</v>
          </cell>
          <cell r="C2219" t="str">
            <v>M2</v>
          </cell>
          <cell r="D2219">
            <v>26.66</v>
          </cell>
        </row>
        <row r="2220">
          <cell r="A2220">
            <v>150123</v>
          </cell>
          <cell r="B2220" t="str">
            <v>TINTA ESMALTE SINTÉTICO - CONCRETO OU REBOCO SEM MASSA CORRIDA</v>
          </cell>
          <cell r="C2220" t="str">
            <v>M2</v>
          </cell>
          <cell r="D2220">
            <v>13.99</v>
          </cell>
        </row>
        <row r="2221">
          <cell r="A2221">
            <v>150124</v>
          </cell>
          <cell r="B2221" t="str">
            <v>TINTA ESMALTE SINTÉTICO - CONCRETO OU REBOCO COM MASSA CORRIDA</v>
          </cell>
          <cell r="C2221" t="str">
            <v>M2</v>
          </cell>
          <cell r="D2221">
            <v>27.38</v>
          </cell>
        </row>
        <row r="2222">
          <cell r="A2222">
            <v>150125</v>
          </cell>
          <cell r="B2222" t="str">
            <v>APLICAÇÃO DE TINTA ANTI-PICHAÇÃO - BASE SOLVENTE - 2 DEMÃOS (REMOÇÃO DA PICHAÇÃO SOMENTE A SECO OU COM ÁGUA E SABÃO)</v>
          </cell>
          <cell r="C2222" t="str">
            <v>M2</v>
          </cell>
          <cell r="D2222">
            <v>30.78</v>
          </cell>
        </row>
        <row r="2223">
          <cell r="A2223">
            <v>150136</v>
          </cell>
          <cell r="B2223" t="str">
            <v>TINTA EPÓXI - REBOCO COM MASSA BASE EPÓXI</v>
          </cell>
          <cell r="C2223" t="str">
            <v>M2</v>
          </cell>
          <cell r="D2223">
            <v>80.489999999999995</v>
          </cell>
        </row>
        <row r="2224">
          <cell r="A2224">
            <v>150170</v>
          </cell>
          <cell r="B2224" t="str">
            <v>HIDRO-REPELENTE A BASE DE SILICONE - CONCRETO OU ALVENARIA APARENTE (2 DEMÃOS)</v>
          </cell>
          <cell r="C2224" t="str">
            <v>M2</v>
          </cell>
          <cell r="D2224">
            <v>17.260000000000002</v>
          </cell>
        </row>
        <row r="2225">
          <cell r="A2225">
            <v>150176</v>
          </cell>
          <cell r="B2225" t="str">
            <v>VERNIZ ACRÍLICO - CONCRETO APARENTE/ ALVENARIA</v>
          </cell>
          <cell r="C2225" t="str">
            <v>M2</v>
          </cell>
          <cell r="D2225">
            <v>16.649999999999999</v>
          </cell>
        </row>
        <row r="2226">
          <cell r="A2226">
            <v>150177</v>
          </cell>
          <cell r="B2226" t="str">
            <v>APLICAÇÃO DE VERNIZ ANTI-PICHAÇÃO - BASE SOLVENTE - 2 DEMÃOS (REMOÇÃO DA PICHAÇÃO  SOMENTE A SECO OU COM ÁGUA E SABÃO)</v>
          </cell>
          <cell r="C2226" t="str">
            <v>M2</v>
          </cell>
          <cell r="D2226">
            <v>25.77</v>
          </cell>
        </row>
        <row r="2227">
          <cell r="A2227">
            <v>150200</v>
          </cell>
          <cell r="B2227" t="str">
            <v>PINTURA EM MADEIRA</v>
          </cell>
          <cell r="C2227" t="str">
            <v>.</v>
          </cell>
          <cell r="D2227" t="str">
            <v>.</v>
          </cell>
        </row>
        <row r="2228">
          <cell r="A2228">
            <v>150205</v>
          </cell>
          <cell r="B2228" t="str">
            <v>TINTA A ÓLEO - ESQUADRIAS E PEÇAS DE MARCENARIA, SEM EMASSAMENTO</v>
          </cell>
          <cell r="C2228" t="str">
            <v>M2</v>
          </cell>
          <cell r="D2228">
            <v>13.89</v>
          </cell>
        </row>
        <row r="2229">
          <cell r="A2229">
            <v>150206</v>
          </cell>
          <cell r="B2229" t="str">
            <v>TINTA A ÓLEO - ESQUADRIAS E PEÇAS DE MARCENARIA, COM EMASSAMENTO</v>
          </cell>
          <cell r="C2229" t="str">
            <v>M2</v>
          </cell>
          <cell r="D2229">
            <v>24.59</v>
          </cell>
        </row>
        <row r="2230">
          <cell r="A2230">
            <v>150207</v>
          </cell>
          <cell r="B2230" t="str">
            <v>TINTA A ÓLEO - ESTRUTURAS DE MADEIRA, SEM EMASSAMENTO</v>
          </cell>
          <cell r="C2230" t="str">
            <v>M2</v>
          </cell>
          <cell r="D2230">
            <v>7.35</v>
          </cell>
        </row>
        <row r="2231">
          <cell r="A2231">
            <v>150208</v>
          </cell>
          <cell r="B2231" t="str">
            <v>TINTA A ÓLEO - FORROS DE MADEIRA</v>
          </cell>
          <cell r="C2231" t="str">
            <v>M2</v>
          </cell>
          <cell r="D2231">
            <v>16.59</v>
          </cell>
        </row>
        <row r="2232">
          <cell r="A2232">
            <v>150209</v>
          </cell>
          <cell r="B2232" t="str">
            <v>TINTA A ÓLEO - RODAPÉS, GUARNIÇÕES E MOLDURAS DE MADEIRA</v>
          </cell>
          <cell r="C2232" t="str">
            <v>M</v>
          </cell>
          <cell r="D2232">
            <v>2.44</v>
          </cell>
        </row>
        <row r="2233">
          <cell r="A2233">
            <v>150210</v>
          </cell>
          <cell r="B2233" t="str">
            <v>ESMALTE SINTÉTICO - ESQUADRIAS E PEÇAS DE MARCENARIA, SEM EMASSAMENTO</v>
          </cell>
          <cell r="C2233" t="str">
            <v>M2</v>
          </cell>
          <cell r="D2233">
            <v>15.03</v>
          </cell>
        </row>
        <row r="2234">
          <cell r="A2234">
            <v>150211</v>
          </cell>
          <cell r="B2234" t="str">
            <v>ESMALTE SINTÉTICO - ESQUADRIAS E PEÇAS DE MARCENARIA, COM EMASSAMENTO</v>
          </cell>
          <cell r="C2234" t="str">
            <v>M2</v>
          </cell>
          <cell r="D2234">
            <v>25.73</v>
          </cell>
        </row>
        <row r="2235">
          <cell r="A2235">
            <v>150212</v>
          </cell>
          <cell r="B2235" t="str">
            <v>ESMALTE SINTÉTICO - ESTRUTURAS DE MADEIRA, SEM EMASSAMENTO</v>
          </cell>
          <cell r="C2235" t="str">
            <v>M2</v>
          </cell>
          <cell r="D2235">
            <v>7.78</v>
          </cell>
        </row>
        <row r="2236">
          <cell r="A2236">
            <v>150213</v>
          </cell>
          <cell r="B2236" t="str">
            <v>ESMALTE SINTÉTICO - FORROS DE MADEIRA</v>
          </cell>
          <cell r="C2236" t="str">
            <v>M2</v>
          </cell>
          <cell r="D2236">
            <v>17.73</v>
          </cell>
        </row>
        <row r="2237">
          <cell r="A2237">
            <v>150214</v>
          </cell>
          <cell r="B2237" t="str">
            <v>ESMALTE SINTÉTICO - RODAPÉS, GUARNIÇÕES E MOLDURAS DE MADEIRA</v>
          </cell>
          <cell r="C2237" t="str">
            <v>M</v>
          </cell>
          <cell r="D2237">
            <v>2.67</v>
          </cell>
        </row>
        <row r="2238">
          <cell r="A2238">
            <v>150240</v>
          </cell>
          <cell r="B2238" t="str">
            <v>LÍQUIDO IMUNIZANTE PARA MADEIRA A BASE DE PIRETROIDE DISSOLVIDO EM ISOPARAFINA - COM APLICAÇÃO</v>
          </cell>
          <cell r="C2238" t="str">
            <v>M2</v>
          </cell>
          <cell r="D2238">
            <v>10.81</v>
          </cell>
        </row>
        <row r="2239">
          <cell r="A2239">
            <v>150250</v>
          </cell>
          <cell r="B2239" t="str">
            <v>VERNIZ A BASE DE GOMA LACA - ESQUADRIAS E PEÇAS DE MARCENARIA</v>
          </cell>
          <cell r="C2239" t="str">
            <v>M2</v>
          </cell>
          <cell r="D2239">
            <v>26.64</v>
          </cell>
        </row>
        <row r="2240">
          <cell r="A2240">
            <v>150254</v>
          </cell>
          <cell r="B2240" t="str">
            <v>VERNIZ A BASE DE GOMA LACA - RODAPÉS, GUARNIÇÕES E MOLDURA DE MADEIRA</v>
          </cell>
          <cell r="C2240" t="str">
            <v>M</v>
          </cell>
          <cell r="D2240">
            <v>5.65</v>
          </cell>
        </row>
        <row r="2241">
          <cell r="A2241">
            <v>150255</v>
          </cell>
          <cell r="B2241" t="str">
            <v>VERNIZ DE BASES NITRO OU SINTÉTICO - ESQUADRIAS E PEÇAS DE MADEIRA</v>
          </cell>
          <cell r="C2241" t="str">
            <v>M2</v>
          </cell>
          <cell r="D2241">
            <v>13.41</v>
          </cell>
        </row>
        <row r="2242">
          <cell r="A2242">
            <v>150259</v>
          </cell>
          <cell r="B2242" t="str">
            <v>VERNIZ DE BASES NITRO OU SINTÉTICO - RODAPÉS, GUARNIÇÕES E MOLDURAS DE MADEIRA</v>
          </cell>
          <cell r="C2242" t="str">
            <v>M</v>
          </cell>
          <cell r="D2242">
            <v>2.52</v>
          </cell>
        </row>
        <row r="2243">
          <cell r="A2243">
            <v>150260</v>
          </cell>
          <cell r="B2243" t="str">
            <v>VERNIZ A BASE DE POLIURETANO TIPO "MARÍTIMO" - ESQUADRIAS E PEÇAS DE MARCENARIA</v>
          </cell>
          <cell r="C2243" t="str">
            <v>M2</v>
          </cell>
          <cell r="D2243">
            <v>12.58</v>
          </cell>
        </row>
        <row r="2244">
          <cell r="A2244">
            <v>150261</v>
          </cell>
          <cell r="B2244" t="str">
            <v>VERNIZ POLIURETANO FORROS DE MADEIRA</v>
          </cell>
          <cell r="C2244" t="str">
            <v>M2</v>
          </cell>
          <cell r="D2244">
            <v>14.86</v>
          </cell>
        </row>
        <row r="2245">
          <cell r="A2245">
            <v>150300</v>
          </cell>
          <cell r="B2245" t="str">
            <v>PINTURA EM METAL</v>
          </cell>
          <cell r="C2245" t="str">
            <v>.</v>
          </cell>
          <cell r="D2245" t="str">
            <v>.</v>
          </cell>
        </row>
        <row r="2246">
          <cell r="A2246">
            <v>150304</v>
          </cell>
          <cell r="B2246" t="str">
            <v>TINTA BETUMINOSA - INTERIOR DE CALHAS, RUFOS E RINCÕES METÁLICOS</v>
          </cell>
          <cell r="C2246" t="str">
            <v>M</v>
          </cell>
          <cell r="D2246">
            <v>4.4000000000000004</v>
          </cell>
        </row>
        <row r="2247">
          <cell r="A2247">
            <v>150305</v>
          </cell>
          <cell r="B2247" t="str">
            <v>TINTA A ÓLEO - ESQUADRIAS E PEÇAS DE SERRALHERIA</v>
          </cell>
          <cell r="C2247" t="str">
            <v>M2</v>
          </cell>
          <cell r="D2247">
            <v>29.84</v>
          </cell>
        </row>
        <row r="2248">
          <cell r="A2248">
            <v>150307</v>
          </cell>
          <cell r="B2248" t="str">
            <v>TINTA A ÓLEO - ESTRUTURAS METÁLICAS</v>
          </cell>
          <cell r="C2248" t="str">
            <v>M2</v>
          </cell>
          <cell r="D2248">
            <v>12.47</v>
          </cell>
        </row>
        <row r="2249">
          <cell r="A2249">
            <v>150309</v>
          </cell>
          <cell r="B2249" t="str">
            <v>TINTA A ÓLEO - EXTERIOR DE CALHAS, RUFOS E CONDUTORES</v>
          </cell>
          <cell r="C2249" t="str">
            <v>M</v>
          </cell>
          <cell r="D2249">
            <v>7.44</v>
          </cell>
        </row>
        <row r="2250">
          <cell r="A2250">
            <v>150310</v>
          </cell>
          <cell r="B2250" t="str">
            <v>ESMALTE SINTÉTICO - ESQUADRIAS E PEÇAS DE SERRALHERIA</v>
          </cell>
          <cell r="C2250" t="str">
            <v>M2</v>
          </cell>
          <cell r="D2250">
            <v>30.56</v>
          </cell>
        </row>
        <row r="2251">
          <cell r="A2251">
            <v>150312</v>
          </cell>
          <cell r="B2251" t="str">
            <v>ESMALTE SINTÉTICO - ESTRUTURAS METÁLICAS</v>
          </cell>
          <cell r="C2251" t="str">
            <v>M2</v>
          </cell>
          <cell r="D2251">
            <v>12.89</v>
          </cell>
        </row>
        <row r="2252">
          <cell r="A2252">
            <v>150314</v>
          </cell>
          <cell r="B2252" t="str">
            <v>ESMALTE SINTÉTICO - EXTERIOR DE CALHAS, RUFOS E CONDUTORES</v>
          </cell>
          <cell r="C2252" t="str">
            <v>M</v>
          </cell>
          <cell r="D2252">
            <v>7.73</v>
          </cell>
        </row>
        <row r="2253">
          <cell r="A2253">
            <v>150330</v>
          </cell>
          <cell r="B2253" t="str">
            <v>TINTA GRAFITE (BASE ALQUIDICA) - ESQUADRIAS E PEÇAS DE SERRALHERIA</v>
          </cell>
          <cell r="C2253" t="str">
            <v>M2</v>
          </cell>
          <cell r="D2253">
            <v>30.97</v>
          </cell>
        </row>
        <row r="2254">
          <cell r="A2254">
            <v>150332</v>
          </cell>
          <cell r="B2254" t="str">
            <v>TINTA GRAFITE (BASE ALQUIDICA) - ESTRUTURAS METÁLICAS</v>
          </cell>
          <cell r="C2254" t="str">
            <v>M2</v>
          </cell>
          <cell r="D2254">
            <v>13.14</v>
          </cell>
        </row>
        <row r="2255">
          <cell r="A2255">
            <v>150334</v>
          </cell>
          <cell r="B2255" t="str">
            <v>TINTA GRAFITE (BASE ALQUIDICA) - EXTERIOR CALHAS, RUFOS E CONDUTORES</v>
          </cell>
          <cell r="C2255" t="str">
            <v>M</v>
          </cell>
          <cell r="D2255">
            <v>7.89</v>
          </cell>
        </row>
        <row r="2256">
          <cell r="A2256">
            <v>155000</v>
          </cell>
          <cell r="B2256" t="str">
            <v>DEMOLIÇÕES</v>
          </cell>
          <cell r="C2256" t="str">
            <v>.</v>
          </cell>
          <cell r="D2256" t="str">
            <v>.</v>
          </cell>
        </row>
        <row r="2257">
          <cell r="A2257">
            <v>155001</v>
          </cell>
          <cell r="B2257" t="str">
            <v>REMOÇÃO DE AGUADA DE CAL OU TINTA A BASE DE CIMENTO - ESCOVA DE AÇO</v>
          </cell>
          <cell r="C2257" t="str">
            <v>M2</v>
          </cell>
          <cell r="D2257">
            <v>1.45</v>
          </cell>
        </row>
        <row r="2258">
          <cell r="A2258">
            <v>155003</v>
          </cell>
          <cell r="B2258" t="str">
            <v>REMOÇÃO DE PINTURA EM ALVENARIA E CONCRETO - LIXA</v>
          </cell>
          <cell r="C2258" t="str">
            <v>M2</v>
          </cell>
          <cell r="D2258">
            <v>3.32</v>
          </cell>
        </row>
        <row r="2259">
          <cell r="A2259">
            <v>155004</v>
          </cell>
          <cell r="B2259" t="str">
            <v>REMOÇÃO DE PINTURA EM ALVENARIA E CONCRETO - REMOVEDOR</v>
          </cell>
          <cell r="C2259" t="str">
            <v>M2</v>
          </cell>
          <cell r="D2259">
            <v>6.08</v>
          </cell>
        </row>
        <row r="2260">
          <cell r="A2260">
            <v>155005</v>
          </cell>
          <cell r="B2260" t="str">
            <v>REMOÇÃO DE PINTURA EM CONCRETO - JATEAMENTO</v>
          </cell>
          <cell r="C2260" t="str">
            <v>M2</v>
          </cell>
          <cell r="D2260">
            <v>61.14</v>
          </cell>
        </row>
        <row r="2261">
          <cell r="A2261">
            <v>155010</v>
          </cell>
          <cell r="B2261" t="str">
            <v>REMOÇÃO DE PINTURA EM ESQUADRIAS E FORROS DE MADEIRA - LIXA</v>
          </cell>
          <cell r="C2261" t="str">
            <v>M2</v>
          </cell>
          <cell r="D2261">
            <v>4.53</v>
          </cell>
        </row>
        <row r="2262">
          <cell r="A2262">
            <v>155011</v>
          </cell>
          <cell r="B2262" t="str">
            <v>REMOÇÃO DE PINTURA EM ESQUADRIAS E FORROS DE MADEIRA - REMOVEDOR</v>
          </cell>
          <cell r="C2262" t="str">
            <v>M2</v>
          </cell>
          <cell r="D2262">
            <v>7.52</v>
          </cell>
        </row>
        <row r="2263">
          <cell r="A2263">
            <v>155013</v>
          </cell>
          <cell r="B2263" t="str">
            <v>REMOÇÃO DE PINTURA EM RODAPÉS E MOLDURAS DE MADEIRA - LIXA</v>
          </cell>
          <cell r="C2263" t="str">
            <v>M</v>
          </cell>
          <cell r="D2263">
            <v>0.76</v>
          </cell>
        </row>
        <row r="2264">
          <cell r="A2264">
            <v>155014</v>
          </cell>
          <cell r="B2264" t="str">
            <v>REMOÇÃO DE PINTURA EM RODAPÉS E MOLDURAS DE MADEIRA - REMOVEDOR</v>
          </cell>
          <cell r="C2264" t="str">
            <v>M</v>
          </cell>
          <cell r="D2264">
            <v>1.07</v>
          </cell>
        </row>
        <row r="2265">
          <cell r="A2265">
            <v>155020</v>
          </cell>
          <cell r="B2265" t="str">
            <v>REMOÇÃO DE PINTURA EM ESQUADRIAS E PEÇAS DE SERRALHERIA - LIXA</v>
          </cell>
          <cell r="C2265" t="str">
            <v>M2</v>
          </cell>
          <cell r="D2265">
            <v>4.46</v>
          </cell>
        </row>
        <row r="2266">
          <cell r="A2266">
            <v>155021</v>
          </cell>
          <cell r="B2266" t="str">
            <v>REMOÇÃO DE PINTURA EM ESQUADRIAS E PEÇAS DE SERRALHERIA - REMOVEDOR</v>
          </cell>
          <cell r="C2266" t="str">
            <v>M2</v>
          </cell>
          <cell r="D2266">
            <v>6.8</v>
          </cell>
        </row>
        <row r="2267">
          <cell r="A2267">
            <v>155023</v>
          </cell>
          <cell r="B2267" t="str">
            <v>REMOÇÃO DE PINTURA EM ESTRUTURAS METÁLICAS - JATEAMENTO</v>
          </cell>
          <cell r="C2267" t="str">
            <v>M2</v>
          </cell>
          <cell r="D2267">
            <v>61.14</v>
          </cell>
        </row>
        <row r="2268">
          <cell r="A2268">
            <v>158000</v>
          </cell>
          <cell r="B2268" t="str">
            <v>SERVIÇOS PARCIAIS</v>
          </cell>
          <cell r="C2268" t="str">
            <v>.</v>
          </cell>
          <cell r="D2268" t="str">
            <v>.</v>
          </cell>
        </row>
        <row r="2269">
          <cell r="A2269">
            <v>158001</v>
          </cell>
          <cell r="B2269" t="str">
            <v>PVA (LÁTEX) - REPINTURA DE ALVENARIA E CONCRETO, COM RETOQUES DE MASSA</v>
          </cell>
          <cell r="C2269" t="str">
            <v>M2</v>
          </cell>
          <cell r="D2269">
            <v>10.25</v>
          </cell>
        </row>
        <row r="2270">
          <cell r="A2270">
            <v>158005</v>
          </cell>
          <cell r="B2270" t="str">
            <v>TINTA ACRÍLICA - REPINTURA DE ALVENARIA E CONCRETO COM RETOQUE DE MASSA</v>
          </cell>
          <cell r="C2270" t="str">
            <v>M2</v>
          </cell>
          <cell r="D2270">
            <v>10.93</v>
          </cell>
        </row>
        <row r="2271">
          <cell r="A2271">
            <v>158011</v>
          </cell>
          <cell r="B2271" t="str">
            <v>TINTA A ÓLEO - REPINTURA DE ESQUADRIAS DE MADEIRA</v>
          </cell>
          <cell r="C2271" t="str">
            <v>M2</v>
          </cell>
          <cell r="D2271">
            <v>12.95</v>
          </cell>
        </row>
        <row r="2272">
          <cell r="A2272">
            <v>158012</v>
          </cell>
          <cell r="B2272" t="str">
            <v>TINTA A ÓLEO - REPINTURA DE ESTRUTURAS DE MADEIRA</v>
          </cell>
          <cell r="C2272" t="str">
            <v>M2</v>
          </cell>
          <cell r="D2272">
            <v>6.44</v>
          </cell>
        </row>
        <row r="2273">
          <cell r="A2273">
            <v>158013</v>
          </cell>
          <cell r="B2273" t="str">
            <v>TINTA A ÓLEO - REPINTURA DE FORROS DE MADEIRA</v>
          </cell>
          <cell r="C2273" t="str">
            <v>M2</v>
          </cell>
          <cell r="D2273">
            <v>9.69</v>
          </cell>
        </row>
        <row r="2274">
          <cell r="A2274">
            <v>158014</v>
          </cell>
          <cell r="B2274" t="str">
            <v>TINTA A ÓLEO - REPINTURA DE RODAPÉS E MOLDURAS DE MADEIRA</v>
          </cell>
          <cell r="C2274" t="str">
            <v>M</v>
          </cell>
          <cell r="D2274">
            <v>1.58</v>
          </cell>
        </row>
        <row r="2275">
          <cell r="A2275">
            <v>158020</v>
          </cell>
          <cell r="B2275" t="str">
            <v>TINTA A ÓLEO - REPINTURA DE ESQUADRIAS METÁLICAS</v>
          </cell>
          <cell r="C2275" t="str">
            <v>M2</v>
          </cell>
          <cell r="D2275">
            <v>17.489999999999998</v>
          </cell>
        </row>
        <row r="2276">
          <cell r="A2276">
            <v>158030</v>
          </cell>
          <cell r="B2276" t="str">
            <v>ESMALTE SINTÉTICO - REPINTURA DE ESQUADRIAS DE MADEIRA</v>
          </cell>
          <cell r="C2276" t="str">
            <v>M2</v>
          </cell>
          <cell r="D2276">
            <v>13.52</v>
          </cell>
        </row>
        <row r="2277">
          <cell r="A2277">
            <v>158031</v>
          </cell>
          <cell r="B2277" t="str">
            <v>ESMALTE SINTÉTICO - REPINTURA DE ESTRUTURAS DE MADEIRA</v>
          </cell>
          <cell r="C2277" t="str">
            <v>M2</v>
          </cell>
          <cell r="D2277">
            <v>6.72</v>
          </cell>
        </row>
        <row r="2278">
          <cell r="A2278">
            <v>158032</v>
          </cell>
          <cell r="B2278" t="str">
            <v>ESMALTE SINTÉTICO - REPINTURA DE FORROS DE MADEIRA</v>
          </cell>
          <cell r="C2278" t="str">
            <v>M2</v>
          </cell>
          <cell r="D2278">
            <v>10.27</v>
          </cell>
        </row>
        <row r="2279">
          <cell r="A2279">
            <v>158033</v>
          </cell>
          <cell r="B2279" t="str">
            <v>ESMALTE SINTÉTICO - REPINTURA DE RODAPÉS E MOLDURAS DE MADEIRA</v>
          </cell>
          <cell r="C2279" t="str">
            <v>M</v>
          </cell>
          <cell r="D2279">
            <v>1.69</v>
          </cell>
        </row>
        <row r="2280">
          <cell r="A2280">
            <v>158034</v>
          </cell>
          <cell r="B2280" t="str">
            <v>ESMALTE SINTÉTICO - REPINTURA DE ESQUADRIAS METÁLICAS</v>
          </cell>
          <cell r="C2280" t="str">
            <v>M2</v>
          </cell>
          <cell r="D2280">
            <v>17.920000000000002</v>
          </cell>
        </row>
        <row r="2281">
          <cell r="A2281">
            <v>158040</v>
          </cell>
          <cell r="B2281" t="str">
            <v>TINTA GRAFITE - REPINTURA DE ESQUADRIAS METÁLICAS</v>
          </cell>
          <cell r="C2281" t="str">
            <v>M2</v>
          </cell>
          <cell r="D2281">
            <v>18.170000000000002</v>
          </cell>
        </row>
        <row r="2282">
          <cell r="A2282">
            <v>170000</v>
          </cell>
          <cell r="B2282" t="str">
            <v>SERV.COMPLEMENTARES</v>
          </cell>
        </row>
        <row r="2283">
          <cell r="A2283">
            <v>170100</v>
          </cell>
          <cell r="B2283" t="str">
            <v>FECHAMENTOS</v>
          </cell>
          <cell r="C2283" t="str">
            <v>.</v>
          </cell>
          <cell r="D2283" t="str">
            <v>.</v>
          </cell>
        </row>
        <row r="2284">
          <cell r="A2284">
            <v>170117</v>
          </cell>
          <cell r="B2284" t="str">
            <v>FC.02 - CERCA DE TELA GALVANIZADA, MOURÃO EM "T" DE CONCRETO COM MURETA</v>
          </cell>
          <cell r="C2284" t="str">
            <v>M</v>
          </cell>
          <cell r="D2284">
            <v>233.92</v>
          </cell>
        </row>
        <row r="2285">
          <cell r="A2285">
            <v>170118</v>
          </cell>
          <cell r="B2285" t="str">
            <v>FC.03 - CERCA DE TELA GALVANIZADA, MOURÃO EM "T" DE CONCRETO COM MURETA</v>
          </cell>
          <cell r="C2285" t="str">
            <v>M</v>
          </cell>
          <cell r="D2285">
            <v>212.61</v>
          </cell>
        </row>
        <row r="2286">
          <cell r="A2286">
            <v>170120</v>
          </cell>
          <cell r="B2286" t="str">
            <v>CERCA DE TELA GALVANIZADA, MALHA 2" FIO 14, TIPO EDIF-1831 - MC/2M</v>
          </cell>
          <cell r="C2286" t="str">
            <v>M</v>
          </cell>
          <cell r="D2286">
            <v>130.46</v>
          </cell>
        </row>
        <row r="2287">
          <cell r="A2287">
            <v>170121</v>
          </cell>
          <cell r="B2287" t="str">
            <v>CERCA DE TELA GALVANIZADA, MALHA 2" FIO 14, TIPO EDIF-1832 - MCAF/2M</v>
          </cell>
          <cell r="C2287" t="str">
            <v>M</v>
          </cell>
          <cell r="D2287">
            <v>135.13</v>
          </cell>
        </row>
        <row r="2288">
          <cell r="A2288">
            <v>170122</v>
          </cell>
          <cell r="B2288" t="str">
            <v>CERCA DE TELA GALVANIZADA, MALHA 2" FIO 14, TIPO EDIF-1833 - MCAL/2M</v>
          </cell>
          <cell r="C2288" t="str">
            <v>M</v>
          </cell>
          <cell r="D2288">
            <v>136.80000000000001</v>
          </cell>
        </row>
        <row r="2289">
          <cell r="A2289">
            <v>170123</v>
          </cell>
          <cell r="B2289" t="str">
            <v>CERCA DE TELA GALVANIZADA, MALHA 2" FIO 10, TIPO EDIF-1834 - TG/4M</v>
          </cell>
          <cell r="C2289" t="str">
            <v>M</v>
          </cell>
          <cell r="D2289">
            <v>281.08999999999997</v>
          </cell>
        </row>
        <row r="2290">
          <cell r="A2290">
            <v>170124</v>
          </cell>
          <cell r="B2290" t="str">
            <v>CERCA DE TELA GALVANIZADA, MALHA 2" FIO 10, TIPO EDIF-1835 - TG/2M</v>
          </cell>
          <cell r="C2290" t="str">
            <v>M</v>
          </cell>
          <cell r="D2290">
            <v>188.11</v>
          </cell>
        </row>
        <row r="2291">
          <cell r="A2291">
            <v>170125</v>
          </cell>
          <cell r="B2291" t="str">
            <v>FC.04 - CERCA DE TELA GALVANIZADA MOURÃO EM "T" DE CONCRETO</v>
          </cell>
          <cell r="C2291" t="str">
            <v>M</v>
          </cell>
          <cell r="D2291">
            <v>141.82</v>
          </cell>
        </row>
        <row r="2292">
          <cell r="A2292">
            <v>170126</v>
          </cell>
          <cell r="B2292" t="str">
            <v>FC.05 - CERCA DE TELA GALVANIZADA, MOURÃO EM "T" DE CONCRETO</v>
          </cell>
          <cell r="C2292" t="str">
            <v>M</v>
          </cell>
          <cell r="D2292">
            <v>120.61</v>
          </cell>
        </row>
        <row r="2293">
          <cell r="A2293">
            <v>170127</v>
          </cell>
          <cell r="B2293" t="str">
            <v>FP.04 - ALAMBRADO EM TUBO GALVANIZADO E TELA GALVANIZADA H=2,00M</v>
          </cell>
          <cell r="C2293" t="str">
            <v>M</v>
          </cell>
          <cell r="D2293">
            <v>258.56</v>
          </cell>
        </row>
        <row r="2294">
          <cell r="A2294">
            <v>170128</v>
          </cell>
          <cell r="B2294" t="str">
            <v>FP.05 - ALAMBRADO EM TUBO GALVANIZADO E TELA GALVANIZADA H=1,00M</v>
          </cell>
          <cell r="C2294" t="str">
            <v>M</v>
          </cell>
          <cell r="D2294">
            <v>106.66</v>
          </cell>
        </row>
        <row r="2295">
          <cell r="A2295">
            <v>170129</v>
          </cell>
          <cell r="B2295" t="str">
            <v>FP.03 - ALAMBRADO PARA QUADRAS DE ESPORTE - GP.6/EDIF - TG/4,5M</v>
          </cell>
          <cell r="C2295" t="str">
            <v>M</v>
          </cell>
          <cell r="D2295">
            <v>376.33</v>
          </cell>
        </row>
        <row r="2296">
          <cell r="A2296">
            <v>170130</v>
          </cell>
          <cell r="B2296" t="str">
            <v>GRADIL DE FERRO PERFILADO - GE-1/EDIF</v>
          </cell>
          <cell r="C2296" t="str">
            <v>M</v>
          </cell>
          <cell r="D2296">
            <v>388.84</v>
          </cell>
        </row>
        <row r="2297">
          <cell r="A2297">
            <v>170131</v>
          </cell>
          <cell r="B2297" t="str">
            <v>FP.01 - GRADIL DE FERRO PERFILADO, TIPO PARQUE SEM MURETA - GP-5/DEPAVE</v>
          </cell>
          <cell r="C2297" t="str">
            <v>M</v>
          </cell>
          <cell r="D2297">
            <v>614.79</v>
          </cell>
        </row>
        <row r="2298">
          <cell r="A2298">
            <v>170132</v>
          </cell>
          <cell r="B2298" t="str">
            <v>FP.02 - GRADIL DE FERRO PERFILADO, TIPO PARQUE COM MURETA - GPM-1/DEPAVE</v>
          </cell>
          <cell r="C2298" t="str">
            <v>M</v>
          </cell>
          <cell r="D2298">
            <v>695.34</v>
          </cell>
        </row>
        <row r="2299">
          <cell r="A2299">
            <v>170133</v>
          </cell>
          <cell r="B2299" t="str">
            <v>FP.06 - GRADIL/PEITORIL DE FERRO PERFILADO H=1,00M</v>
          </cell>
          <cell r="C2299" t="str">
            <v>M</v>
          </cell>
          <cell r="D2299">
            <v>155.44</v>
          </cell>
        </row>
        <row r="2300">
          <cell r="A2300">
            <v>170134</v>
          </cell>
          <cell r="B2300" t="str">
            <v>PP.38 - PORTÃO DE FERRO PERFILADO, TIPO PARQUE (GP.5/GPM1) 2,00M, 1 FOLHA</v>
          </cell>
          <cell r="C2300" t="str">
            <v>UN</v>
          </cell>
          <cell r="D2300">
            <v>1718.26</v>
          </cell>
        </row>
        <row r="2301">
          <cell r="A2301">
            <v>170135</v>
          </cell>
          <cell r="B2301" t="str">
            <v>PP.37 - PORTÃO DE FERRO PERFILADO, TIPO PARQUE (GP.5/GPM.1) 1,50M, 1 FOLHA</v>
          </cell>
          <cell r="C2301" t="str">
            <v>UN</v>
          </cell>
          <cell r="D2301">
            <v>1482.67</v>
          </cell>
        </row>
        <row r="2302">
          <cell r="A2302">
            <v>170136</v>
          </cell>
          <cell r="B2302" t="str">
            <v>PP.39/PP.40 - PORTÃO DE FERRO PERFILADO TIPO PARQUE (GP.5/GPM1) 3,0M, 1 OU 2 FOLHAS</v>
          </cell>
          <cell r="C2302" t="str">
            <v>UN</v>
          </cell>
          <cell r="D2302">
            <v>2321.5100000000002</v>
          </cell>
        </row>
        <row r="2303">
          <cell r="A2303">
            <v>170137</v>
          </cell>
          <cell r="B2303" t="str">
            <v>PP.41 - PORTÃO DE FERRO PERFILADO, TIPO PARQUE (GP-5/GPM-1) 4,00M, 2 FOLHAS</v>
          </cell>
          <cell r="C2303" t="str">
            <v>UN</v>
          </cell>
          <cell r="D2303">
            <v>2777.65</v>
          </cell>
        </row>
        <row r="2304">
          <cell r="A2304">
            <v>170138</v>
          </cell>
          <cell r="B2304" t="str">
            <v>PP.42 - PORTÃO DE FERRO PERFILADO, TIPO PARQUE (GP-5/GPM-1) 6,00M, 2 FOLHAS</v>
          </cell>
          <cell r="C2304" t="str">
            <v>UN</v>
          </cell>
          <cell r="D2304">
            <v>3771.95</v>
          </cell>
        </row>
        <row r="2305">
          <cell r="A2305">
            <v>170140</v>
          </cell>
          <cell r="B2305" t="str">
            <v>PP.15/19 - PORTÃO EM FERRO PERFILADO COM CHAPA, 1 FOLHA</v>
          </cell>
          <cell r="C2305" t="str">
            <v>M2</v>
          </cell>
          <cell r="D2305">
            <v>297.5</v>
          </cell>
        </row>
        <row r="2306">
          <cell r="A2306">
            <v>170141</v>
          </cell>
          <cell r="B2306" t="str">
            <v>PP.20/24 - PORTÃO EM FERRO PERFILADO COM TELA, 1 FOLHA</v>
          </cell>
          <cell r="C2306" t="str">
            <v>M2</v>
          </cell>
          <cell r="D2306">
            <v>233.9</v>
          </cell>
        </row>
        <row r="2307">
          <cell r="A2307">
            <v>170142</v>
          </cell>
          <cell r="B2307" t="str">
            <v>PP.25/29 - PORTÃO EM FERRO PERFILADO COM CHAPA, 2 FOLHAS</v>
          </cell>
          <cell r="C2307" t="str">
            <v>M2</v>
          </cell>
          <cell r="D2307">
            <v>295.66000000000003</v>
          </cell>
        </row>
        <row r="2308">
          <cell r="A2308">
            <v>170143</v>
          </cell>
          <cell r="B2308" t="str">
            <v>PP.30/34 - PORTÃO EM FERRO PERFILADO COM TELA, 2 FOLHAS</v>
          </cell>
          <cell r="C2308" t="str">
            <v>M2</v>
          </cell>
          <cell r="D2308">
            <v>231.28</v>
          </cell>
        </row>
        <row r="2309">
          <cell r="A2309">
            <v>170144</v>
          </cell>
          <cell r="B2309" t="str">
            <v>PP.43/44 - PORTÃO EM FERRO PERFILADO COM CHAPA, 1 FOLHA, H=1,00M</v>
          </cell>
          <cell r="C2309" t="str">
            <v>M2</v>
          </cell>
          <cell r="D2309">
            <v>308.05</v>
          </cell>
        </row>
        <row r="2310">
          <cell r="A2310">
            <v>170145</v>
          </cell>
          <cell r="B2310" t="str">
            <v>PP.45/46 - PORTÃO EM FERRO PERFILADO COM TELA, 1 FOLHA, H=1,00M</v>
          </cell>
          <cell r="C2310" t="str">
            <v>M2</v>
          </cell>
          <cell r="D2310">
            <v>245.1</v>
          </cell>
        </row>
        <row r="2311">
          <cell r="A2311">
            <v>170155</v>
          </cell>
          <cell r="B2311" t="str">
            <v>FV.01 - MURO DE FECHO, TIJOLO APARENTE  E ELEMENTO DE CONCRETO MF.01/EDIF - FUNDAÇÃO COM BROCA</v>
          </cell>
          <cell r="C2311" t="str">
            <v>M</v>
          </cell>
          <cell r="D2311">
            <v>543.30999999999995</v>
          </cell>
        </row>
        <row r="2312">
          <cell r="A2312">
            <v>170157</v>
          </cell>
          <cell r="B2312" t="str">
            <v>FV.02 - MURO DE FECHO, TIJOLO APARENTE, MF.02/EDIF - FUNDAÇÃO COM BROCAS</v>
          </cell>
          <cell r="C2312" t="str">
            <v>M</v>
          </cell>
          <cell r="D2312">
            <v>426.18</v>
          </cell>
        </row>
        <row r="2313">
          <cell r="A2313">
            <v>170159</v>
          </cell>
          <cell r="B2313" t="str">
            <v>FC.01 -  MURO DE FECHO, ELEMENTOS DE CONCRETO MF.D3/EDIF - FUNDAÇÃO COM BROCAS</v>
          </cell>
          <cell r="C2313" t="str">
            <v>M</v>
          </cell>
          <cell r="D2313">
            <v>587.08000000000004</v>
          </cell>
        </row>
        <row r="2314">
          <cell r="A2314">
            <v>170164</v>
          </cell>
          <cell r="B2314" t="str">
            <v>FV.15/16 - MURO DE FECHO EM BLOCOS E ESTRUTURA DE CONCRETO, FUNDAÇÃO COM BROCAS</v>
          </cell>
          <cell r="C2314" t="str">
            <v>M</v>
          </cell>
          <cell r="D2314">
            <v>405.2</v>
          </cell>
        </row>
        <row r="2315">
          <cell r="A2315">
            <v>170165</v>
          </cell>
          <cell r="B2315" t="str">
            <v>MURO EM PLACAS DE CONCRETO PRÉ-MOLDADAS, ESP.=3CM, INCLUINDO PILARES E RESPECTIVAS FUNDAÇÕES - COLOCADO</v>
          </cell>
          <cell r="C2315" t="str">
            <v>M2</v>
          </cell>
          <cell r="D2315">
            <v>47.25</v>
          </cell>
        </row>
        <row r="2316">
          <cell r="A2316">
            <v>170170</v>
          </cell>
          <cell r="B2316" t="str">
            <v>MURO DE ARRIMO H=1,40M, COM DRENAGEM</v>
          </cell>
          <cell r="C2316" t="str">
            <v>M</v>
          </cell>
          <cell r="D2316">
            <v>1251.3</v>
          </cell>
        </row>
        <row r="2317">
          <cell r="A2317">
            <v>170171</v>
          </cell>
          <cell r="B2317" t="str">
            <v>MURO DE ARRIMO H=2,50M, COM DRENAGEM</v>
          </cell>
          <cell r="C2317" t="str">
            <v>M</v>
          </cell>
          <cell r="D2317">
            <v>2129.46</v>
          </cell>
        </row>
        <row r="2318">
          <cell r="A2318">
            <v>170172</v>
          </cell>
          <cell r="B2318" t="str">
            <v>MURO DE ARRIMO H=3,50M, COM DRENAGEM</v>
          </cell>
          <cell r="C2318" t="str">
            <v>M</v>
          </cell>
          <cell r="D2318">
            <v>3990.96</v>
          </cell>
        </row>
        <row r="2319">
          <cell r="A2319">
            <v>170173</v>
          </cell>
          <cell r="B2319" t="str">
            <v>MURO DE ARRIMO H=4,50M, COM DRENAGEM</v>
          </cell>
          <cell r="C2319" t="str">
            <v>M</v>
          </cell>
          <cell r="D2319">
            <v>4702.2700000000004</v>
          </cell>
        </row>
        <row r="2320">
          <cell r="A2320">
            <v>170176</v>
          </cell>
          <cell r="B2320" t="str">
            <v>FV.08 - MURETA DE BLOCOS DE CONCRETO</v>
          </cell>
          <cell r="C2320" t="str">
            <v>M</v>
          </cell>
          <cell r="D2320">
            <v>222.68</v>
          </cell>
        </row>
        <row r="2321">
          <cell r="A2321">
            <v>170180</v>
          </cell>
          <cell r="B2321" t="str">
            <v>FV.12/13 - MURETA DE ARRIMO EM BLOCOS DE CONCRETO, H=1,00 M</v>
          </cell>
          <cell r="C2321" t="str">
            <v>M</v>
          </cell>
          <cell r="D2321">
            <v>537.9</v>
          </cell>
        </row>
        <row r="2322">
          <cell r="A2322">
            <v>170181</v>
          </cell>
          <cell r="B2322" t="str">
            <v>FV.14 - MURETA DE ARRIMO EM BLOCOS DE CONCRETO H=1,00M - CHAPISCADO</v>
          </cell>
          <cell r="C2322" t="str">
            <v>M</v>
          </cell>
          <cell r="D2322">
            <v>543.71</v>
          </cell>
        </row>
        <row r="2323">
          <cell r="A2323">
            <v>170190</v>
          </cell>
          <cell r="B2323" t="str">
            <v>GRADIL DE FERRO GALVANIZADO ELETROFUNDIDO - BARRA 25X2MM - MALHA 65X132MM - MONTANTE COM DISTÂNCIA DE 1650MM - SEM PINTURA</v>
          </cell>
          <cell r="C2323" t="str">
            <v>M2</v>
          </cell>
          <cell r="D2323">
            <v>147.68</v>
          </cell>
        </row>
        <row r="2324">
          <cell r="A2324">
            <v>170191</v>
          </cell>
          <cell r="B2324" t="str">
            <v>GRADIL DE FERRO GALVANIZADO ELETROFUNDIDO - BARRA 25X2MM - MALHA 65X132MM - MONTANTE COM DISTÂNCIA DE 1650MM - COM PINTURA</v>
          </cell>
          <cell r="C2324" t="str">
            <v>M2</v>
          </cell>
          <cell r="D2324">
            <v>148.66</v>
          </cell>
        </row>
        <row r="2325">
          <cell r="A2325">
            <v>170192</v>
          </cell>
          <cell r="B2325" t="str">
            <v>PORTÃO EM FERRO GALVANIZADO ELETROFUNDIDO, MALHA 65X132MM, DE ABRIR, 1 FOLHA, SEM PINTURA</v>
          </cell>
          <cell r="C2325" t="str">
            <v>M2</v>
          </cell>
          <cell r="D2325">
            <v>698.91</v>
          </cell>
        </row>
        <row r="2326">
          <cell r="A2326">
            <v>170193</v>
          </cell>
          <cell r="B2326" t="str">
            <v>PORTÃO EM FERRO GALVANIZADO ELETROFUNDIDO MALHA 65X132MM, DE ABRIR, 1 FOLHA, COM PINTURA ELETROLÍTICA</v>
          </cell>
          <cell r="C2326" t="str">
            <v>M2</v>
          </cell>
          <cell r="D2326">
            <v>729.96</v>
          </cell>
        </row>
        <row r="2327">
          <cell r="A2327">
            <v>170194</v>
          </cell>
          <cell r="B2327" t="str">
            <v>PORTÃO EM FERRO GALVANIZADO ELETROFUNDIDO MALHA 65X132MM, DE ABRIR, 2 FOLHAS, SEM PINTURA</v>
          </cell>
          <cell r="C2327" t="str">
            <v>M2</v>
          </cell>
          <cell r="D2327">
            <v>622.04999999999995</v>
          </cell>
        </row>
        <row r="2328">
          <cell r="A2328">
            <v>170195</v>
          </cell>
          <cell r="B2328" t="str">
            <v>PORTÃO EM FERRO GALVANIZADO ELETROFUNDIDO MALHA 65X132MM, DE ABRIR, 2 FOLHAS, COM PINTURA ELETROLÍTICA</v>
          </cell>
          <cell r="C2328" t="str">
            <v>M2</v>
          </cell>
          <cell r="D2328">
            <v>653.1</v>
          </cell>
        </row>
        <row r="2329">
          <cell r="A2329">
            <v>170196</v>
          </cell>
          <cell r="B2329" t="str">
            <v>PORTÃO EM FERRO GALVANIZADO ELETROFUNDIDO MALHA 65X132MM, DE CORRER, SEM PINTURA</v>
          </cell>
          <cell r="C2329" t="str">
            <v>M2</v>
          </cell>
          <cell r="D2329">
            <v>667.63</v>
          </cell>
        </row>
        <row r="2330">
          <cell r="A2330">
            <v>170197</v>
          </cell>
          <cell r="B2330" t="str">
            <v>PORTÃO EM FERRO GALVANIZADO ELETROFUNDIDO MALHA 65X132MM, DE CORRER, COM PINTURA ELETROLÍTICA</v>
          </cell>
          <cell r="C2330" t="str">
            <v>M2</v>
          </cell>
          <cell r="D2330">
            <v>672.37</v>
          </cell>
        </row>
        <row r="2331">
          <cell r="A2331">
            <v>170200</v>
          </cell>
          <cell r="B2331" t="str">
            <v>PAVIMENTAÇÃO</v>
          </cell>
          <cell r="C2331" t="str">
            <v>.</v>
          </cell>
          <cell r="D2331" t="str">
            <v>.</v>
          </cell>
        </row>
        <row r="2332">
          <cell r="A2332">
            <v>170201</v>
          </cell>
          <cell r="B2332" t="str">
            <v>CONCRETO SIMPLES DESEMPENADO E RIPADO, 200KG CIM/M3</v>
          </cell>
          <cell r="C2332" t="str">
            <v>M3</v>
          </cell>
          <cell r="D2332">
            <v>445.75</v>
          </cell>
        </row>
        <row r="2333">
          <cell r="A2333">
            <v>170202</v>
          </cell>
          <cell r="B2333" t="str">
            <v>CONCRETO DESEMPENADO E RIPADO (PMSP-DL.1009/47), 335KG CIM/M3 - 7CM</v>
          </cell>
          <cell r="C2333" t="str">
            <v>M2</v>
          </cell>
          <cell r="D2333">
            <v>35.42</v>
          </cell>
        </row>
        <row r="2334">
          <cell r="A2334">
            <v>170207</v>
          </cell>
          <cell r="B2334" t="str">
            <v>LADRILHO HIDRÁULICO SULCADO, BRANCO OU PRETO</v>
          </cell>
          <cell r="C2334" t="str">
            <v>M2</v>
          </cell>
          <cell r="D2334">
            <v>83.76</v>
          </cell>
        </row>
        <row r="2335">
          <cell r="A2335">
            <v>170208</v>
          </cell>
          <cell r="B2335" t="str">
            <v>LADRILHO HIDRÁULICO SULCADO, BRANCO E PRETO - TIPO MAPA DE SÃO PAULO</v>
          </cell>
          <cell r="C2335" t="str">
            <v>M2</v>
          </cell>
          <cell r="D2335">
            <v>83.76</v>
          </cell>
        </row>
        <row r="2336">
          <cell r="A2336">
            <v>170210</v>
          </cell>
          <cell r="B2336" t="str">
            <v>PISO DE CONCRETO INTERTRAVADO, ESPESSURA 6CM</v>
          </cell>
          <cell r="C2336" t="str">
            <v>M2</v>
          </cell>
          <cell r="D2336">
            <v>50.84</v>
          </cell>
        </row>
        <row r="2337">
          <cell r="A2337">
            <v>170211</v>
          </cell>
          <cell r="B2337" t="str">
            <v>PISO DE CONCRETO INTERTRAVADO, ESPESSURA 8CM</v>
          </cell>
          <cell r="C2337" t="str">
            <v>M2</v>
          </cell>
          <cell r="D2337">
            <v>58.36</v>
          </cell>
        </row>
        <row r="2338">
          <cell r="A2338">
            <v>170212</v>
          </cell>
          <cell r="B2338" t="str">
            <v>PISO DE CONCRETO INTERTRAVADO, ESPESSURA 10CM</v>
          </cell>
          <cell r="C2338" t="str">
            <v>M2</v>
          </cell>
          <cell r="D2338">
            <v>80.180000000000007</v>
          </cell>
        </row>
        <row r="2339">
          <cell r="A2339">
            <v>170213</v>
          </cell>
          <cell r="B2339" t="str">
            <v>CONCRETO SIMPLES COM AGREGADO RECICLADO, DESEMPENADO E RIPADO -200KG CIM/M3</v>
          </cell>
          <cell r="C2339" t="str">
            <v>M3</v>
          </cell>
          <cell r="D2339">
            <v>425.04</v>
          </cell>
        </row>
        <row r="2340">
          <cell r="A2340">
            <v>170214</v>
          </cell>
          <cell r="B2340" t="str">
            <v>CONCRETO COM AGREGADO RECICLADO DESEMPENADO E RIPADO, TIPO PMSP -DL1009/47,335KGCIM/M3-7CM</v>
          </cell>
          <cell r="C2340" t="str">
            <v>M2</v>
          </cell>
          <cell r="D2340">
            <v>34.07</v>
          </cell>
        </row>
        <row r="2341">
          <cell r="A2341">
            <v>170215</v>
          </cell>
          <cell r="B2341" t="str">
            <v>LAJOTA PRÉ-MOLDADA DE CONCRETO E=7CM - JUNTA DE GRAMA</v>
          </cell>
          <cell r="C2341" t="str">
            <v>M2</v>
          </cell>
          <cell r="D2341">
            <v>39.18</v>
          </cell>
        </row>
        <row r="2342">
          <cell r="A2342">
            <v>170218</v>
          </cell>
          <cell r="B2342" t="str">
            <v>LAJOTA DE CONCRETO MOLDADA "IN LOCO", TIPO PMSP E=7CM JUNTA DE PEDRISCO</v>
          </cell>
          <cell r="C2342" t="str">
            <v>M2</v>
          </cell>
          <cell r="D2342">
            <v>35.14</v>
          </cell>
        </row>
        <row r="2343">
          <cell r="A2343">
            <v>170219</v>
          </cell>
          <cell r="B2343" t="str">
            <v>LAJOTA DE CONCRETO MOLDADA "IN LOCO", TIPO PMSP E=7CM - JUNTA DE ARGAMASSA</v>
          </cell>
          <cell r="C2343" t="str">
            <v>M2</v>
          </cell>
          <cell r="D2343">
            <v>36.25</v>
          </cell>
        </row>
        <row r="2344">
          <cell r="A2344">
            <v>170223</v>
          </cell>
          <cell r="B2344" t="str">
            <v>PARALELEPÍPEDO SOBRE BASE DE AREIA (IE-23)</v>
          </cell>
          <cell r="C2344" t="str">
            <v>M2</v>
          </cell>
          <cell r="D2344">
            <v>108.52</v>
          </cell>
        </row>
        <row r="2345">
          <cell r="A2345">
            <v>170224</v>
          </cell>
          <cell r="B2345" t="str">
            <v>PARALELEPÍPEDO SOBRE BASE DE CONCRETO FCK=15MPA (IE-23)</v>
          </cell>
          <cell r="C2345" t="str">
            <v>M2</v>
          </cell>
          <cell r="D2345">
            <v>121.57</v>
          </cell>
        </row>
        <row r="2346">
          <cell r="A2346">
            <v>170225</v>
          </cell>
          <cell r="B2346" t="str">
            <v>MOSAICO PORTUGUÊS, UMA OU DUAS CORES, SOBRE BASE DE AREIA</v>
          </cell>
          <cell r="C2346" t="str">
            <v>M2</v>
          </cell>
          <cell r="D2346">
            <v>126.9</v>
          </cell>
        </row>
        <row r="2347">
          <cell r="A2347">
            <v>170226</v>
          </cell>
          <cell r="B2347" t="str">
            <v>MOSAICO PORTUGUÊS, UMA OU DUAS CORES, SOBRE BASE DE CONCRETO</v>
          </cell>
          <cell r="C2347" t="str">
            <v>M2</v>
          </cell>
          <cell r="D2347">
            <v>144.44</v>
          </cell>
        </row>
        <row r="2348">
          <cell r="A2348">
            <v>170227</v>
          </cell>
          <cell r="B2348" t="str">
            <v>PARALELEPÍPEDO SOBRE BASE DE AREIA RECICLADA</v>
          </cell>
          <cell r="C2348" t="str">
            <v>M2</v>
          </cell>
          <cell r="D2348">
            <v>100.08</v>
          </cell>
        </row>
        <row r="2349">
          <cell r="A2349">
            <v>170228</v>
          </cell>
          <cell r="B2349" t="str">
            <v>PARALELEPÍPEDO SOBRE BASE DE CONCRETO COM AGREGADO RECICLADO</v>
          </cell>
          <cell r="C2349" t="str">
            <v>M2</v>
          </cell>
          <cell r="D2349">
            <v>131</v>
          </cell>
        </row>
        <row r="2350">
          <cell r="A2350">
            <v>170229</v>
          </cell>
          <cell r="B2350" t="str">
            <v>PEDRISCO - FORNECIMENTO E ESPALHAMENTO COM COMPACTAÇÃO MECÂNICA</v>
          </cell>
          <cell r="C2350" t="str">
            <v>M3</v>
          </cell>
          <cell r="D2350">
            <v>113.21</v>
          </cell>
        </row>
        <row r="2351">
          <cell r="A2351">
            <v>170230</v>
          </cell>
          <cell r="B2351" t="str">
            <v>PEDRISCO COM COMPACTAÇÃO MANUAL - ESPESSURA 5CM</v>
          </cell>
          <cell r="C2351" t="str">
            <v>M2</v>
          </cell>
          <cell r="D2351">
            <v>6.5</v>
          </cell>
        </row>
        <row r="2352">
          <cell r="A2352">
            <v>170231</v>
          </cell>
          <cell r="B2352" t="str">
            <v>PÓ DE BRITA COM COMPACTAÇÃO MECÂNICA - ESPESSURA 10CM</v>
          </cell>
          <cell r="C2352" t="str">
            <v>M2</v>
          </cell>
          <cell r="D2352">
            <v>17.22</v>
          </cell>
        </row>
        <row r="2353">
          <cell r="A2353">
            <v>170232</v>
          </cell>
          <cell r="B2353" t="str">
            <v>PEDRA BRITADA N.2 COM COMPACTAÇÃO MANUAL - 5CM</v>
          </cell>
          <cell r="C2353" t="str">
            <v>M2</v>
          </cell>
          <cell r="D2353">
            <v>6.73</v>
          </cell>
        </row>
        <row r="2354">
          <cell r="A2354">
            <v>170233</v>
          </cell>
          <cell r="B2354" t="str">
            <v>PEDRISCO RECICLADO, FORNECIMENTO E ESPALHAMENTO COM  COMPACTAÇÃO MECÂNICA</v>
          </cell>
          <cell r="C2354" t="str">
            <v>M3</v>
          </cell>
          <cell r="D2354">
            <v>68.42</v>
          </cell>
        </row>
        <row r="2355">
          <cell r="A2355">
            <v>170234</v>
          </cell>
          <cell r="B2355" t="str">
            <v>PEDRISCO RECICLADO COM COMPACTAÇÃO MANUAL - ESPESSURA 5CM</v>
          </cell>
          <cell r="C2355" t="str">
            <v>M2</v>
          </cell>
          <cell r="D2355">
            <v>3.39</v>
          </cell>
        </row>
        <row r="2356">
          <cell r="A2356">
            <v>170235</v>
          </cell>
          <cell r="B2356" t="str">
            <v>AGREGADO RECICLADO FINO COMPACTAÇÃO MECÂNICA - ESPESSURA 10CM</v>
          </cell>
          <cell r="C2356" t="str">
            <v>M2</v>
          </cell>
          <cell r="D2356">
            <v>6.85</v>
          </cell>
        </row>
        <row r="2357">
          <cell r="A2357">
            <v>170236</v>
          </cell>
          <cell r="B2357" t="str">
            <v>AGREGADO RECICLADO N.2 COM COMPACTAÇÃO MANUAL - 5CM</v>
          </cell>
          <cell r="C2357" t="str">
            <v>M2</v>
          </cell>
          <cell r="D2357">
            <v>3.59</v>
          </cell>
        </row>
        <row r="2358">
          <cell r="A2358">
            <v>170238</v>
          </cell>
          <cell r="B2358" t="str">
            <v>MOSAICO PORTUGUÊS UMA OU DUAS CORES, SOBRE BASE DE CONCRETO COM AGREGADO RECICLADO</v>
          </cell>
          <cell r="C2358" t="str">
            <v>M2</v>
          </cell>
          <cell r="D2358">
            <v>104.38</v>
          </cell>
        </row>
        <row r="2359">
          <cell r="A2359">
            <v>170240</v>
          </cell>
          <cell r="B2359" t="str">
            <v>PAVIMENTAÇÃO ASFÁLTICA PARA TRÁFEGO MÉDIO (POR PENETRAÇÃO)</v>
          </cell>
          <cell r="C2359" t="str">
            <v>M2</v>
          </cell>
          <cell r="D2359">
            <v>22.53</v>
          </cell>
        </row>
        <row r="2360">
          <cell r="A2360">
            <v>170242</v>
          </cell>
          <cell r="B2360" t="str">
            <v>PASSEIO DE CONCRETO, FCK=25MPA, INCLUINDO PREPARO DA CAIXA E LASTRO DE BRITA</v>
          </cell>
          <cell r="C2360" t="str">
            <v>M3</v>
          </cell>
          <cell r="D2360">
            <v>433.44</v>
          </cell>
        </row>
        <row r="2361">
          <cell r="A2361">
            <v>170243</v>
          </cell>
          <cell r="B2361" t="str">
            <v>PASSEIO DE CONCRETO ARMADO, FCK=25MPA, INCLUINDO PREPARO DA CAIXA E LASTRO DE BRITA</v>
          </cell>
          <cell r="C2361" t="str">
            <v>M3</v>
          </cell>
          <cell r="D2361">
            <v>621.07000000000005</v>
          </cell>
        </row>
        <row r="2362">
          <cell r="A2362">
            <v>170244</v>
          </cell>
          <cell r="B2362" t="str">
            <v>PASSEIO DE CONCRETO, FCK=30MPA, INCLUINDO PREPARO DA CAIXA E LASTRO DE BRITA</v>
          </cell>
          <cell r="C2362" t="str">
            <v>M3</v>
          </cell>
          <cell r="D2362">
            <v>448.38</v>
          </cell>
        </row>
        <row r="2363">
          <cell r="A2363">
            <v>170245</v>
          </cell>
          <cell r="B2363" t="str">
            <v>PASSEIO DE CONCRETO ARMADO, FCK=30MPA, INCLUINDO PREPARO DA CAIXA E LASTRO DE BRITA</v>
          </cell>
          <cell r="C2363" t="str">
            <v>M3</v>
          </cell>
          <cell r="D2363">
            <v>636.01</v>
          </cell>
        </row>
        <row r="2364">
          <cell r="A2364">
            <v>170246</v>
          </cell>
          <cell r="B2364" t="str">
            <v>PISO/ PASSEIO DE CONCRETO, INCLUINDO O PREPARO DA CAIXA, LASTRO DE BRITA E A MÃO DE OBRA REFERENTE AOS SERVIÇOS NO CONCRETO: LANÇAMENTO E ACABAMENTO (RIPADO E DESEMPENADO) EXCLUSIVE O FORNECIMENTO DO CONCRETO</v>
          </cell>
          <cell r="C2364" t="str">
            <v>M3</v>
          </cell>
          <cell r="D2364">
            <v>156.34</v>
          </cell>
        </row>
        <row r="2365">
          <cell r="A2365">
            <v>170247</v>
          </cell>
          <cell r="B2365" t="str">
            <v>PISO/ PASSEIO DE CONCRETO ARMADO, INCLUINDO O PREPARO DA CAIXA, LASTRO DE BRITA, TELA METÁLICA E A MÃO DE OBRA REFERENTE AOS SERVIÇOS NO CONCRETO: LANÇAMENTO E ACABAMENTO (RIPADO E DESEMPENADO), EXCLUSIVE O FORNECIMENTO DO CONCRETO</v>
          </cell>
          <cell r="C2365" t="str">
            <v>M3</v>
          </cell>
          <cell r="D2365">
            <v>343.96</v>
          </cell>
        </row>
        <row r="2366">
          <cell r="A2366">
            <v>170250</v>
          </cell>
          <cell r="B2366" t="str">
            <v>GUIA DE CONCRETO RETA OU CURVA, TIPO PMSP</v>
          </cell>
          <cell r="C2366" t="str">
            <v>M</v>
          </cell>
          <cell r="D2366">
            <v>54.74</v>
          </cell>
        </row>
        <row r="2367">
          <cell r="A2367">
            <v>170251</v>
          </cell>
          <cell r="B2367" t="str">
            <v>GUIA DE CONCRETO COM AGREGADO RECICLADO, RETA OU CURVA TIPO PMSP</v>
          </cell>
          <cell r="C2367" t="str">
            <v>M</v>
          </cell>
          <cell r="D2367">
            <v>54.53</v>
          </cell>
        </row>
        <row r="2368">
          <cell r="A2368">
            <v>170252</v>
          </cell>
          <cell r="B2368" t="str">
            <v>SARJETA DE CONCRETO, INCLUSIVE PREPARO DE CAIXA</v>
          </cell>
          <cell r="C2368" t="str">
            <v>M3</v>
          </cell>
          <cell r="D2368">
            <v>410.36</v>
          </cell>
        </row>
        <row r="2369">
          <cell r="A2369">
            <v>170254</v>
          </cell>
          <cell r="B2369" t="str">
            <v>REBAIXAMENTO DE GUIA</v>
          </cell>
          <cell r="C2369" t="str">
            <v>M</v>
          </cell>
          <cell r="D2369">
            <v>19.63</v>
          </cell>
        </row>
        <row r="2370">
          <cell r="A2370">
            <v>170255</v>
          </cell>
          <cell r="B2370" t="str">
            <v>REBAIXAMENTO DE GUIA COM CONCRETO RECICLADO</v>
          </cell>
          <cell r="C2370" t="str">
            <v>M</v>
          </cell>
          <cell r="D2370">
            <v>19.329999999999998</v>
          </cell>
        </row>
        <row r="2371">
          <cell r="A2371">
            <v>170260</v>
          </cell>
          <cell r="B2371" t="str">
            <v>PISO DE CONCRETO INTERTRAVADO DRENANTE, ESPESSURA 6CM</v>
          </cell>
          <cell r="C2371" t="str">
            <v>M2</v>
          </cell>
          <cell r="D2371">
            <v>56.37</v>
          </cell>
        </row>
        <row r="2372">
          <cell r="A2372">
            <v>170261</v>
          </cell>
          <cell r="B2372" t="str">
            <v>PISO DE CONCRETO INTERTRAVADO DRENANTE, ESPESSURA 8CM</v>
          </cell>
          <cell r="C2372" t="str">
            <v>M2</v>
          </cell>
          <cell r="D2372">
            <v>61.65</v>
          </cell>
        </row>
        <row r="2373">
          <cell r="A2373">
            <v>170265</v>
          </cell>
          <cell r="B2373" t="str">
            <v>PAVIMENTOS PERMEÁVEIS - PERFIL PARA CALÇADAS E PASSEIOS COM PISO DE CONCRETO PRÉ-MOLDADO INTERTRAVADO DRENANTE COM INFILTRAÇÃO TOTAL</v>
          </cell>
          <cell r="C2373" t="str">
            <v>M2</v>
          </cell>
          <cell r="D2373">
            <v>88.75</v>
          </cell>
        </row>
        <row r="2374">
          <cell r="A2374">
            <v>170266</v>
          </cell>
          <cell r="B2374" t="str">
            <v>PAVIMENTOS PERMEÁVEIS - PERFIL PARA ESTACIONAMENTO DE VEÍCULOS LEVES COM PISOS DE CONCRETO PRÉ-MOLDADO INTERTRAVADO DRENANTE COM INFILTRAÇÃO TOTAL</v>
          </cell>
          <cell r="C2374" t="str">
            <v>M2</v>
          </cell>
          <cell r="D2374">
            <v>89.21</v>
          </cell>
        </row>
        <row r="2375">
          <cell r="A2375">
            <v>170300</v>
          </cell>
          <cell r="B2375" t="str">
            <v>DIVERSOS</v>
          </cell>
          <cell r="C2375" t="str">
            <v>.</v>
          </cell>
          <cell r="D2375" t="str">
            <v>.</v>
          </cell>
        </row>
        <row r="2376">
          <cell r="A2376">
            <v>170319</v>
          </cell>
          <cell r="B2376" t="str">
            <v>IP.03 - PLATAFORMA COM 3 MASTROS DE BANDEIRA H.LIVRE=7,00M (EXCLUSIVE ENGASTAMENTO)</v>
          </cell>
          <cell r="C2376" t="str">
            <v>UN</v>
          </cell>
          <cell r="D2376">
            <v>2823.49</v>
          </cell>
        </row>
        <row r="2377">
          <cell r="A2377">
            <v>170320</v>
          </cell>
          <cell r="B2377" t="str">
            <v>IP.04 - PLATAFORMA COM 3 MASTROS DE BANDEIRA H LIVRE=9,00M (EXCLUSIVE ENGASTAMENTO)</v>
          </cell>
          <cell r="C2377" t="str">
            <v>UN</v>
          </cell>
          <cell r="D2377">
            <v>3536.21</v>
          </cell>
        </row>
        <row r="2378">
          <cell r="A2378">
            <v>170330</v>
          </cell>
          <cell r="B2378" t="str">
            <v>CADEIRA RETRÁTIL EM MADEIRA - PARA DEFICIENTE</v>
          </cell>
          <cell r="C2378" t="str">
            <v>UN</v>
          </cell>
          <cell r="D2378">
            <v>223.76</v>
          </cell>
        </row>
        <row r="2379">
          <cell r="A2379">
            <v>170350</v>
          </cell>
          <cell r="B2379" t="str">
            <v>QC.01 - QUADRA POLIESPORTIVA - PISO NÃO ARMADO</v>
          </cell>
          <cell r="C2379" t="str">
            <v>M2</v>
          </cell>
          <cell r="D2379">
            <v>59.37</v>
          </cell>
        </row>
        <row r="2380">
          <cell r="A2380">
            <v>170351</v>
          </cell>
          <cell r="B2380" t="str">
            <v>QC.02 - QUADRA POLIESPORTIVA - PISO ARMADO</v>
          </cell>
          <cell r="C2380" t="str">
            <v>M2</v>
          </cell>
          <cell r="D2380">
            <v>69.48</v>
          </cell>
        </row>
        <row r="2381">
          <cell r="A2381">
            <v>170353</v>
          </cell>
          <cell r="B2381" t="str">
            <v>QC.01 - QUADRA POLIESPORTIVA - PISO NÃO ARMADO COM AGREGADO RECICLADO</v>
          </cell>
          <cell r="C2381" t="str">
            <v>M2</v>
          </cell>
          <cell r="D2381">
            <v>55.59</v>
          </cell>
        </row>
        <row r="2382">
          <cell r="A2382">
            <v>170354</v>
          </cell>
          <cell r="B2382" t="str">
            <v>QC.02 - QUADRA POLIESPORTIVA PISO ARMADO COM AGREGADO RECICLADO</v>
          </cell>
          <cell r="C2382" t="str">
            <v>M2</v>
          </cell>
          <cell r="D2382">
            <v>65.7</v>
          </cell>
        </row>
        <row r="2383">
          <cell r="A2383">
            <v>170355</v>
          </cell>
          <cell r="B2383" t="str">
            <v>QD.01 - DEMARCAÇÃO DE QUADRA COM TINTA A BASE DE BORRACHA CLORADA - VOLEIBOL</v>
          </cell>
          <cell r="C2383" t="str">
            <v>UN</v>
          </cell>
          <cell r="D2383">
            <v>178.45</v>
          </cell>
        </row>
        <row r="2384">
          <cell r="A2384">
            <v>170356</v>
          </cell>
          <cell r="B2384" t="str">
            <v>QD.02 - DEMARCAÇÃO DE QUADRA COM TINTA A BASE DE BORRACHA. CLORADA - FUTEBOL DE SALÃO</v>
          </cell>
          <cell r="C2384" t="str">
            <v>UN</v>
          </cell>
          <cell r="D2384">
            <v>330.46</v>
          </cell>
        </row>
        <row r="2385">
          <cell r="A2385">
            <v>170357</v>
          </cell>
          <cell r="B2385" t="str">
            <v>QD.03 - DEMARCAÇÃO DE QUADRA COM TINTA A BASE DE BORRACHA CLORADA - BASQUETE</v>
          </cell>
          <cell r="C2385" t="str">
            <v>UN</v>
          </cell>
          <cell r="D2385">
            <v>440.62</v>
          </cell>
        </row>
        <row r="2386">
          <cell r="A2386">
            <v>170358</v>
          </cell>
          <cell r="B2386" t="str">
            <v>QD.05 - DEMARCAÇÃO DE QUADRA COM TINTA A BASE DE BORRACHA CLORADA - HANDBOL</v>
          </cell>
          <cell r="C2386" t="str">
            <v>UN</v>
          </cell>
          <cell r="D2386">
            <v>250.64</v>
          </cell>
        </row>
        <row r="2387">
          <cell r="A2387">
            <v>170359</v>
          </cell>
          <cell r="B2387" t="str">
            <v>DEMARCAÇÃO DE VAGA DE ESTACIONAMENTO PARA PORTADORES DE DEFICIÊNCIA FÍSICA</v>
          </cell>
          <cell r="C2387" t="str">
            <v>UN</v>
          </cell>
          <cell r="D2387">
            <v>186.21</v>
          </cell>
        </row>
        <row r="2388">
          <cell r="A2388">
            <v>170360</v>
          </cell>
          <cell r="B2388" t="str">
            <v>POSTES PARA VOLEIBOL, INCLUSIVE PINTURA E REDE</v>
          </cell>
          <cell r="C2388" t="str">
            <v>UN</v>
          </cell>
          <cell r="D2388">
            <v>1530.63</v>
          </cell>
        </row>
        <row r="2389">
          <cell r="A2389">
            <v>170361</v>
          </cell>
          <cell r="B2389" t="str">
            <v>TRAVE PARA FUTEBOL DE SALÃO, INCLUSIVE PINTURA E REDE</v>
          </cell>
          <cell r="C2389" t="str">
            <v>UN</v>
          </cell>
          <cell r="D2389">
            <v>1630.37</v>
          </cell>
        </row>
        <row r="2390">
          <cell r="A2390">
            <v>170363</v>
          </cell>
          <cell r="B2390" t="str">
            <v>TABELA PARA BASQUETE, ENGLOBANDO DESDE FUNDAÇÃO ATÉ A CESTA DE NYLON</v>
          </cell>
          <cell r="C2390" t="str">
            <v>UN</v>
          </cell>
          <cell r="D2390">
            <v>3141.34</v>
          </cell>
        </row>
        <row r="2391">
          <cell r="A2391">
            <v>170365</v>
          </cell>
          <cell r="B2391" t="str">
            <v>TELA DE NYLON PARA COBERTURA DE QUADRA</v>
          </cell>
          <cell r="C2391" t="str">
            <v>M2</v>
          </cell>
          <cell r="D2391">
            <v>9.08</v>
          </cell>
        </row>
        <row r="2392">
          <cell r="A2392">
            <v>170370</v>
          </cell>
          <cell r="B2392" t="str">
            <v>DEMARCAÇÃO E PINTURA DE SUPERFÍCIES - BORRACHA CLORADA</v>
          </cell>
          <cell r="C2392" t="str">
            <v>M2</v>
          </cell>
          <cell r="D2392">
            <v>25.01</v>
          </cell>
        </row>
        <row r="2393">
          <cell r="A2393">
            <v>170371</v>
          </cell>
          <cell r="B2393" t="str">
            <v>DEMARCAÇÃO E PINTURA DE SUPERFÍCIES - EPÓXI</v>
          </cell>
          <cell r="C2393" t="str">
            <v>M2</v>
          </cell>
          <cell r="D2393">
            <v>16.010000000000002</v>
          </cell>
        </row>
        <row r="2394">
          <cell r="A2394">
            <v>170372</v>
          </cell>
          <cell r="B2394" t="str">
            <v>DEMARCAÇÃO E PINTURA DE FAIXAS ATÉ 10CM - BORRACHA CLORADA</v>
          </cell>
          <cell r="C2394" t="str">
            <v>M</v>
          </cell>
          <cell r="D2394">
            <v>4.71</v>
          </cell>
        </row>
        <row r="2395">
          <cell r="A2395">
            <v>170373</v>
          </cell>
          <cell r="B2395" t="str">
            <v>DEMARCAÇÃO E PINTURA DE FAIXAS ATÉ 10CM - EPÓXI</v>
          </cell>
          <cell r="C2395" t="str">
            <v>M</v>
          </cell>
          <cell r="D2395">
            <v>4.28</v>
          </cell>
        </row>
        <row r="2396">
          <cell r="A2396">
            <v>170381</v>
          </cell>
          <cell r="B2396" t="str">
            <v>HV.15 - ABRIGO PARA LIXO EM BLOCO DE CONCRETO APARENTE, REVESTIMENTO INTERNO COM AZULEJOS</v>
          </cell>
          <cell r="C2396" t="str">
            <v>UN</v>
          </cell>
          <cell r="D2396">
            <v>1466.08</v>
          </cell>
        </row>
        <row r="2397">
          <cell r="A2397">
            <v>170382</v>
          </cell>
          <cell r="B2397" t="str">
            <v>HV.17 - ABRIGO PARA LIXO EM TIJOLO APARENTE - REVESTIMENTO INTERNO COM AZULEJOS</v>
          </cell>
          <cell r="C2397" t="str">
            <v>UN</v>
          </cell>
          <cell r="D2397">
            <v>1602.53</v>
          </cell>
        </row>
        <row r="2398">
          <cell r="A2398">
            <v>170383</v>
          </cell>
          <cell r="B2398" t="str">
            <v>HV.20 - ABRIGO PARA LIXO EM ALVENARIA - REVESTIMENTO EXTERNO COM ARGAMASSA E INTERNO COM AZULEJOS</v>
          </cell>
          <cell r="C2398" t="str">
            <v>UN</v>
          </cell>
          <cell r="D2398">
            <v>1769.46</v>
          </cell>
        </row>
        <row r="2399">
          <cell r="A2399">
            <v>170384</v>
          </cell>
          <cell r="B2399" t="str">
            <v>ABRIGO PARA LIXO - A3/FABES EM ALVENARIA APARARENTE - REVESTIMENTO INTERNO COM AZUL INCLUSIVE PORTAS</v>
          </cell>
          <cell r="C2399" t="str">
            <v>UN</v>
          </cell>
          <cell r="D2399">
            <v>1372.87</v>
          </cell>
        </row>
        <row r="2400">
          <cell r="A2400">
            <v>170385</v>
          </cell>
          <cell r="B2400" t="str">
            <v>IV.06 - LIXEIRA JUNTO AO ALINHAMENTO COM REVESTIMENTO INTERNO EM AZULEJOS</v>
          </cell>
          <cell r="C2400" t="str">
            <v>UN</v>
          </cell>
          <cell r="D2400">
            <v>1822.8</v>
          </cell>
        </row>
        <row r="2401">
          <cell r="A2401">
            <v>170389</v>
          </cell>
          <cell r="B2401" t="str">
            <v>BANCADA DE CONCRETO POLIDO COM BORDAS ARREDONDADAS - ESPESSURA 30MM</v>
          </cell>
          <cell r="C2401" t="str">
            <v>M2</v>
          </cell>
          <cell r="D2401">
            <v>98.01</v>
          </cell>
        </row>
        <row r="2402">
          <cell r="A2402">
            <v>170390</v>
          </cell>
          <cell r="B2402" t="str">
            <v>BANCADA DE CONCRETO POLIDO COM BORDAS ARREDONDADAS - ESPESSURA 40MM</v>
          </cell>
          <cell r="C2402" t="str">
            <v>M2</v>
          </cell>
          <cell r="D2402">
            <v>100.34</v>
          </cell>
        </row>
        <row r="2403">
          <cell r="A2403">
            <v>170391</v>
          </cell>
          <cell r="B2403" t="str">
            <v>BANCADA DE CONCRETO POLIDO COM BORDAS ARREDONDADAS - ESPESSURA 50MM</v>
          </cell>
          <cell r="C2403" t="str">
            <v>M2</v>
          </cell>
          <cell r="D2403">
            <v>102.69</v>
          </cell>
        </row>
        <row r="2404">
          <cell r="A2404">
            <v>170400</v>
          </cell>
          <cell r="B2404" t="str">
            <v>LIMPEZA</v>
          </cell>
          <cell r="C2404" t="str">
            <v>.</v>
          </cell>
          <cell r="D2404" t="str">
            <v>.</v>
          </cell>
        </row>
        <row r="2405">
          <cell r="A2405">
            <v>170401</v>
          </cell>
          <cell r="B2405" t="str">
            <v>LIMPEZA GERAL DA OBRA</v>
          </cell>
          <cell r="C2405" t="str">
            <v>M2</v>
          </cell>
          <cell r="D2405">
            <v>6.98</v>
          </cell>
        </row>
        <row r="2406">
          <cell r="A2406">
            <v>170405</v>
          </cell>
          <cell r="B2406" t="str">
            <v>RASPAGEM E CALAFETAÇÃO DE PISOS DE MADEIRA - CERA INCOLOR</v>
          </cell>
          <cell r="C2406" t="str">
            <v>M2</v>
          </cell>
          <cell r="D2406">
            <v>20.67</v>
          </cell>
        </row>
        <row r="2407">
          <cell r="A2407">
            <v>170406</v>
          </cell>
          <cell r="B2407" t="str">
            <v>RASPAGEM E CALAFETAÇÃO DE PISOS DE MADEIRA - RESINA SINTÉTICA</v>
          </cell>
          <cell r="C2407" t="str">
            <v>M2</v>
          </cell>
          <cell r="D2407">
            <v>21.64</v>
          </cell>
        </row>
        <row r="2408">
          <cell r="A2408">
            <v>170409</v>
          </cell>
          <cell r="B2408" t="str">
            <v>LIMPEZA DE PISOS E REVESTIMENTO DE ARGAMASSA, CERÂMICA OU PEDRAS NATURAIS</v>
          </cell>
          <cell r="C2408" t="str">
            <v>M2</v>
          </cell>
          <cell r="D2408">
            <v>5.81</v>
          </cell>
        </row>
        <row r="2409">
          <cell r="A2409">
            <v>170410</v>
          </cell>
          <cell r="B2409" t="str">
            <v>LIMPEZA DE VIDROS EM GERAL, INCLUSIVE CAIXILHO</v>
          </cell>
          <cell r="C2409" t="str">
            <v>M2</v>
          </cell>
          <cell r="D2409">
            <v>8.7200000000000006</v>
          </cell>
        </row>
        <row r="2410">
          <cell r="A2410">
            <v>170412</v>
          </cell>
          <cell r="B2410" t="str">
            <v>LIMPEZA E LAVAGEM DE PAREDE POR HIDROJATEAMENTO, SEM REJUNTAMENTO</v>
          </cell>
          <cell r="C2410" t="str">
            <v>M2</v>
          </cell>
          <cell r="D2410">
            <v>3.56</v>
          </cell>
        </row>
        <row r="2411">
          <cell r="A2411">
            <v>170413</v>
          </cell>
          <cell r="B2411" t="str">
            <v>LIMPEZA E LAVAGEM DE PAREDE COM REVESTIMENTO EM PASTILHA OU MATERIAL CERÂMICO POR HIDROJATEAMENTO COM REJUNTAMENTO</v>
          </cell>
          <cell r="C2411" t="str">
            <v>M2</v>
          </cell>
          <cell r="D2411">
            <v>5.48</v>
          </cell>
        </row>
        <row r="2412">
          <cell r="A2412">
            <v>170414</v>
          </cell>
          <cell r="B2412" t="str">
            <v>LIMPEZA E LAVAGEM DE PISO POR HIDROJATEAMENTO</v>
          </cell>
          <cell r="C2412" t="str">
            <v>M2</v>
          </cell>
          <cell r="D2412">
            <v>3.56</v>
          </cell>
        </row>
        <row r="2413">
          <cell r="A2413">
            <v>170420</v>
          </cell>
          <cell r="B2413" t="str">
            <v>LIMPEZA DE CAIXA D'ÁGUA - ATÉ 1000 LITROS</v>
          </cell>
          <cell r="C2413" t="str">
            <v>UN</v>
          </cell>
          <cell r="D2413">
            <v>34.89</v>
          </cell>
        </row>
        <row r="2414">
          <cell r="A2414">
            <v>170421</v>
          </cell>
          <cell r="B2414" t="str">
            <v>LIMPEZA DE CAIXA D'ÁGUA - DE 1001 À 10000 LITROS</v>
          </cell>
          <cell r="C2414" t="str">
            <v>UN</v>
          </cell>
          <cell r="D2414">
            <v>93.04</v>
          </cell>
        </row>
        <row r="2415">
          <cell r="A2415">
            <v>170422</v>
          </cell>
          <cell r="B2415" t="str">
            <v>LIMPEZA DE CAIXA D'ÁGUA - ACIMA DE 10000 LITROS</v>
          </cell>
          <cell r="C2415" t="str">
            <v>UN</v>
          </cell>
          <cell r="D2415">
            <v>209.34</v>
          </cell>
        </row>
        <row r="2416">
          <cell r="A2416">
            <v>170425</v>
          </cell>
          <cell r="B2416" t="str">
            <v>LIMPEZA DE CANALETAS DE ÁGUAS PLUVIAIS</v>
          </cell>
          <cell r="C2416" t="str">
            <v>M</v>
          </cell>
          <cell r="D2416">
            <v>1.74</v>
          </cell>
        </row>
        <row r="2417">
          <cell r="A2417">
            <v>170430</v>
          </cell>
          <cell r="B2417" t="str">
            <v>LIMPEZA DE CAIXA DE INSPEÇÃO</v>
          </cell>
          <cell r="C2417" t="str">
            <v>UN</v>
          </cell>
          <cell r="D2417">
            <v>3.49</v>
          </cell>
        </row>
        <row r="2418">
          <cell r="A2418">
            <v>170431</v>
          </cell>
          <cell r="B2418" t="str">
            <v>LIMPEZA DE FOSSA SÉPTICA</v>
          </cell>
          <cell r="C2418" t="str">
            <v>M3</v>
          </cell>
          <cell r="D2418">
            <v>75.64</v>
          </cell>
        </row>
        <row r="2419">
          <cell r="A2419">
            <v>170432</v>
          </cell>
          <cell r="B2419" t="str">
            <v>LIMPEZA DE SUMIDOURO, POR VIAGEM DE 7M3</v>
          </cell>
          <cell r="C2419" t="str">
            <v>VG</v>
          </cell>
          <cell r="D2419">
            <v>529.5</v>
          </cell>
        </row>
        <row r="2420">
          <cell r="A2420">
            <v>170450</v>
          </cell>
          <cell r="B2420" t="str">
            <v>ENCERAMENTO E LUSTRAÇÃO DE REVESTIMENTOS E PISOS EM GERAL</v>
          </cell>
          <cell r="C2420" t="str">
            <v>M2</v>
          </cell>
          <cell r="D2420">
            <v>5.91</v>
          </cell>
        </row>
        <row r="2421">
          <cell r="A2421">
            <v>170500</v>
          </cell>
          <cell r="B2421" t="str">
            <v>COMPLEMENTOS DO EDIFÍCIO</v>
          </cell>
          <cell r="C2421" t="str">
            <v>.</v>
          </cell>
          <cell r="D2421" t="str">
            <v>.</v>
          </cell>
        </row>
        <row r="2422">
          <cell r="A2422">
            <v>170501</v>
          </cell>
          <cell r="B2422" t="str">
            <v>PRATELEIRA DE GRANILITE, ESPESSURA 30MM, EXCLUSIVE APOIO</v>
          </cell>
          <cell r="C2422" t="str">
            <v>M2</v>
          </cell>
          <cell r="D2422">
            <v>204.02</v>
          </cell>
        </row>
        <row r="2423">
          <cell r="A2423">
            <v>170502</v>
          </cell>
          <cell r="B2423" t="str">
            <v>PRATELEIRA DE GRANILITE, ESPESSURA 40MM, EXCLUSIVE APOIO</v>
          </cell>
          <cell r="C2423" t="str">
            <v>M2</v>
          </cell>
          <cell r="D2423">
            <v>187.59</v>
          </cell>
        </row>
        <row r="2424">
          <cell r="A2424">
            <v>170503</v>
          </cell>
          <cell r="B2424" t="str">
            <v>PRATELEIRA DE GRANILITE, ESPESSURA 50MM, EXCLUSIVE APOIO</v>
          </cell>
          <cell r="C2424" t="str">
            <v>M2</v>
          </cell>
          <cell r="D2424">
            <v>170.73</v>
          </cell>
        </row>
        <row r="2425">
          <cell r="A2425">
            <v>170505</v>
          </cell>
          <cell r="B2425" t="str">
            <v>PRATELEIRA DE CONCRETO, ESPESSURA 50MM, COM BORDAS ARREDONDADAS E ENVERNIZADAS, EXCLUSIVE APOIO</v>
          </cell>
          <cell r="C2425" t="str">
            <v>M2</v>
          </cell>
          <cell r="D2425">
            <v>110.16</v>
          </cell>
        </row>
        <row r="2426">
          <cell r="A2426">
            <v>170507</v>
          </cell>
          <cell r="B2426" t="str">
            <v>PRATELEIRA EM ARDÓSIA CINZA, POLIDA 2 LADOS, ESPESSURA 30MM, EXCLUSIVE APOIO</v>
          </cell>
          <cell r="C2426" t="str">
            <v>M2</v>
          </cell>
          <cell r="D2426">
            <v>308.91000000000003</v>
          </cell>
        </row>
        <row r="2427">
          <cell r="A2427">
            <v>170511</v>
          </cell>
          <cell r="B2427" t="str">
            <v>EP.01 - MÃO FRANCESA DE FERRO PERFILADO</v>
          </cell>
          <cell r="C2427" t="str">
            <v>UN</v>
          </cell>
          <cell r="D2427">
            <v>24.95</v>
          </cell>
        </row>
        <row r="2428">
          <cell r="A2428">
            <v>170512</v>
          </cell>
          <cell r="B2428" t="str">
            <v>EP.02 - MÃO FRANCESA DE FERRO PERFILADO</v>
          </cell>
          <cell r="C2428" t="str">
            <v>UN</v>
          </cell>
          <cell r="D2428">
            <v>23.88</v>
          </cell>
        </row>
        <row r="2429">
          <cell r="A2429">
            <v>170516</v>
          </cell>
          <cell r="B2429" t="str">
            <v>DM.01 - ESTRADO DE MADEIRA APARELHADA PARA DESPENSA</v>
          </cell>
          <cell r="C2429" t="str">
            <v>M</v>
          </cell>
          <cell r="D2429">
            <v>151.66</v>
          </cell>
        </row>
        <row r="2430">
          <cell r="A2430">
            <v>170517</v>
          </cell>
          <cell r="B2430" t="str">
            <v>DM.02/04 - ESTRADO DE MADEIRA APARELHADA PARA DESPENSA</v>
          </cell>
          <cell r="C2430" t="str">
            <v>M</v>
          </cell>
          <cell r="D2430">
            <v>112.09</v>
          </cell>
        </row>
        <row r="2431">
          <cell r="A2431">
            <v>170519</v>
          </cell>
          <cell r="B2431" t="str">
            <v>BARRA DE APOIO PARA LAVATÓRIO - EM "U" (BARRAS COM DIÂMETRO ENTRE 3,0 E 4,5CM)</v>
          </cell>
          <cell r="C2431" t="str">
            <v>UN</v>
          </cell>
          <cell r="D2431">
            <v>318.86</v>
          </cell>
        </row>
        <row r="2432">
          <cell r="A2432">
            <v>170520</v>
          </cell>
          <cell r="B2432" t="str">
            <v>BARRA DE APOIO PARA DEFICIENTES L=45 CM (BARRAS COM DIÂMETRO ENTRE 3,0 E 4,5CM)</v>
          </cell>
          <cell r="C2432" t="str">
            <v>UN</v>
          </cell>
          <cell r="D2432">
            <v>118.54</v>
          </cell>
        </row>
        <row r="2433">
          <cell r="A2433">
            <v>170521</v>
          </cell>
          <cell r="B2433" t="str">
            <v>BARRA DE APOIO PARA DEFICIENTES L=80 CM (BARRAS COM DIÂMETRO ENTRE 3,0 E 4,5CM)</v>
          </cell>
          <cell r="C2433" t="str">
            <v>UN</v>
          </cell>
          <cell r="D2433">
            <v>140.88999999999999</v>
          </cell>
        </row>
        <row r="2434">
          <cell r="A2434">
            <v>170522</v>
          </cell>
          <cell r="B2434" t="str">
            <v>BARRA DE APOIO PARA DEFICIENTES L=90 CM (BARRAS COM DIÂMETRO ENTRE 3,0 E 4,5CM)</v>
          </cell>
          <cell r="C2434" t="str">
            <v>UN</v>
          </cell>
          <cell r="D2434">
            <v>158.93</v>
          </cell>
        </row>
        <row r="2435">
          <cell r="A2435">
            <v>170523</v>
          </cell>
          <cell r="B2435" t="str">
            <v>BARRA DE APOIO PARA CHUVEIRO PARA PORTADORES DE DEFICIÊNCIA FÍSICA (BARRAS COM DIÂMETRO ENTRE 3,0 E 4,5CM)</v>
          </cell>
          <cell r="C2435" t="str">
            <v>UN</v>
          </cell>
          <cell r="D2435">
            <v>248.12</v>
          </cell>
        </row>
        <row r="2436">
          <cell r="A2436">
            <v>170524</v>
          </cell>
          <cell r="B2436" t="str">
            <v>DP.04 - CORRIMÃO EM TUBO GALVANIZADO</v>
          </cell>
          <cell r="C2436" t="str">
            <v>M</v>
          </cell>
          <cell r="D2436">
            <v>41.21</v>
          </cell>
        </row>
        <row r="2437">
          <cell r="A2437">
            <v>170525</v>
          </cell>
          <cell r="B2437" t="str">
            <v>DP.05 - CORRIMÃO EM TUBO GALVANIZADO COM GUARDA CORPO</v>
          </cell>
          <cell r="C2437" t="str">
            <v>M</v>
          </cell>
          <cell r="D2437">
            <v>213.12</v>
          </cell>
        </row>
        <row r="2438">
          <cell r="A2438">
            <v>170526</v>
          </cell>
          <cell r="B2438" t="str">
            <v>ANEL DE TEXTURA PARA CORRIMÃO</v>
          </cell>
          <cell r="C2438" t="str">
            <v>UN</v>
          </cell>
          <cell r="D2438">
            <v>23.19</v>
          </cell>
        </row>
        <row r="2439">
          <cell r="A2439">
            <v>170527</v>
          </cell>
          <cell r="B2439" t="str">
            <v>BARRA DE APOIO PARA LAVATÓRIO EM "L" - PPDF</v>
          </cell>
          <cell r="C2439" t="str">
            <v>UN</v>
          </cell>
          <cell r="D2439">
            <v>352.76</v>
          </cell>
        </row>
        <row r="2440">
          <cell r="A2440">
            <v>170530</v>
          </cell>
          <cell r="B2440" t="str">
            <v>DV.01 - LOUSA COMUM EXECUTADA EM PAREDE</v>
          </cell>
          <cell r="C2440" t="str">
            <v>M2</v>
          </cell>
          <cell r="D2440">
            <v>90.9</v>
          </cell>
        </row>
        <row r="2441">
          <cell r="A2441">
            <v>170533</v>
          </cell>
          <cell r="B2441" t="str">
            <v>MM.23/24 - LOUSA EM LAMINADO MELAMÍNICO BRANCO SOBRE COMPENSADO</v>
          </cell>
          <cell r="C2441" t="str">
            <v>M2</v>
          </cell>
          <cell r="D2441">
            <v>145.91</v>
          </cell>
        </row>
        <row r="2442">
          <cell r="A2442">
            <v>170535</v>
          </cell>
          <cell r="B2442" t="str">
            <v>DM.07 - QUADRO DE AVISOS DE MADEIRA</v>
          </cell>
          <cell r="C2442" t="str">
            <v>M2</v>
          </cell>
          <cell r="D2442">
            <v>134.66999999999999</v>
          </cell>
        </row>
        <row r="2443">
          <cell r="A2443">
            <v>170540</v>
          </cell>
          <cell r="B2443" t="str">
            <v>FAIXA BATE-CARTEIRA PARA SALA DE AULA</v>
          </cell>
          <cell r="C2443" t="str">
            <v>M</v>
          </cell>
          <cell r="D2443">
            <v>90.93</v>
          </cell>
        </row>
        <row r="2444">
          <cell r="A2444">
            <v>170541</v>
          </cell>
          <cell r="B2444" t="str">
            <v>DM.06 - FIXADOR DE CARTAZES PARA SALA DE AULA</v>
          </cell>
          <cell r="C2444" t="str">
            <v>M</v>
          </cell>
          <cell r="D2444">
            <v>24.35</v>
          </cell>
        </row>
        <row r="2445">
          <cell r="A2445">
            <v>170551</v>
          </cell>
          <cell r="B2445" t="str">
            <v>DP.01 - ESCADA MARINHEIRO DE FERRO GALVANIZADO</v>
          </cell>
          <cell r="C2445" t="str">
            <v>M</v>
          </cell>
          <cell r="D2445">
            <v>107.53</v>
          </cell>
        </row>
        <row r="2446">
          <cell r="A2446">
            <v>170552</v>
          </cell>
          <cell r="B2446" t="str">
            <v>DP.02 - ESCADA MARINHEIRO DE FERRO GALVANIZADO COM GUARDA CORPO</v>
          </cell>
          <cell r="C2446" t="str">
            <v>M</v>
          </cell>
          <cell r="D2446">
            <v>229.73</v>
          </cell>
        </row>
        <row r="2447">
          <cell r="A2447">
            <v>170553</v>
          </cell>
          <cell r="B2447" t="str">
            <v>DP.03 - COMPLEMENTOS PARA ESCADA MARINHEIRO DE FERRO PERFILADO</v>
          </cell>
          <cell r="C2447" t="str">
            <v>M</v>
          </cell>
          <cell r="D2447">
            <v>94.07</v>
          </cell>
        </row>
        <row r="2448">
          <cell r="A2448">
            <v>170561</v>
          </cell>
          <cell r="B2448" t="str">
            <v>BATE PNEU EM TUBO DE AÇO GALVANIZADO D=3" C=2,50M</v>
          </cell>
          <cell r="C2448" t="str">
            <v>UN</v>
          </cell>
          <cell r="D2448">
            <v>382.93</v>
          </cell>
        </row>
        <row r="2449">
          <cell r="A2449">
            <v>170575</v>
          </cell>
          <cell r="B2449" t="str">
            <v>ARMÁRIO DE AÇO COM 4 PORTAS E FECHADURA L 640XP420XH1980</v>
          </cell>
          <cell r="C2449" t="str">
            <v>UN</v>
          </cell>
          <cell r="D2449">
            <v>583.95000000000005</v>
          </cell>
        </row>
        <row r="2450">
          <cell r="A2450">
            <v>170580</v>
          </cell>
          <cell r="B2450" t="str">
            <v>DR.1 - MESA DE PREPARO PARA COZINHAS - EM MÁRMORE</v>
          </cell>
          <cell r="C2450" t="str">
            <v>UN</v>
          </cell>
          <cell r="D2450">
            <v>1411.07</v>
          </cell>
        </row>
        <row r="2451">
          <cell r="A2451">
            <v>170590</v>
          </cell>
          <cell r="B2451" t="str">
            <v>PORTA CORTA-FOGO P90 (0,90X2,10M) COM FERRAGENS</v>
          </cell>
          <cell r="C2451" t="str">
            <v>UN</v>
          </cell>
          <cell r="D2451">
            <v>589.61</v>
          </cell>
        </row>
        <row r="2452">
          <cell r="A2452">
            <v>170591</v>
          </cell>
          <cell r="B2452" t="str">
            <v>PORTA CORTA-FOGO P90 - 1,05 X 2,10M, COM DOBRADIÇAS E MOLAS SEM FERRAGEM</v>
          </cell>
          <cell r="C2452" t="str">
            <v>UN</v>
          </cell>
          <cell r="D2452">
            <v>711.49</v>
          </cell>
        </row>
        <row r="2453">
          <cell r="A2453">
            <v>170592</v>
          </cell>
          <cell r="B2453" t="str">
            <v>PEDESTAL SINALIZADOR PARA ESTACIONAMENTO P/ DEFICIENTE</v>
          </cell>
          <cell r="C2453" t="str">
            <v>UN</v>
          </cell>
          <cell r="D2453">
            <v>379.78</v>
          </cell>
        </row>
        <row r="2454">
          <cell r="A2454">
            <v>170593</v>
          </cell>
          <cell r="B2454" t="str">
            <v>PLACA DE IDENTIFICAÇÃO COM NÚMERO PAVIMENTO EM BRAILE</v>
          </cell>
          <cell r="C2454" t="str">
            <v>UN</v>
          </cell>
          <cell r="D2454">
            <v>31.33</v>
          </cell>
        </row>
        <row r="2455">
          <cell r="A2455">
            <v>170594</v>
          </cell>
          <cell r="B2455" t="str">
            <v>PLACA DE IDENTIFICAÇÃO DE WC EM BRAILE FEM./ MASC.</v>
          </cell>
          <cell r="C2455" t="str">
            <v>UN</v>
          </cell>
          <cell r="D2455">
            <v>56.58</v>
          </cell>
        </row>
        <row r="2456">
          <cell r="A2456">
            <v>170595</v>
          </cell>
          <cell r="B2456" t="str">
            <v>PLACA DE IDENTIFICAÇÃO EM BRAILE "INÍCIO E FINAL" P/ CORRIMÃO</v>
          </cell>
          <cell r="C2456" t="str">
            <v>UN</v>
          </cell>
          <cell r="D2456">
            <v>12.18</v>
          </cell>
        </row>
        <row r="2457">
          <cell r="A2457">
            <v>170596</v>
          </cell>
          <cell r="B2457" t="str">
            <v>PLACA DE IDENTIFICAÇÃO EM BRAILE DE PAVIMENTO P/ CORRIMÃO</v>
          </cell>
          <cell r="C2457" t="str">
            <v>UN</v>
          </cell>
          <cell r="D2457">
            <v>12.73</v>
          </cell>
        </row>
        <row r="2458">
          <cell r="A2458">
            <v>170597</v>
          </cell>
          <cell r="B2458" t="str">
            <v>PLACA PARA PORTA WC C/ DESENHO UNIVERSAL ACESSIBILIDADE</v>
          </cell>
          <cell r="C2458" t="str">
            <v>UN</v>
          </cell>
          <cell r="D2458">
            <v>31.04</v>
          </cell>
        </row>
        <row r="2459">
          <cell r="A2459">
            <v>170598</v>
          </cell>
          <cell r="B2459" t="str">
            <v>SINALIZAÇÃO VISUAL DE DEGRAUS PARA DEFICIENTE VISUAL</v>
          </cell>
          <cell r="C2459" t="str">
            <v>UN</v>
          </cell>
          <cell r="D2459">
            <v>4.71</v>
          </cell>
        </row>
        <row r="2460">
          <cell r="A2460">
            <v>171000</v>
          </cell>
          <cell r="B2460" t="str">
            <v>EQUIPAMENTOS DIVERSOS</v>
          </cell>
          <cell r="C2460" t="str">
            <v>.</v>
          </cell>
          <cell r="D2460" t="str">
            <v>.</v>
          </cell>
        </row>
        <row r="2461">
          <cell r="A2461">
            <v>171001</v>
          </cell>
          <cell r="B2461" t="str">
            <v>ELEVADOR ELÉTRICO SEM CASA DE MÁQUINAS - 2 PARADAS</v>
          </cell>
          <cell r="C2461" t="str">
            <v>UN</v>
          </cell>
          <cell r="D2461">
            <v>82840</v>
          </cell>
        </row>
        <row r="2462">
          <cell r="A2462">
            <v>171002</v>
          </cell>
          <cell r="B2462" t="str">
            <v>ELEVADOR ELÉTRICO SEM CASA DE MÁQUINAS - 3 PARADAS</v>
          </cell>
          <cell r="C2462" t="str">
            <v>UN</v>
          </cell>
          <cell r="D2462">
            <v>80776.67</v>
          </cell>
        </row>
        <row r="2463">
          <cell r="A2463">
            <v>171003</v>
          </cell>
          <cell r="B2463" t="str">
            <v>ELEVADOR EL[ETRICO SEM CASA DE MÁQUINAS - 4 PARADAS</v>
          </cell>
          <cell r="C2463" t="str">
            <v>UN</v>
          </cell>
          <cell r="D2463">
            <v>87060</v>
          </cell>
        </row>
        <row r="2464">
          <cell r="A2464">
            <v>171004</v>
          </cell>
          <cell r="B2464" t="str">
            <v>ELEVADOR ELÉTRICO SEM CASA DE MÁQUINAS - 5 PARADAS</v>
          </cell>
          <cell r="C2464" t="str">
            <v>UN</v>
          </cell>
          <cell r="D2464">
            <v>93660</v>
          </cell>
        </row>
        <row r="2465">
          <cell r="A2465">
            <v>171008</v>
          </cell>
          <cell r="B2465" t="str">
            <v>ELEVADOR HIDRÁULICO 3 PARADAS 2 PORTAS OPOSTAS</v>
          </cell>
          <cell r="C2465" t="str">
            <v>UN</v>
          </cell>
          <cell r="D2465">
            <v>85352.67</v>
          </cell>
        </row>
        <row r="2466">
          <cell r="A2466">
            <v>171011</v>
          </cell>
          <cell r="B2466" t="str">
            <v>DX.05/06 - COIFA EM CHAPA DE AÇO GALVANIZADO PARA FOGÃO DE 3 OU 4 BOCAS</v>
          </cell>
          <cell r="C2466" t="str">
            <v>UN</v>
          </cell>
          <cell r="D2466">
            <v>532.67999999999995</v>
          </cell>
        </row>
        <row r="2467">
          <cell r="A2467">
            <v>171012</v>
          </cell>
          <cell r="B2467" t="str">
            <v>DX.01/03 - COIFA EM CHAPA DE AÇO GALVANIZADO PARA FOGÃO DE 6 BOCAS</v>
          </cell>
          <cell r="C2467" t="str">
            <v>UN</v>
          </cell>
          <cell r="D2467">
            <v>709.73</v>
          </cell>
        </row>
        <row r="2468">
          <cell r="A2468">
            <v>171017</v>
          </cell>
          <cell r="B2468" t="str">
            <v>CHAPÉU CHINÊS PARA DUTO GALVANIZADO 35CM BIT.22 PARA EXAUSTÃO DE AR</v>
          </cell>
          <cell r="C2468" t="str">
            <v>UN</v>
          </cell>
          <cell r="D2468">
            <v>79.849999999999994</v>
          </cell>
        </row>
        <row r="2469">
          <cell r="A2469">
            <v>171018</v>
          </cell>
          <cell r="B2469" t="str">
            <v>DUTO EM CHAPA DE AÇO GALVANIZADO N.22 - DIÂMETRO 35CM</v>
          </cell>
          <cell r="C2469" t="str">
            <v>M</v>
          </cell>
          <cell r="D2469">
            <v>118.74</v>
          </cell>
        </row>
        <row r="2470">
          <cell r="A2470">
            <v>171019</v>
          </cell>
          <cell r="B2470" t="str">
            <v>CURVA PARA DUTO EM CHAPA GALVANIZADA 35CM BIT.22 PARA EXAUSTÃO AR RECRAVADA A CADA 10GRAUS</v>
          </cell>
          <cell r="C2470" t="str">
            <v>UN</v>
          </cell>
          <cell r="D2470">
            <v>119.8</v>
          </cell>
        </row>
        <row r="2471">
          <cell r="A2471">
            <v>171025</v>
          </cell>
          <cell r="B2471" t="str">
            <v>EXAUSTOR 1/2 HP PARA COIFAS</v>
          </cell>
          <cell r="C2471" t="str">
            <v>UN</v>
          </cell>
          <cell r="D2471">
            <v>594.61</v>
          </cell>
        </row>
        <row r="2472">
          <cell r="A2472">
            <v>171031</v>
          </cell>
          <cell r="B2472" t="str">
            <v>FOGÃO INDUSTRIAL 4 BOCAS COM FORNO E 2 QUEIMADORES DUPLOS</v>
          </cell>
          <cell r="C2472" t="str">
            <v>UN</v>
          </cell>
          <cell r="D2472">
            <v>853.24</v>
          </cell>
        </row>
        <row r="2473">
          <cell r="A2473">
            <v>171032</v>
          </cell>
          <cell r="B2473" t="str">
            <v>FOGÃO INDUSTRIAL 6 BOCAS COM FORNO E 2 QUEIMADORES DUPLOS</v>
          </cell>
          <cell r="C2473" t="str">
            <v>UN</v>
          </cell>
          <cell r="D2473">
            <v>1086.8</v>
          </cell>
        </row>
        <row r="2474">
          <cell r="A2474">
            <v>171055</v>
          </cell>
          <cell r="B2474" t="str">
            <v>ESTANTE DE AÇO CONTENDO 5 PRATELEIRAS ABERTAS COM CAPACIDADE MÍNIMA DE CARGA DE 300KG POR PRATELEIRA - ACABAMENTO EM PINTURA ELETROSTÁTICA</v>
          </cell>
          <cell r="C2474" t="str">
            <v>M</v>
          </cell>
          <cell r="D2474">
            <v>608.29</v>
          </cell>
        </row>
        <row r="2475">
          <cell r="A2475">
            <v>171070</v>
          </cell>
          <cell r="B2475" t="str">
            <v>AUTOCLAVE - CAPACIDADE 54 LITROS</v>
          </cell>
          <cell r="C2475" t="str">
            <v>UN</v>
          </cell>
          <cell r="D2475">
            <v>12925.77</v>
          </cell>
        </row>
        <row r="2476">
          <cell r="A2476">
            <v>171071</v>
          </cell>
          <cell r="B2476" t="str">
            <v>VENTILADOR DE PAREDE, DIÂM. MÍN.=65CM</v>
          </cell>
          <cell r="C2476" t="str">
            <v>UN</v>
          </cell>
          <cell r="D2476">
            <v>318.83999999999997</v>
          </cell>
        </row>
        <row r="2477">
          <cell r="A2477">
            <v>171072</v>
          </cell>
          <cell r="B2477" t="str">
            <v>PORTA BOX SANITÁRIO EM VIDRO TEMPERADO 8MM OPACO COM FERRAGENS 62X210CM</v>
          </cell>
          <cell r="C2477" t="str">
            <v>UN</v>
          </cell>
          <cell r="D2477">
            <v>577.98</v>
          </cell>
        </row>
        <row r="2478">
          <cell r="A2478">
            <v>171073</v>
          </cell>
          <cell r="B2478" t="str">
            <v>PORTA DE VIDRO TEMPERADO 10MM OPACO COM FERRAGENS 82X210CM</v>
          </cell>
          <cell r="C2478" t="str">
            <v>UN</v>
          </cell>
          <cell r="D2478">
            <v>820.75</v>
          </cell>
        </row>
        <row r="2479">
          <cell r="A2479">
            <v>171074</v>
          </cell>
          <cell r="B2479" t="str">
            <v>POSTO DE CONSUMO DE O2 OU AR VÁCUO OU N2O</v>
          </cell>
          <cell r="C2479" t="str">
            <v>UN</v>
          </cell>
          <cell r="D2479">
            <v>41.87</v>
          </cell>
        </row>
        <row r="2480">
          <cell r="A2480">
            <v>171075</v>
          </cell>
          <cell r="B2480" t="str">
            <v>ESTAÇÃO DE CHAMADA DE ENFERMEIRA</v>
          </cell>
          <cell r="C2480" t="str">
            <v>UN</v>
          </cell>
          <cell r="D2480">
            <v>128.72999999999999</v>
          </cell>
        </row>
        <row r="2481">
          <cell r="A2481">
            <v>171076</v>
          </cell>
          <cell r="B2481" t="str">
            <v>PAINEL DE ALARME PARA O2 OU AR OU VÁCUO OU N2O, INSTALADO</v>
          </cell>
          <cell r="C2481" t="str">
            <v>UN</v>
          </cell>
          <cell r="D2481">
            <v>357.11</v>
          </cell>
        </row>
        <row r="2482">
          <cell r="A2482">
            <v>173000</v>
          </cell>
          <cell r="B2482" t="str">
            <v>PLACAS DE OBRA</v>
          </cell>
          <cell r="C2482" t="str">
            <v>.</v>
          </cell>
          <cell r="D2482" t="str">
            <v>.</v>
          </cell>
        </row>
        <row r="2483">
          <cell r="A2483">
            <v>173001</v>
          </cell>
          <cell r="B2483" t="str">
            <v>PLACA INAUGURAL - 600X500X3MM - CHAPA DE  AÇO INOX EM BAIXO RELEVO</v>
          </cell>
          <cell r="C2483" t="str">
            <v>UN</v>
          </cell>
          <cell r="D2483">
            <v>1192.3</v>
          </cell>
        </row>
        <row r="2484">
          <cell r="A2484">
            <v>174000</v>
          </cell>
          <cell r="B2484" t="str">
            <v>SISTEMA DE AQUECIMENTO SOLAR</v>
          </cell>
          <cell r="C2484" t="str">
            <v>.</v>
          </cell>
          <cell r="D2484" t="str">
            <v>.</v>
          </cell>
        </row>
        <row r="2485">
          <cell r="A2485">
            <v>174001</v>
          </cell>
          <cell r="B2485" t="str">
            <v>SISTEMA DE AQUECIMENTO SOLAR ATÉ 1000L - COLETOR SOLAR PLANO FECHADO (SELO "A" DO INMETRO)</v>
          </cell>
          <cell r="C2485" t="str">
            <v>M2</v>
          </cell>
          <cell r="D2485">
            <v>583.09</v>
          </cell>
        </row>
        <row r="2486">
          <cell r="A2486">
            <v>174002</v>
          </cell>
          <cell r="B2486" t="str">
            <v>SISTEMA DE AQUECIMENTO SOLAR ACIMA DE 1000L - FORNECIMENTO DE COLETOR SOLAR PLANO FECHADO (SELO "A" INMETRO) - SEM INSTALAÇÃO</v>
          </cell>
          <cell r="C2486" t="str">
            <v>M2</v>
          </cell>
          <cell r="D2486">
            <v>361.14</v>
          </cell>
        </row>
        <row r="2487">
          <cell r="A2487">
            <v>174003</v>
          </cell>
          <cell r="B2487" t="str">
            <v>SISTEMA DE AQUECIMENTO SOLAR, FORNECIMENTO DE RESERVATÓRIO TÉRMICO ATÉ 1000L, BAIXA PRESSÃO (APROVAÇÃO INMETRO) - SEM INSTALAÇÃO</v>
          </cell>
          <cell r="C2487" t="str">
            <v>L</v>
          </cell>
          <cell r="D2487">
            <v>3.65</v>
          </cell>
        </row>
        <row r="2488">
          <cell r="A2488">
            <v>174005</v>
          </cell>
          <cell r="B2488" t="str">
            <v>SISTEMA DE AQUECIMENTO SOLAR, FORNECIMENTO DE RESERVATÓRIO TÉRMICO ATÉ 1000L, ALTA PRESSÃO (APROVAÇÃO INMETRO) - SEM INSTALAÇÃO</v>
          </cell>
          <cell r="C2488" t="str">
            <v>L</v>
          </cell>
          <cell r="D2488">
            <v>7.04</v>
          </cell>
        </row>
        <row r="2489">
          <cell r="A2489">
            <v>174006</v>
          </cell>
          <cell r="B2489" t="str">
            <v>SISTEMA DE AQUECIMENTO SOLAR, INSTALAÇÃO DE RESERVATÓRIO TÉRMICO ATÉ 1000L</v>
          </cell>
          <cell r="C2489" t="str">
            <v>UN</v>
          </cell>
          <cell r="D2489">
            <v>475.6</v>
          </cell>
        </row>
        <row r="2490">
          <cell r="A2490">
            <v>174007</v>
          </cell>
          <cell r="B2490" t="str">
            <v>SISTEMA DE AQUECIMENTO SOLAR, FORNECIMENTO DE RESERVATÓRIO TÉRMICO ACIMA DE 1000L, BAIXA PRESSÃO (APROVAÇÃO INMETRO) - SEM INSTALAÇÃO</v>
          </cell>
          <cell r="C2490" t="str">
            <v>L</v>
          </cell>
          <cell r="D2490">
            <v>4.63</v>
          </cell>
        </row>
        <row r="2491">
          <cell r="A2491">
            <v>174008</v>
          </cell>
          <cell r="B2491" t="str">
            <v>SISTEMA DE AQUECIMENTO SOLAR, FORNECIMENTO DE RESERVATÓRIO TÉRMICO ACIMA DE 1000L, ALTA PRESSÃO (APROVAÇÃO INMETRO) - SEM INSTALAÇÃO</v>
          </cell>
          <cell r="C2491" t="str">
            <v>L</v>
          </cell>
          <cell r="D2491">
            <v>7.1</v>
          </cell>
        </row>
        <row r="2492">
          <cell r="A2492">
            <v>174010</v>
          </cell>
          <cell r="B2492" t="str">
            <v>SISTEMA DE AQUECIMENTO SOLAR (CIRCULAÇÃO FORÇADA), BOMBA HIDRÁULICA DE CIRCULAÇÃO DE ÁGUA NOS COLETORES SOLARES</v>
          </cell>
          <cell r="C2492" t="str">
            <v>UN</v>
          </cell>
          <cell r="D2492">
            <v>792.09</v>
          </cell>
        </row>
        <row r="2493">
          <cell r="A2493">
            <v>174011</v>
          </cell>
          <cell r="B2493" t="str">
            <v>SISTEMA DE AQUECIMENTO SOLAR (CIRCULAÇÃO FORÇADA), CONJUNTO DIGITAL PARA ACIONAMENTOS PROGRAMADOS DE EQUIPAMENTOS</v>
          </cell>
          <cell r="C2493" t="str">
            <v>UN</v>
          </cell>
          <cell r="D2493">
            <v>545.61</v>
          </cell>
        </row>
        <row r="2494">
          <cell r="A2494">
            <v>174013</v>
          </cell>
          <cell r="B2494" t="str">
            <v>SISTEMA DE AQUECIMENTO SOLAR PARA PISCINA, FORNECIMENTO DE COLETOR SOLAR ABERTO (SELO "A" INMETRO) - SEM INSTALAÇÃO</v>
          </cell>
          <cell r="C2494" t="str">
            <v>M2</v>
          </cell>
          <cell r="D2494">
            <v>179.24</v>
          </cell>
        </row>
        <row r="2495">
          <cell r="A2495">
            <v>174501</v>
          </cell>
          <cell r="B2495" t="str">
            <v>ANDAIMES METÁLICOS - FORNECIMENTO</v>
          </cell>
          <cell r="C2495" t="str">
            <v>M3xMÊS</v>
          </cell>
          <cell r="D2495">
            <v>5.84</v>
          </cell>
        </row>
        <row r="2496">
          <cell r="A2496">
            <v>174502</v>
          </cell>
          <cell r="B2496" t="str">
            <v>ANDAIMES METÁLICOS - MONTAGEM E DESMONTAGEM</v>
          </cell>
          <cell r="C2496" t="str">
            <v>M3</v>
          </cell>
          <cell r="D2496">
            <v>4.12</v>
          </cell>
        </row>
        <row r="2497">
          <cell r="A2497">
            <v>175000</v>
          </cell>
          <cell r="B2497" t="str">
            <v>DEMOLIÇÕES</v>
          </cell>
          <cell r="C2497" t="str">
            <v>.</v>
          </cell>
          <cell r="D2497" t="str">
            <v>.</v>
          </cell>
        </row>
        <row r="2498">
          <cell r="A2498">
            <v>175001</v>
          </cell>
          <cell r="B2498" t="str">
            <v>DEMOLIÇÃO DE MURO DE ALVENARIA - H=1,80 À 2,00M</v>
          </cell>
          <cell r="C2498" t="str">
            <v>M</v>
          </cell>
          <cell r="D2498">
            <v>29.07</v>
          </cell>
        </row>
        <row r="2499">
          <cell r="A2499">
            <v>175015</v>
          </cell>
          <cell r="B2499" t="str">
            <v>DEMOLIÇÃO DE ALAMBRADO DE TELA GALVANIZADA</v>
          </cell>
          <cell r="C2499" t="str">
            <v>M2</v>
          </cell>
          <cell r="D2499">
            <v>1.31</v>
          </cell>
        </row>
        <row r="2500">
          <cell r="A2500">
            <v>175020</v>
          </cell>
          <cell r="B2500" t="str">
            <v>DEMOLIÇÃO MANUAL DE CONCRETO SIMPLES</v>
          </cell>
          <cell r="C2500" t="str">
            <v>M3</v>
          </cell>
          <cell r="D2500">
            <v>127.93</v>
          </cell>
        </row>
        <row r="2501">
          <cell r="A2501">
            <v>175021</v>
          </cell>
          <cell r="B2501" t="str">
            <v>DEMOLIÇÃO MANUAL DE CONCRETO ARMADO</v>
          </cell>
          <cell r="C2501" t="str">
            <v>M3</v>
          </cell>
          <cell r="D2501">
            <v>232.6</v>
          </cell>
        </row>
        <row r="2502">
          <cell r="A2502">
            <v>175022</v>
          </cell>
          <cell r="B2502" t="str">
            <v>DEMOLIÇÃO MECANIZADA DE CONCRETO SIMPLES</v>
          </cell>
          <cell r="C2502" t="str">
            <v>M3</v>
          </cell>
          <cell r="D2502">
            <v>86.46</v>
          </cell>
        </row>
        <row r="2503">
          <cell r="A2503">
            <v>175023</v>
          </cell>
          <cell r="B2503" t="str">
            <v>DEMOLIÇÃO MECANIZADA DE CONCRETO ARMADO</v>
          </cell>
          <cell r="C2503" t="str">
            <v>M3</v>
          </cell>
          <cell r="D2503">
            <v>172.92</v>
          </cell>
        </row>
        <row r="2504">
          <cell r="A2504">
            <v>175025</v>
          </cell>
          <cell r="B2504" t="str">
            <v>DEMOLIÇÃO DE LADRILHOS HIDRÁULICOS, INCLUSIVE ARGAMASSA DE REGULARIZAÇÃO</v>
          </cell>
          <cell r="C2504" t="str">
            <v>M2</v>
          </cell>
          <cell r="D2504">
            <v>6.98</v>
          </cell>
        </row>
        <row r="2505">
          <cell r="A2505">
            <v>175030</v>
          </cell>
          <cell r="B2505" t="str">
            <v>DEMOLIÇÃO DE LAJOTAS DE CONCRETO</v>
          </cell>
          <cell r="C2505" t="str">
            <v>M2</v>
          </cell>
          <cell r="D2505">
            <v>5.81</v>
          </cell>
        </row>
        <row r="2506">
          <cell r="A2506">
            <v>175040</v>
          </cell>
          <cell r="B2506" t="str">
            <v>DEMOLIÇÃO DE PAVIMENTAÇÃO ASFÁLTICA, CAPA E BASE - MANUAL</v>
          </cell>
          <cell r="C2506" t="str">
            <v>M2</v>
          </cell>
          <cell r="D2506">
            <v>17.440000000000001</v>
          </cell>
        </row>
        <row r="2507">
          <cell r="A2507">
            <v>175045</v>
          </cell>
          <cell r="B2507" t="str">
            <v>DEMOLIÇÃO DE GUIAS DE CONCRETO</v>
          </cell>
          <cell r="C2507" t="str">
            <v>M</v>
          </cell>
          <cell r="D2507">
            <v>4.6500000000000004</v>
          </cell>
        </row>
        <row r="2508">
          <cell r="A2508">
            <v>175048</v>
          </cell>
          <cell r="B2508" t="str">
            <v>DEMOLIÇÃO DE SARJETAS DE CONCRETO</v>
          </cell>
          <cell r="C2508" t="str">
            <v>M</v>
          </cell>
          <cell r="D2508">
            <v>6.98</v>
          </cell>
        </row>
        <row r="2509">
          <cell r="A2509">
            <v>176000</v>
          </cell>
          <cell r="B2509" t="str">
            <v>RETIRADAS</v>
          </cell>
          <cell r="C2509" t="str">
            <v>.</v>
          </cell>
          <cell r="D2509" t="str">
            <v>.</v>
          </cell>
        </row>
        <row r="2510">
          <cell r="A2510">
            <v>176005</v>
          </cell>
          <cell r="B2510" t="str">
            <v>RETIRADA DE CERCA DE ARAME FARPADO, MOURÃO DE EUCALIPTO OU CONCRETO</v>
          </cell>
          <cell r="C2510" t="str">
            <v>M</v>
          </cell>
          <cell r="D2510">
            <v>5.81</v>
          </cell>
        </row>
        <row r="2511">
          <cell r="A2511">
            <v>176030</v>
          </cell>
          <cell r="B2511" t="str">
            <v>RETIRADA DE LAJOTAS PRÉ-MOLDADAS DE CONCRETO</v>
          </cell>
          <cell r="C2511" t="str">
            <v>M2</v>
          </cell>
          <cell r="D2511">
            <v>8.14</v>
          </cell>
        </row>
        <row r="2512">
          <cell r="A2512">
            <v>176032</v>
          </cell>
          <cell r="B2512" t="str">
            <v>RETIRADA DE FORRAS DE PEDRAS NATURAIS</v>
          </cell>
          <cell r="C2512" t="str">
            <v>M2</v>
          </cell>
          <cell r="D2512">
            <v>15.12</v>
          </cell>
        </row>
        <row r="2513">
          <cell r="A2513">
            <v>176035</v>
          </cell>
          <cell r="B2513" t="str">
            <v>RETIRADA DE PARALELEPÍPEDOS</v>
          </cell>
          <cell r="C2513" t="str">
            <v>M2</v>
          </cell>
          <cell r="D2513">
            <v>6.98</v>
          </cell>
        </row>
        <row r="2514">
          <cell r="A2514">
            <v>176038</v>
          </cell>
          <cell r="B2514" t="str">
            <v>RETIRADA DE MOSAICO PORTUGUÊS</v>
          </cell>
          <cell r="C2514" t="str">
            <v>M2</v>
          </cell>
          <cell r="D2514">
            <v>6.98</v>
          </cell>
        </row>
        <row r="2515">
          <cell r="A2515">
            <v>176045</v>
          </cell>
          <cell r="B2515" t="str">
            <v>RETIRADA DE GUIAS DE CONCRETO</v>
          </cell>
          <cell r="C2515" t="str">
            <v>M</v>
          </cell>
          <cell r="D2515">
            <v>5.81</v>
          </cell>
        </row>
        <row r="2516">
          <cell r="A2516">
            <v>176050</v>
          </cell>
          <cell r="B2516" t="str">
            <v>RETIRADA DE BRINQUEDOS</v>
          </cell>
          <cell r="C2516" t="str">
            <v>UN</v>
          </cell>
          <cell r="D2516">
            <v>28.38</v>
          </cell>
        </row>
        <row r="2517">
          <cell r="A2517">
            <v>176087</v>
          </cell>
          <cell r="B2517" t="str">
            <v>RETIRADA DE PORTA-GIZ, INCLUSIVE SUPORTES</v>
          </cell>
          <cell r="C2517" t="str">
            <v>M</v>
          </cell>
          <cell r="D2517">
            <v>5.8</v>
          </cell>
        </row>
        <row r="2518">
          <cell r="A2518">
            <v>176090</v>
          </cell>
          <cell r="B2518" t="str">
            <v>RETIRADA DE COIFA E CHAPA PARA FOGÃO DE 3 OU 4 BOCAS</v>
          </cell>
          <cell r="C2518" t="str">
            <v>UN</v>
          </cell>
          <cell r="D2518">
            <v>30.78</v>
          </cell>
        </row>
        <row r="2519">
          <cell r="A2519">
            <v>176091</v>
          </cell>
          <cell r="B2519" t="str">
            <v>RETIRADA DE COIFA EM CHAPA PARA FOGÃO DE 6 BOCAS</v>
          </cell>
          <cell r="C2519" t="str">
            <v>UN</v>
          </cell>
          <cell r="D2519">
            <v>38.47</v>
          </cell>
        </row>
        <row r="2520">
          <cell r="A2520">
            <v>176092</v>
          </cell>
          <cell r="B2520" t="str">
            <v>RETIRADA DE EXAUSTOR</v>
          </cell>
          <cell r="C2520" t="str">
            <v>UN</v>
          </cell>
          <cell r="D2520">
            <v>5.33</v>
          </cell>
        </row>
        <row r="2521">
          <cell r="A2521">
            <v>176093</v>
          </cell>
          <cell r="B2521" t="str">
            <v>RETIRADA DE DUTO DE EXAUSTÃO</v>
          </cell>
          <cell r="C2521" t="str">
            <v>M</v>
          </cell>
          <cell r="D2521">
            <v>11.54</v>
          </cell>
        </row>
        <row r="2522">
          <cell r="A2522">
            <v>176094</v>
          </cell>
          <cell r="B2522" t="str">
            <v>RETIRADA DE PORTÃO DE FERRO PERFILADO TIPO PQ (GP5/GPM1)</v>
          </cell>
          <cell r="C2522" t="str">
            <v>M2</v>
          </cell>
          <cell r="D2522">
            <v>19.239999999999998</v>
          </cell>
        </row>
        <row r="2523">
          <cell r="A2523">
            <v>176095</v>
          </cell>
          <cell r="B2523" t="str">
            <v>RETIRADA DE ALAMBRADO EM TELA INCLUSIVE ESTRUTURA DE SUSTENTAÇÃO (FP.04)</v>
          </cell>
          <cell r="C2523" t="str">
            <v>M</v>
          </cell>
          <cell r="D2523">
            <v>30.12</v>
          </cell>
        </row>
        <row r="2524">
          <cell r="A2524">
            <v>176096</v>
          </cell>
          <cell r="B2524" t="str">
            <v>RETIRADA DE CERCA DE TELA GALVANIZADA E RESPECTIVOS MOURÕES (FC 04/05)</v>
          </cell>
          <cell r="C2524" t="str">
            <v>M</v>
          </cell>
          <cell r="D2524">
            <v>26.52</v>
          </cell>
        </row>
        <row r="2525">
          <cell r="A2525">
            <v>176097</v>
          </cell>
          <cell r="B2525" t="str">
            <v>RETIRADA DE PORTÃO METÁLICO</v>
          </cell>
          <cell r="C2525" t="str">
            <v>M2</v>
          </cell>
          <cell r="D2525">
            <v>39.26</v>
          </cell>
        </row>
        <row r="2526">
          <cell r="A2526">
            <v>177000</v>
          </cell>
          <cell r="B2526" t="str">
            <v>RECOLOCAÇÕES</v>
          </cell>
          <cell r="C2526" t="str">
            <v>.</v>
          </cell>
          <cell r="D2526" t="str">
            <v>.</v>
          </cell>
        </row>
        <row r="2527">
          <cell r="A2527">
            <v>177001</v>
          </cell>
          <cell r="B2527" t="str">
            <v>RECOLOCAÇÃO DE TELA E TIRANTE EM ALAMBRADO</v>
          </cell>
          <cell r="C2527" t="str">
            <v>M2</v>
          </cell>
          <cell r="D2527">
            <v>20.18</v>
          </cell>
        </row>
        <row r="2528">
          <cell r="A2528">
            <v>177035</v>
          </cell>
          <cell r="B2528" t="str">
            <v>RECOLOCAÇÃO DE PARALELEPÍPEDOS</v>
          </cell>
          <cell r="C2528" t="str">
            <v>M2</v>
          </cell>
          <cell r="D2528">
            <v>21.35</v>
          </cell>
        </row>
        <row r="2529">
          <cell r="A2529">
            <v>177036</v>
          </cell>
          <cell r="B2529" t="str">
            <v>RECOLOCAÇÃO DE PARALELEPÍPEDO COM AREIA RECICLADA</v>
          </cell>
          <cell r="C2529" t="str">
            <v>M2</v>
          </cell>
          <cell r="D2529">
            <v>17.75</v>
          </cell>
        </row>
        <row r="2530">
          <cell r="A2530">
            <v>177038</v>
          </cell>
          <cell r="B2530" t="str">
            <v>RECOLOCAÇÃO DE MOSAICO PORTUGUÊS SOBRE BASE DE CONCRETO</v>
          </cell>
          <cell r="C2530" t="str">
            <v>M2</v>
          </cell>
          <cell r="D2530">
            <v>43.61</v>
          </cell>
        </row>
        <row r="2531">
          <cell r="A2531">
            <v>177039</v>
          </cell>
          <cell r="B2531" t="str">
            <v>RECOLOCAÇÃO DE MOSAICO PORTUGUÊS SOBRE BASE DE AREIA</v>
          </cell>
          <cell r="C2531" t="str">
            <v>M2</v>
          </cell>
          <cell r="D2531">
            <v>29.38</v>
          </cell>
        </row>
        <row r="2532">
          <cell r="A2532">
            <v>177040</v>
          </cell>
          <cell r="B2532" t="str">
            <v>RECOLOCAÇÃO DE MOSAICO PORTUGUÊS SOBRE BASE DE CONCRETO COM AGREGADO RECICLADO</v>
          </cell>
          <cell r="C2532" t="str">
            <v>M2</v>
          </cell>
          <cell r="D2532">
            <v>40.47</v>
          </cell>
        </row>
        <row r="2533">
          <cell r="A2533">
            <v>177041</v>
          </cell>
          <cell r="B2533" t="str">
            <v>RECOLOCAÇÃO DE MOSAICO PORTUGUÊS SOBRE BASE DE AREIA RECICLADA</v>
          </cell>
          <cell r="C2533" t="str">
            <v>M2</v>
          </cell>
          <cell r="D2533">
            <v>26.5</v>
          </cell>
        </row>
        <row r="2534">
          <cell r="A2534">
            <v>177045</v>
          </cell>
          <cell r="B2534" t="str">
            <v>RECOLOCAÇÃO DE GUIAS DE CONCRETO</v>
          </cell>
          <cell r="C2534" t="str">
            <v>M</v>
          </cell>
          <cell r="D2534">
            <v>32.03</v>
          </cell>
        </row>
        <row r="2535">
          <cell r="A2535">
            <v>177087</v>
          </cell>
          <cell r="B2535" t="str">
            <v>RECOLOCAÇÃO DE PORTA-GIZ, INCLUSIVE SUPORTES</v>
          </cell>
          <cell r="C2535" t="str">
            <v>M</v>
          </cell>
          <cell r="D2535">
            <v>13.95</v>
          </cell>
        </row>
        <row r="2536">
          <cell r="A2536">
            <v>177090</v>
          </cell>
          <cell r="B2536" t="str">
            <v>RECOLOCAÇÃO DE COIFA EM CHAPA PARA FOGÃO DE 3 OU 4 BOCAS</v>
          </cell>
          <cell r="C2536" t="str">
            <v>UN</v>
          </cell>
          <cell r="D2536">
            <v>58.92</v>
          </cell>
        </row>
        <row r="2537">
          <cell r="A2537">
            <v>177091</v>
          </cell>
          <cell r="B2537" t="str">
            <v>RECOLOCAÇÃO DE COIFA EM CHAPA PARA FOGÃO DE 6 BOCAS</v>
          </cell>
          <cell r="C2537" t="str">
            <v>UN</v>
          </cell>
          <cell r="D2537">
            <v>78.150000000000006</v>
          </cell>
        </row>
        <row r="2538">
          <cell r="A2538">
            <v>177092</v>
          </cell>
          <cell r="B2538" t="str">
            <v>RECOLOCAÇÃO DE EXAUSTOR</v>
          </cell>
          <cell r="C2538" t="str">
            <v>UN</v>
          </cell>
          <cell r="D2538">
            <v>21.04</v>
          </cell>
        </row>
        <row r="2539">
          <cell r="A2539">
            <v>177093</v>
          </cell>
          <cell r="B2539" t="str">
            <v>RECOLOCAÇÃO DE DUTO DE EXAUSTÃO</v>
          </cell>
          <cell r="C2539" t="str">
            <v>M</v>
          </cell>
          <cell r="D2539">
            <v>15.99</v>
          </cell>
        </row>
        <row r="2540">
          <cell r="A2540">
            <v>177094</v>
          </cell>
          <cell r="B2540" t="str">
            <v>RECOLOCAÇÃO DE PORTÃO DE FERRO PERFILADO TIPO PARQUE (GP5/GPM-1)</v>
          </cell>
          <cell r="C2540" t="str">
            <v>M2</v>
          </cell>
          <cell r="D2540">
            <v>53.83</v>
          </cell>
        </row>
        <row r="2541">
          <cell r="A2541">
            <v>177096</v>
          </cell>
          <cell r="B2541" t="str">
            <v>RECOLOCAÇÃO DE CERCA DE TELA GALVANIZADA E RESPECTIVOS MOURÕES (FC 04/05)</v>
          </cell>
          <cell r="C2541" t="str">
            <v>M</v>
          </cell>
          <cell r="D2541">
            <v>40.659999999999997</v>
          </cell>
        </row>
        <row r="2542">
          <cell r="A2542">
            <v>178000</v>
          </cell>
          <cell r="B2542" t="str">
            <v>SERVIÇOS PARCIAIS</v>
          </cell>
          <cell r="C2542" t="str">
            <v>.</v>
          </cell>
          <cell r="D2542" t="str">
            <v>.</v>
          </cell>
        </row>
        <row r="2543">
          <cell r="A2543">
            <v>178015</v>
          </cell>
          <cell r="B2543" t="str">
            <v>TELA GALVANIZADA PARA ALAMBRADO - MALHA 2" FIO 10</v>
          </cell>
          <cell r="C2543" t="str">
            <v>M2</v>
          </cell>
          <cell r="D2543">
            <v>48.12</v>
          </cell>
        </row>
        <row r="2544">
          <cell r="A2544">
            <v>178019</v>
          </cell>
          <cell r="B2544" t="str">
            <v>FERRO TRABALHADO PARA GRADIS</v>
          </cell>
          <cell r="C2544" t="str">
            <v>KG</v>
          </cell>
          <cell r="D2544">
            <v>5.96</v>
          </cell>
        </row>
        <row r="2545">
          <cell r="A2545">
            <v>178070</v>
          </cell>
          <cell r="B2545" t="str">
            <v>TABELA DE BASQUETE, INCLUSIVE ARO E CESTA - MADEIRA PINTADA</v>
          </cell>
          <cell r="C2545" t="str">
            <v>UN</v>
          </cell>
          <cell r="D2545">
            <v>329.06</v>
          </cell>
        </row>
        <row r="2546">
          <cell r="A2546">
            <v>178072</v>
          </cell>
          <cell r="B2546" t="str">
            <v>REPINTURA DE FAIXAS ATÉ 10CM - BORRACHA CLORADA</v>
          </cell>
          <cell r="C2546" t="str">
            <v>M</v>
          </cell>
          <cell r="D2546">
            <v>4.45</v>
          </cell>
        </row>
        <row r="2547">
          <cell r="A2547">
            <v>178073</v>
          </cell>
          <cell r="B2547" t="str">
            <v>REPINTURA DE FAIXAS ATÉ 10CM - EPÓXI</v>
          </cell>
          <cell r="C2547" t="str">
            <v>M</v>
          </cell>
          <cell r="D2547">
            <v>4.0199999999999996</v>
          </cell>
        </row>
        <row r="2548">
          <cell r="A2548">
            <v>180000</v>
          </cell>
          <cell r="B2548" t="str">
            <v>PAISAGISMO</v>
          </cell>
        </row>
        <row r="2549">
          <cell r="A2549">
            <v>180100</v>
          </cell>
          <cell r="B2549" t="str">
            <v>SERVIÇOS GERAIS</v>
          </cell>
          <cell r="C2549" t="str">
            <v>.</v>
          </cell>
          <cell r="D2549" t="str">
            <v>.</v>
          </cell>
        </row>
        <row r="2550">
          <cell r="A2550">
            <v>180101</v>
          </cell>
          <cell r="B2550" t="str">
            <v>TUTOR E AMARILHO PARA ÁRVORES</v>
          </cell>
          <cell r="C2550" t="str">
            <v>UN</v>
          </cell>
          <cell r="D2550">
            <v>8.5299999999999994</v>
          </cell>
        </row>
        <row r="2551">
          <cell r="A2551">
            <v>180103</v>
          </cell>
          <cell r="B2551" t="str">
            <v>PROTETOR TIPO PARQUE PARA ÁRVORES</v>
          </cell>
          <cell r="C2551" t="str">
            <v>UN</v>
          </cell>
          <cell r="D2551">
            <v>45.71</v>
          </cell>
        </row>
        <row r="2552">
          <cell r="A2552">
            <v>180200</v>
          </cell>
          <cell r="B2552" t="str">
            <v>ÁRVORES E PALMEIRAS - FORNECIMENTO E PLANTIO</v>
          </cell>
          <cell r="C2552" t="str">
            <v>.</v>
          </cell>
          <cell r="D2552" t="str">
            <v>.</v>
          </cell>
        </row>
        <row r="2553">
          <cell r="A2553">
            <v>180203</v>
          </cell>
          <cell r="B2553" t="str">
            <v>ALECRIM DE CAMPINAS (HOLOCALIX GLAZZIOVII)</v>
          </cell>
          <cell r="C2553" t="str">
            <v>UN</v>
          </cell>
          <cell r="D2553">
            <v>138.66</v>
          </cell>
        </row>
        <row r="2554">
          <cell r="A2554">
            <v>180210</v>
          </cell>
          <cell r="B2554" t="str">
            <v>CASSIA (CASSIA MULTIJUGA)</v>
          </cell>
          <cell r="C2554" t="str">
            <v>UN</v>
          </cell>
          <cell r="D2554">
            <v>140.71</v>
          </cell>
        </row>
        <row r="2555">
          <cell r="A2555">
            <v>180225</v>
          </cell>
          <cell r="B2555" t="str">
            <v>IPÊ AMARELO (TABEBUIA CHRYSOTRICHA)</v>
          </cell>
          <cell r="C2555" t="str">
            <v>UN</v>
          </cell>
          <cell r="D2555">
            <v>93.07</v>
          </cell>
        </row>
        <row r="2556">
          <cell r="A2556">
            <v>180226</v>
          </cell>
          <cell r="B2556" t="str">
            <v>IPÊ ROSA (TABEBUIA AVELLANEDAE)</v>
          </cell>
          <cell r="C2556" t="str">
            <v>UN</v>
          </cell>
          <cell r="D2556">
            <v>147.13</v>
          </cell>
        </row>
        <row r="2557">
          <cell r="A2557">
            <v>180227</v>
          </cell>
          <cell r="B2557" t="str">
            <v>IPÊ ROXO (TABEBUIA IMPETIGINOSA)</v>
          </cell>
          <cell r="C2557" t="str">
            <v>UN</v>
          </cell>
          <cell r="D2557">
            <v>145.77000000000001</v>
          </cell>
        </row>
        <row r="2558">
          <cell r="A2558">
            <v>180235</v>
          </cell>
          <cell r="B2558" t="str">
            <v>PAINEIRA (CHORISIA SPECIOSA)</v>
          </cell>
          <cell r="C2558" t="str">
            <v>UN</v>
          </cell>
          <cell r="D2558">
            <v>136.69</v>
          </cell>
        </row>
        <row r="2559">
          <cell r="A2559">
            <v>180237</v>
          </cell>
          <cell r="B2559" t="str">
            <v>PAU-BRASIL (CAESALPINIA ECHINATA)</v>
          </cell>
          <cell r="C2559" t="str">
            <v>UN</v>
          </cell>
          <cell r="D2559">
            <v>139.21</v>
          </cell>
        </row>
        <row r="2560">
          <cell r="A2560">
            <v>180240</v>
          </cell>
          <cell r="B2560" t="str">
            <v>PAU-FERRO (CAESALPINIA FERREA)</v>
          </cell>
          <cell r="C2560" t="str">
            <v>UN</v>
          </cell>
          <cell r="D2560">
            <v>138.53</v>
          </cell>
        </row>
        <row r="2561">
          <cell r="A2561">
            <v>180250</v>
          </cell>
          <cell r="B2561" t="str">
            <v>SIBIPIRUNA (CAESALPINIA PELTOPHOROIDES)</v>
          </cell>
          <cell r="C2561" t="str">
            <v>UN</v>
          </cell>
          <cell r="D2561">
            <v>137.86000000000001</v>
          </cell>
        </row>
        <row r="2562">
          <cell r="A2562">
            <v>180252</v>
          </cell>
          <cell r="B2562" t="str">
            <v>SUINÃ (ERYTRINA SPECIOSA)</v>
          </cell>
          <cell r="C2562" t="str">
            <v>UN</v>
          </cell>
          <cell r="D2562">
            <v>72.8</v>
          </cell>
        </row>
        <row r="2563">
          <cell r="A2563">
            <v>180255</v>
          </cell>
          <cell r="B2563" t="str">
            <v>TIPUANA (TIPUANA TIPU)</v>
          </cell>
          <cell r="C2563" t="str">
            <v>UN</v>
          </cell>
          <cell r="D2563">
            <v>138.44</v>
          </cell>
        </row>
        <row r="2564">
          <cell r="A2564">
            <v>180261</v>
          </cell>
          <cell r="B2564" t="str">
            <v>ARECA BAMBU (CHRYSALIDO CARPUS LUTESCENS)</v>
          </cell>
          <cell r="C2564" t="str">
            <v>UN</v>
          </cell>
          <cell r="D2564">
            <v>32.08</v>
          </cell>
        </row>
        <row r="2565">
          <cell r="A2565">
            <v>180263</v>
          </cell>
          <cell r="B2565" t="str">
            <v>BURITI (MAURITIA VINIFERA)</v>
          </cell>
          <cell r="C2565" t="str">
            <v>UN</v>
          </cell>
          <cell r="D2565">
            <v>70.040000000000006</v>
          </cell>
        </row>
        <row r="2566">
          <cell r="A2566">
            <v>180265</v>
          </cell>
          <cell r="B2566" t="str">
            <v>COLINIA (CHAMAEDOREA ELEGANS)</v>
          </cell>
          <cell r="C2566" t="str">
            <v>UN</v>
          </cell>
          <cell r="D2566">
            <v>142.35</v>
          </cell>
        </row>
        <row r="2567">
          <cell r="A2567">
            <v>180267</v>
          </cell>
          <cell r="B2567" t="str">
            <v>COQUEIRO (COCOS NUCIFERA)</v>
          </cell>
          <cell r="C2567" t="str">
            <v>UN</v>
          </cell>
          <cell r="D2567">
            <v>63.25</v>
          </cell>
        </row>
        <row r="2568">
          <cell r="A2568">
            <v>180270</v>
          </cell>
          <cell r="B2568" t="str">
            <v>GUARIROBA (SYAGRUS OLERACEA)</v>
          </cell>
          <cell r="C2568" t="str">
            <v>UN</v>
          </cell>
          <cell r="D2568">
            <v>59.54</v>
          </cell>
        </row>
        <row r="2569">
          <cell r="A2569">
            <v>180273</v>
          </cell>
          <cell r="B2569" t="str">
            <v>JERIVÁ (ARECASTRUM ROMANZOFFIANUM)</v>
          </cell>
          <cell r="C2569" t="str">
            <v>UN</v>
          </cell>
          <cell r="D2569">
            <v>54.65</v>
          </cell>
        </row>
        <row r="2570">
          <cell r="A2570">
            <v>180275</v>
          </cell>
          <cell r="B2570" t="str">
            <v>LATÂNIA (LATANIA SPP)</v>
          </cell>
          <cell r="C2570" t="str">
            <v>UN</v>
          </cell>
          <cell r="D2570">
            <v>43.8</v>
          </cell>
        </row>
        <row r="2571">
          <cell r="A2571">
            <v>180277</v>
          </cell>
          <cell r="B2571" t="str">
            <v>SEAFORTIA (ARCHONTO PHOENIX CUNNINGHAMIANA)</v>
          </cell>
          <cell r="C2571" t="str">
            <v>UN</v>
          </cell>
          <cell r="D2571">
            <v>56</v>
          </cell>
        </row>
        <row r="2572">
          <cell r="A2572">
            <v>180280</v>
          </cell>
          <cell r="B2572" t="str">
            <v>PALMEIRA IMPERIAL (ROY STONEAOLERACEA)</v>
          </cell>
          <cell r="C2572" t="str">
            <v>UN</v>
          </cell>
          <cell r="D2572">
            <v>51.2</v>
          </cell>
        </row>
        <row r="2573">
          <cell r="A2573">
            <v>180290</v>
          </cell>
          <cell r="B2573" t="str">
            <v>PATA DE VACA (BAUHINIA VARIEGATA)</v>
          </cell>
          <cell r="C2573" t="str">
            <v>UN</v>
          </cell>
          <cell r="D2573">
            <v>139.5</v>
          </cell>
        </row>
        <row r="2574">
          <cell r="A2574">
            <v>180291</v>
          </cell>
          <cell r="B2574" t="str">
            <v>QUARESMEIRA (TIBOUCHINA GRANULOSA)</v>
          </cell>
          <cell r="C2574" t="str">
            <v>UN</v>
          </cell>
          <cell r="D2574">
            <v>137.62</v>
          </cell>
        </row>
        <row r="2575">
          <cell r="A2575">
            <v>180292</v>
          </cell>
          <cell r="B2575" t="str">
            <v>MANACA DA SERRA (TIBOUCHINA MUTABILIS)</v>
          </cell>
          <cell r="C2575" t="str">
            <v>UN</v>
          </cell>
          <cell r="D2575">
            <v>139.13</v>
          </cell>
        </row>
        <row r="2576">
          <cell r="A2576">
            <v>180300</v>
          </cell>
          <cell r="B2576" t="str">
            <v>ARBUSTOS, FORRAÇÕES E TREPADEIRAS - FORNECIMENTO E PLANTIO</v>
          </cell>
          <cell r="C2576" t="str">
            <v>.</v>
          </cell>
          <cell r="D2576" t="str">
            <v>.</v>
          </cell>
        </row>
        <row r="2577">
          <cell r="A2577">
            <v>180301</v>
          </cell>
          <cell r="B2577" t="str">
            <v>GRAMA BATATAES EM PLACAS (PASPALUM NOTATUM)</v>
          </cell>
          <cell r="C2577" t="str">
            <v>M2</v>
          </cell>
          <cell r="D2577">
            <v>9.4600000000000009</v>
          </cell>
        </row>
        <row r="2578">
          <cell r="A2578">
            <v>180303</v>
          </cell>
          <cell r="B2578" t="str">
            <v>GRAMA SÃO CARLOS EM PLACAS (ANOXONOPUS OBTUSIFOLIUS)</v>
          </cell>
          <cell r="C2578" t="str">
            <v>M2</v>
          </cell>
          <cell r="D2578">
            <v>11.73</v>
          </cell>
        </row>
        <row r="2579">
          <cell r="A2579">
            <v>180305</v>
          </cell>
          <cell r="B2579" t="str">
            <v>GRAMA ESMERALDA</v>
          </cell>
          <cell r="C2579" t="str">
            <v>M2</v>
          </cell>
          <cell r="D2579">
            <v>24.52</v>
          </cell>
        </row>
        <row r="2580">
          <cell r="A2580">
            <v>180307</v>
          </cell>
          <cell r="B2580" t="str">
            <v>GRAMA PRETA (OPHIOPOGUM JAPONICUS) - 36 MUDAS POR M2</v>
          </cell>
          <cell r="C2580" t="str">
            <v>M2</v>
          </cell>
          <cell r="D2580">
            <v>29.08</v>
          </cell>
        </row>
        <row r="2581">
          <cell r="A2581">
            <v>180313</v>
          </cell>
          <cell r="B2581" t="str">
            <v>CINERARIA (SENECIO CINERARIA)</v>
          </cell>
          <cell r="C2581" t="str">
            <v>DÚZIA</v>
          </cell>
          <cell r="D2581">
            <v>31.91</v>
          </cell>
        </row>
        <row r="2582">
          <cell r="A2582">
            <v>180315</v>
          </cell>
          <cell r="B2582" t="str">
            <v>CLOROFITO (CLOROPHYTUM CROMOSSUM)</v>
          </cell>
          <cell r="C2582" t="str">
            <v>DÚZIA</v>
          </cell>
          <cell r="D2582">
            <v>20.29</v>
          </cell>
        </row>
        <row r="2583">
          <cell r="A2583">
            <v>180317</v>
          </cell>
          <cell r="B2583" t="str">
            <v>FILODENDRO (PHILODENDRON BIPINNATIFIDUM)</v>
          </cell>
          <cell r="C2583" t="str">
            <v>DÚZIA</v>
          </cell>
          <cell r="D2583">
            <v>38.32</v>
          </cell>
        </row>
        <row r="2584">
          <cell r="A2584">
            <v>180319</v>
          </cell>
          <cell r="B2584" t="str">
            <v>HERA (HEDERA HELIX)</v>
          </cell>
          <cell r="C2584" t="str">
            <v>DÚZIA</v>
          </cell>
          <cell r="D2584">
            <v>21.4</v>
          </cell>
        </row>
        <row r="2585">
          <cell r="A2585">
            <v>180321</v>
          </cell>
          <cell r="B2585" t="str">
            <v>LÍRIO (HEMEROCALLIS FLAVA)</v>
          </cell>
          <cell r="C2585" t="str">
            <v>DÚZIA</v>
          </cell>
          <cell r="D2585">
            <v>30.86</v>
          </cell>
        </row>
        <row r="2586">
          <cell r="A2586">
            <v>180323</v>
          </cell>
          <cell r="B2586" t="str">
            <v>MARIA SEM VERGONHA (IMPATIENS SPP)</v>
          </cell>
          <cell r="C2586" t="str">
            <v>DÚZIA</v>
          </cell>
          <cell r="D2586">
            <v>22.78</v>
          </cell>
        </row>
        <row r="2587">
          <cell r="A2587">
            <v>180325</v>
          </cell>
          <cell r="B2587" t="str">
            <v>MONSTERA (MONSTERA DELICIOSA)</v>
          </cell>
          <cell r="C2587" t="str">
            <v>UN</v>
          </cell>
          <cell r="D2587">
            <v>34.590000000000003</v>
          </cell>
        </row>
        <row r="2588">
          <cell r="A2588">
            <v>180327</v>
          </cell>
          <cell r="B2588" t="str">
            <v>PILEA (PILEA CADIEREI)</v>
          </cell>
          <cell r="C2588" t="str">
            <v>DÚZIA</v>
          </cell>
          <cell r="D2588">
            <v>19.920000000000002</v>
          </cell>
        </row>
        <row r="2589">
          <cell r="A2589">
            <v>180329</v>
          </cell>
          <cell r="B2589" t="str">
            <v>VEDELIA (WEDELIA PALUDARIS)</v>
          </cell>
          <cell r="C2589" t="str">
            <v>DÚZIA</v>
          </cell>
          <cell r="D2589">
            <v>21.64</v>
          </cell>
        </row>
        <row r="2590">
          <cell r="A2590">
            <v>180341</v>
          </cell>
          <cell r="B2590" t="str">
            <v>IPOMÉIA (IPOMEIA LEARII)</v>
          </cell>
          <cell r="C2590" t="str">
            <v>UN</v>
          </cell>
          <cell r="D2590">
            <v>23.91</v>
          </cell>
        </row>
        <row r="2591">
          <cell r="A2591">
            <v>180343</v>
          </cell>
          <cell r="B2591" t="str">
            <v>JASMIM ESTRELA (TRACHELOSPERMOM JASMINDA)</v>
          </cell>
          <cell r="C2591" t="str">
            <v>UN</v>
          </cell>
          <cell r="D2591">
            <v>29.86</v>
          </cell>
        </row>
        <row r="2592">
          <cell r="A2592">
            <v>180345</v>
          </cell>
          <cell r="B2592" t="str">
            <v>LÁGRIMA DE CRISTO (CLERODENDRON THOMSONAE)</v>
          </cell>
          <cell r="C2592" t="str">
            <v>UN</v>
          </cell>
          <cell r="D2592">
            <v>26.8</v>
          </cell>
        </row>
        <row r="2593">
          <cell r="A2593">
            <v>180347</v>
          </cell>
          <cell r="B2593" t="str">
            <v>MARACUJÁ (PASSIFLORA COERULEA)</v>
          </cell>
          <cell r="C2593" t="str">
            <v>UN</v>
          </cell>
          <cell r="D2593">
            <v>26.88</v>
          </cell>
        </row>
        <row r="2594">
          <cell r="A2594">
            <v>180349</v>
          </cell>
          <cell r="B2594" t="str">
            <v>PRIMAVERA (BOUGAINVILLEA GLABRA)</v>
          </cell>
          <cell r="C2594" t="str">
            <v>UN</v>
          </cell>
          <cell r="D2594">
            <v>31.02</v>
          </cell>
        </row>
        <row r="2595">
          <cell r="A2595">
            <v>180351</v>
          </cell>
          <cell r="B2595" t="str">
            <v>TUMBERGIA (THUNBERGIA GRANDIFLORA)</v>
          </cell>
          <cell r="C2595" t="str">
            <v>UN</v>
          </cell>
          <cell r="D2595">
            <v>25.06</v>
          </cell>
        </row>
        <row r="2596">
          <cell r="A2596">
            <v>180353</v>
          </cell>
          <cell r="B2596" t="str">
            <v>UNHA DE GATO (FICUS PUMILA)</v>
          </cell>
          <cell r="C2596" t="str">
            <v>UN</v>
          </cell>
          <cell r="D2596">
            <v>3.63</v>
          </cell>
        </row>
        <row r="2597">
          <cell r="A2597">
            <v>180361</v>
          </cell>
          <cell r="B2597" t="str">
            <v>ABUTILOM (ABUTILON STRIATUM)</v>
          </cell>
          <cell r="C2597" t="str">
            <v>UN</v>
          </cell>
          <cell r="D2597">
            <v>22.18</v>
          </cell>
        </row>
        <row r="2598">
          <cell r="A2598">
            <v>180363</v>
          </cell>
          <cell r="B2598" t="str">
            <v>ACALIFA (ACALYPHA WILKESIANA)</v>
          </cell>
          <cell r="C2598" t="str">
            <v>UN</v>
          </cell>
          <cell r="D2598">
            <v>23.3</v>
          </cell>
        </row>
        <row r="2599">
          <cell r="A2599">
            <v>180365</v>
          </cell>
          <cell r="B2599" t="str">
            <v>ALAMANDA (ALLAMANDA NERIIFOLIA)</v>
          </cell>
          <cell r="C2599" t="str">
            <v>UN</v>
          </cell>
          <cell r="D2599">
            <v>23.92</v>
          </cell>
        </row>
        <row r="2600">
          <cell r="A2600">
            <v>180367</v>
          </cell>
          <cell r="B2600" t="str">
            <v>AZALÉA (RHODODENDRON INDICUM)</v>
          </cell>
          <cell r="C2600" t="str">
            <v>UN</v>
          </cell>
          <cell r="D2600">
            <v>28.98</v>
          </cell>
        </row>
        <row r="2601">
          <cell r="A2601">
            <v>180369</v>
          </cell>
          <cell r="B2601" t="str">
            <v>BAMBUZINHO (BAMBUZA GRACILIS)</v>
          </cell>
          <cell r="C2601" t="str">
            <v>UN</v>
          </cell>
          <cell r="D2601">
            <v>32.89</v>
          </cell>
        </row>
        <row r="2602">
          <cell r="A2602">
            <v>180371</v>
          </cell>
          <cell r="B2602" t="str">
            <v>BELA EMÍLIA (PLUMBAGO CAPENSIS)</v>
          </cell>
          <cell r="C2602" t="str">
            <v>UN</v>
          </cell>
          <cell r="D2602">
            <v>21.98</v>
          </cell>
        </row>
        <row r="2603">
          <cell r="A2603">
            <v>180373</v>
          </cell>
          <cell r="B2603" t="str">
            <v>CAMARÃO (BELOPERONE GUTATA)</v>
          </cell>
          <cell r="C2603" t="str">
            <v>UN</v>
          </cell>
          <cell r="D2603">
            <v>24.57</v>
          </cell>
        </row>
        <row r="2604">
          <cell r="A2604">
            <v>180375</v>
          </cell>
          <cell r="B2604" t="str">
            <v>COSMOS (COSMOS BIPINNATUS)</v>
          </cell>
          <cell r="C2604" t="str">
            <v>UN</v>
          </cell>
          <cell r="D2604">
            <v>17.11</v>
          </cell>
        </row>
        <row r="2605">
          <cell r="A2605">
            <v>180377</v>
          </cell>
          <cell r="B2605" t="str">
            <v>DRACENA (DRACAENA FRAGRANS)</v>
          </cell>
          <cell r="C2605" t="str">
            <v>UN</v>
          </cell>
          <cell r="D2605">
            <v>28.8</v>
          </cell>
        </row>
        <row r="2606">
          <cell r="A2606">
            <v>180379</v>
          </cell>
          <cell r="B2606" t="str">
            <v>ESPONJINHA (CALLIANDRA TWEEDII)</v>
          </cell>
          <cell r="C2606" t="str">
            <v>UN</v>
          </cell>
          <cell r="D2606">
            <v>26.83</v>
          </cell>
        </row>
        <row r="2607">
          <cell r="A2607">
            <v>180383</v>
          </cell>
          <cell r="B2607" t="str">
            <v>HIBISCO (HIBISCUS ROSA SINENSIS)</v>
          </cell>
          <cell r="C2607" t="str">
            <v>UN</v>
          </cell>
          <cell r="D2607">
            <v>25.29</v>
          </cell>
        </row>
        <row r="2608">
          <cell r="A2608">
            <v>180385</v>
          </cell>
          <cell r="B2608" t="str">
            <v>MALVAVISCO (MALVAVISCUS MOLLIS)</v>
          </cell>
          <cell r="C2608" t="str">
            <v>UN</v>
          </cell>
          <cell r="D2608">
            <v>21.64</v>
          </cell>
        </row>
        <row r="2609">
          <cell r="A2609">
            <v>180387</v>
          </cell>
          <cell r="B2609" t="str">
            <v>PIRACANTA (PYRACANTHA COCCINEA)</v>
          </cell>
          <cell r="C2609" t="str">
            <v>UN</v>
          </cell>
          <cell r="D2609">
            <v>29.66</v>
          </cell>
        </row>
        <row r="2610">
          <cell r="A2610">
            <v>181000</v>
          </cell>
          <cell r="B2610" t="str">
            <v>TRATAMENTO PAISAGÍSTICO DE PISOS</v>
          </cell>
          <cell r="C2610" t="str">
            <v>.</v>
          </cell>
          <cell r="D2610" t="str">
            <v>.</v>
          </cell>
        </row>
        <row r="2611">
          <cell r="A2611">
            <v>181050</v>
          </cell>
          <cell r="B2611" t="str">
            <v>NR.10 - ORLA PARA ÁRVORE EM PARALELEPÍPEDO - 1,20 X 1,20 M</v>
          </cell>
          <cell r="C2611" t="str">
            <v>UN</v>
          </cell>
          <cell r="D2611">
            <v>120.28</v>
          </cell>
        </row>
        <row r="2612">
          <cell r="A2612">
            <v>181056</v>
          </cell>
          <cell r="B2612" t="str">
            <v>ORLA DE SEPARAÇÃO EM CONCRETO NC.26</v>
          </cell>
          <cell r="C2612" t="str">
            <v>M</v>
          </cell>
          <cell r="D2612">
            <v>50.09</v>
          </cell>
        </row>
        <row r="2613">
          <cell r="A2613">
            <v>181060</v>
          </cell>
          <cell r="B2613" t="str">
            <v>GRELHA DE CONCRETO PARA PISOS GRAMADOS 60X45X9,5CM</v>
          </cell>
          <cell r="C2613" t="str">
            <v>M2</v>
          </cell>
          <cell r="D2613">
            <v>56.17</v>
          </cell>
        </row>
        <row r="2614">
          <cell r="A2614">
            <v>181090</v>
          </cell>
          <cell r="B2614" t="str">
            <v>TORNEIRA PARA JARDIM  HD.16</v>
          </cell>
          <cell r="C2614" t="str">
            <v>UN</v>
          </cell>
          <cell r="D2614">
            <v>233.24</v>
          </cell>
        </row>
        <row r="2615">
          <cell r="A2615">
            <v>181200</v>
          </cell>
          <cell r="B2615" t="str">
            <v>MOBILIÁRIO EXTERNO</v>
          </cell>
          <cell r="C2615" t="str">
            <v>.</v>
          </cell>
          <cell r="D2615" t="str">
            <v>.</v>
          </cell>
        </row>
        <row r="2616">
          <cell r="A2616">
            <v>181201</v>
          </cell>
          <cell r="B2616" t="str">
            <v>IC.01 - BANCO DE CONCRETO POLIDO COM PINTURA EM POLIURETANO</v>
          </cell>
          <cell r="C2616" t="str">
            <v>M</v>
          </cell>
          <cell r="D2616">
            <v>151.41</v>
          </cell>
        </row>
        <row r="2617">
          <cell r="A2617">
            <v>181202</v>
          </cell>
          <cell r="B2617" t="str">
            <v>IC.02 - CONJUNTO MESA E BANCOS EM CONCRETO</v>
          </cell>
          <cell r="C2617" t="str">
            <v>CJ</v>
          </cell>
          <cell r="D2617">
            <v>901.73</v>
          </cell>
        </row>
        <row r="2618">
          <cell r="A2618">
            <v>181203</v>
          </cell>
          <cell r="B2618" t="str">
            <v>IC.03 - BANCO EM CONCRETO APARENTE - L=40CM</v>
          </cell>
          <cell r="C2618" t="str">
            <v>M</v>
          </cell>
          <cell r="D2618">
            <v>141.24</v>
          </cell>
        </row>
        <row r="2619">
          <cell r="A2619">
            <v>181204</v>
          </cell>
          <cell r="B2619" t="str">
            <v>IC.04 - BANCO EM CONCRETO APARENTE - L=50CM</v>
          </cell>
          <cell r="C2619" t="str">
            <v>M</v>
          </cell>
          <cell r="D2619">
            <v>156.04</v>
          </cell>
        </row>
        <row r="2620">
          <cell r="A2620">
            <v>181205</v>
          </cell>
          <cell r="B2620" t="str">
            <v>IC.05 - BANCO EM CONCRETO APARENTE COM BALANÇO DE 40CM</v>
          </cell>
          <cell r="C2620" t="str">
            <v>M</v>
          </cell>
          <cell r="D2620">
            <v>214.89</v>
          </cell>
        </row>
        <row r="2621">
          <cell r="A2621">
            <v>181206</v>
          </cell>
          <cell r="B2621" t="str">
            <v>IC.06 - BANCO EM CONCRETO APARENTE, TIPO PMSP</v>
          </cell>
          <cell r="C2621" t="str">
            <v>M</v>
          </cell>
          <cell r="D2621">
            <v>160.11000000000001</v>
          </cell>
        </row>
        <row r="2622">
          <cell r="A2622">
            <v>181212</v>
          </cell>
          <cell r="B2622" t="str">
            <v>IV.02/03 - BANCO EM BLOCOS DE CONCRETO APARENTE</v>
          </cell>
          <cell r="C2622" t="str">
            <v>M</v>
          </cell>
          <cell r="D2622">
            <v>246.1</v>
          </cell>
        </row>
        <row r="2623">
          <cell r="A2623">
            <v>181217</v>
          </cell>
          <cell r="B2623" t="str">
            <v xml:space="preserve"> IV.07 - BANCO EM ALVENARIA APARENTE E CONCRETO</v>
          </cell>
          <cell r="C2623" t="str">
            <v>M</v>
          </cell>
          <cell r="D2623">
            <v>185.99</v>
          </cell>
        </row>
        <row r="2624">
          <cell r="A2624">
            <v>181218</v>
          </cell>
          <cell r="B2624" t="str">
            <v xml:space="preserve"> IV.08 - BANCO EM ALVENARIA REVESTIDA E CONCRETO</v>
          </cell>
          <cell r="C2624" t="str">
            <v>M</v>
          </cell>
          <cell r="D2624">
            <v>201</v>
          </cell>
        </row>
        <row r="2625">
          <cell r="A2625">
            <v>181219</v>
          </cell>
          <cell r="B2625" t="str">
            <v xml:space="preserve"> IV.09 - BANCO JARDINEIRA EM ALVENARIA DE TIJOLO APARENTE</v>
          </cell>
          <cell r="C2625" t="str">
            <v>M</v>
          </cell>
          <cell r="D2625">
            <v>244.91</v>
          </cell>
        </row>
        <row r="2626">
          <cell r="A2626">
            <v>181300</v>
          </cell>
          <cell r="B2626" t="str">
            <v>BRINQUEDOS EDIFICADOS</v>
          </cell>
          <cell r="C2626" t="str">
            <v>.</v>
          </cell>
          <cell r="D2626" t="str">
            <v>.</v>
          </cell>
        </row>
        <row r="2627">
          <cell r="A2627">
            <v>181321</v>
          </cell>
          <cell r="B2627" t="str">
            <v>RV.01 - MINI ANFITEATRO</v>
          </cell>
          <cell r="C2627" t="str">
            <v>UN</v>
          </cell>
          <cell r="D2627">
            <v>5487.69</v>
          </cell>
        </row>
        <row r="2628">
          <cell r="A2628">
            <v>181326</v>
          </cell>
          <cell r="B2628" t="str">
            <v>RV.06 - MURAL EM ALVENARIA</v>
          </cell>
          <cell r="C2628" t="str">
            <v>UN</v>
          </cell>
          <cell r="D2628">
            <v>1526.83</v>
          </cell>
        </row>
        <row r="2629">
          <cell r="A2629">
            <v>181338</v>
          </cell>
          <cell r="B2629" t="str">
            <v>RV.08 - TANQUE DE AREIA CIRCULAR - RAIO INTERNO 1,50M</v>
          </cell>
          <cell r="C2629" t="str">
            <v>UN</v>
          </cell>
          <cell r="D2629">
            <v>2700.95</v>
          </cell>
        </row>
        <row r="2630">
          <cell r="A2630">
            <v>181339</v>
          </cell>
          <cell r="B2630" t="str">
            <v>RV.09 - TANQUE DE AREIA CIRCULAR - RAIO INTERNO 2,00M</v>
          </cell>
          <cell r="C2630" t="str">
            <v>UN</v>
          </cell>
          <cell r="D2630">
            <v>3822.33</v>
          </cell>
        </row>
        <row r="2631">
          <cell r="A2631">
            <v>181340</v>
          </cell>
          <cell r="B2631" t="str">
            <v>RV.10 - TANQUE DE AREIA CIRCULAR - RAIO INTERNO 2,50M</v>
          </cell>
          <cell r="C2631" t="str">
            <v>UN</v>
          </cell>
          <cell r="D2631">
            <v>5069.26</v>
          </cell>
        </row>
        <row r="2632">
          <cell r="A2632">
            <v>181341</v>
          </cell>
          <cell r="B2632" t="str">
            <v>RV.11 - TANQUE DE AREIA - GENÉRICO - ESCAVAÇÃO E APILOAMENTO</v>
          </cell>
          <cell r="C2632" t="str">
            <v>M3</v>
          </cell>
          <cell r="D2632">
            <v>31.4</v>
          </cell>
        </row>
        <row r="2633">
          <cell r="A2633">
            <v>181342</v>
          </cell>
          <cell r="B2633" t="str">
            <v>RV.11 - TANQUE DE AREIA - GENÉRICO - DRENAGEM</v>
          </cell>
          <cell r="C2633" t="str">
            <v>M</v>
          </cell>
          <cell r="D2633">
            <v>34.35</v>
          </cell>
        </row>
        <row r="2634">
          <cell r="A2634">
            <v>181343</v>
          </cell>
          <cell r="B2634" t="str">
            <v>RV.11 - TANQUE DE AREIA - GENÉRICO - LASTRO DE CONCRETO</v>
          </cell>
          <cell r="C2634" t="str">
            <v>M3</v>
          </cell>
          <cell r="D2634">
            <v>263.92</v>
          </cell>
        </row>
        <row r="2635">
          <cell r="A2635">
            <v>181344</v>
          </cell>
          <cell r="B2635" t="str">
            <v>RV.11 - TANQUE DE AREIA - GENÉRICO - BORDA BAIXA</v>
          </cell>
          <cell r="C2635" t="str">
            <v>M</v>
          </cell>
          <cell r="D2635">
            <v>192.19</v>
          </cell>
        </row>
        <row r="2636">
          <cell r="A2636">
            <v>181345</v>
          </cell>
          <cell r="B2636" t="str">
            <v>RV.11 - TANQUE DE AREIA - GENÉRICO - BORDA ALTA</v>
          </cell>
          <cell r="C2636" t="str">
            <v>M</v>
          </cell>
          <cell r="D2636">
            <v>240.19</v>
          </cell>
        </row>
        <row r="2637">
          <cell r="A2637">
            <v>181346</v>
          </cell>
          <cell r="B2637" t="str">
            <v>RV.11 - TANQUE DE AREIA - GENÉRICO - FORNECIMENTO E APLICAÇÃO DE AREIA LAVADA</v>
          </cell>
          <cell r="C2637" t="str">
            <v>M3</v>
          </cell>
          <cell r="D2637">
            <v>88.14</v>
          </cell>
        </row>
        <row r="2638">
          <cell r="A2638">
            <v>181351</v>
          </cell>
          <cell r="B2638" t="str">
            <v>BRINQUEDO - TRENZINHO DE TUBOS DE CONCRETO/FABES</v>
          </cell>
          <cell r="C2638" t="str">
            <v>UN</v>
          </cell>
          <cell r="D2638">
            <v>2389.65</v>
          </cell>
        </row>
        <row r="2639">
          <cell r="A2639">
            <v>181353</v>
          </cell>
          <cell r="B2639" t="str">
            <v>RV.07 - FORTINHO</v>
          </cell>
          <cell r="C2639" t="str">
            <v>UN</v>
          </cell>
          <cell r="D2639">
            <v>3412.86</v>
          </cell>
        </row>
        <row r="2640">
          <cell r="A2640">
            <v>181400</v>
          </cell>
          <cell r="B2640" t="str">
            <v>BRINQUEDOS INDUSTRIALIZADOS</v>
          </cell>
          <cell r="C2640" t="str">
            <v>.</v>
          </cell>
          <cell r="D2640" t="str">
            <v>.</v>
          </cell>
        </row>
        <row r="2641">
          <cell r="A2641">
            <v>181405</v>
          </cell>
          <cell r="B2641" t="str">
            <v>CARROSSEL PARA 20 LUGARES,  DIÂMETRO 2,20M, FORNECIMENTO E INSTALAÇÃO</v>
          </cell>
          <cell r="C2641" t="str">
            <v>UN</v>
          </cell>
          <cell r="D2641">
            <v>1432.91</v>
          </cell>
        </row>
        <row r="2642">
          <cell r="A2642">
            <v>181408</v>
          </cell>
          <cell r="B2642" t="str">
            <v>ESCORREGADOR COMPR=3,00M H=1,80M - ESTRUTURA METÁLICA</v>
          </cell>
          <cell r="C2642" t="str">
            <v>UN</v>
          </cell>
          <cell r="D2642">
            <v>1399.1</v>
          </cell>
        </row>
        <row r="2643">
          <cell r="A2643">
            <v>181411</v>
          </cell>
          <cell r="B2643" t="str">
            <v>GANGORRA COM 3 PRANCHAS COMPR=3,00M H=0,70M - ESTRUTURA METÁLICA</v>
          </cell>
          <cell r="C2643" t="str">
            <v>UN</v>
          </cell>
          <cell r="D2643">
            <v>1061.3800000000001</v>
          </cell>
        </row>
        <row r="2644">
          <cell r="A2644">
            <v>181415</v>
          </cell>
          <cell r="B2644" t="str">
            <v>BALANÇO DE 3 LUGARES COM PNEUS COMPR=4,50M H=2,50M - ESTRUTURA METÁLICA</v>
          </cell>
          <cell r="C2644" t="str">
            <v>UN</v>
          </cell>
          <cell r="D2644">
            <v>1166.17</v>
          </cell>
        </row>
        <row r="2645">
          <cell r="A2645">
            <v>181422</v>
          </cell>
          <cell r="B2645" t="str">
            <v>ESCADA HORIZONTAL COMPR=1,80M H=1,80M - ESTRUTURA METÁLICA</v>
          </cell>
          <cell r="C2645" t="str">
            <v>UN</v>
          </cell>
          <cell r="D2645">
            <v>934.98</v>
          </cell>
        </row>
        <row r="2646">
          <cell r="A2646">
            <v>181424</v>
          </cell>
          <cell r="B2646" t="str">
            <v>GAIOLA LABIRINTO (1,5X1,5X2,0)M - ESTRUTURA METÁLICA</v>
          </cell>
          <cell r="C2646" t="str">
            <v>UN</v>
          </cell>
          <cell r="D2646">
            <v>1278.04</v>
          </cell>
        </row>
        <row r="2647">
          <cell r="A2647">
            <v>181430</v>
          </cell>
          <cell r="B2647" t="str">
            <v>PLACAS DE E.V.A. ESP.30MM PARA USO INTERNO, TIPO TATAMI, COLOCADAS</v>
          </cell>
          <cell r="C2647" t="str">
            <v>M2</v>
          </cell>
          <cell r="D2647">
            <v>49.51</v>
          </cell>
        </row>
        <row r="2648">
          <cell r="A2648">
            <v>181441</v>
          </cell>
          <cell r="B2648" t="str">
            <v>PLAYGROUND BRINQUEDOS DE MADEIRA - CASA TARZAN COM RAMPA ESCALADA, ESCORREGADOR, PONTE E ESCADA MARINHEIRO</v>
          </cell>
          <cell r="C2648" t="str">
            <v>UN</v>
          </cell>
          <cell r="D2648">
            <v>6107.08</v>
          </cell>
        </row>
        <row r="2649">
          <cell r="A2649">
            <v>181442</v>
          </cell>
          <cell r="B2649" t="str">
            <v>PLAYGROUND BRINQUEDOS DE MADEIRA - CASA TARZAN COM RAMPA ESCALADA, ESCORREGADOR E ESCADA MARINHEIRO</v>
          </cell>
          <cell r="C2649" t="str">
            <v>UN</v>
          </cell>
          <cell r="D2649">
            <v>5139.45</v>
          </cell>
        </row>
        <row r="2650">
          <cell r="A2650">
            <v>181443</v>
          </cell>
          <cell r="B2650" t="str">
            <v>PLAYGROUND BRINQUEDOS DE MADEIRA - CASA TARZAN COM ESCORREGADOR E ESCADA MARINHEIRO</v>
          </cell>
          <cell r="C2650" t="str">
            <v>UN</v>
          </cell>
          <cell r="D2650">
            <v>3969</v>
          </cell>
        </row>
        <row r="2651">
          <cell r="A2651">
            <v>181444</v>
          </cell>
          <cell r="B2651" t="str">
            <v>PLAYGROUND BRINQUEDOS DE MADEIRA - DOIS CAVALINHOS E DUAS GANGORRAS</v>
          </cell>
          <cell r="C2651" t="str">
            <v>UN</v>
          </cell>
          <cell r="D2651">
            <v>2385.79</v>
          </cell>
        </row>
        <row r="2652">
          <cell r="A2652">
            <v>181445</v>
          </cell>
          <cell r="B2652" t="str">
            <v>PLAYGROUND BRINQUEDOS DE MADEIRA - ESCORREGADOR ( ALT.=1,80M COMP.=3,00M)</v>
          </cell>
          <cell r="C2652" t="str">
            <v>UN</v>
          </cell>
          <cell r="D2652">
            <v>1167.8499999999999</v>
          </cell>
        </row>
        <row r="2653">
          <cell r="A2653">
            <v>181446</v>
          </cell>
          <cell r="B2653" t="str">
            <v>PLAYGROUND BRINQUEDOS DE MADEIRA - GANGORRA DUPLA</v>
          </cell>
          <cell r="C2653" t="str">
            <v>UN</v>
          </cell>
          <cell r="D2653">
            <v>774.07</v>
          </cell>
        </row>
        <row r="2654">
          <cell r="A2654">
            <v>181447</v>
          </cell>
          <cell r="B2654" t="str">
            <v>PLAYGROUND BRINQUEDOS DE MADEIRA - ARGOLA E TRAPÉZIO</v>
          </cell>
          <cell r="C2654" t="str">
            <v>UN</v>
          </cell>
          <cell r="D2654">
            <v>928.43</v>
          </cell>
        </row>
        <row r="2655">
          <cell r="A2655">
            <v>181448</v>
          </cell>
          <cell r="B2655" t="str">
            <v>PLAYGROUND BRINQUEDOS DE MADEIRA - BALANÇA DUPLA</v>
          </cell>
          <cell r="C2655" t="str">
            <v>UN</v>
          </cell>
          <cell r="D2655">
            <v>1050.08</v>
          </cell>
        </row>
        <row r="2656">
          <cell r="A2656">
            <v>181449</v>
          </cell>
          <cell r="B2656" t="str">
            <v>PLAYGROUND BRINQUEDOS DE MADEIRA - ESCADA HORIZONTAL</v>
          </cell>
          <cell r="C2656" t="str">
            <v>UN</v>
          </cell>
          <cell r="D2656">
            <v>975.64</v>
          </cell>
        </row>
        <row r="2657">
          <cell r="A2657">
            <v>181500</v>
          </cell>
          <cell r="B2657" t="str">
            <v>BRINQUEDOS - SERVIÇOS</v>
          </cell>
          <cell r="C2657" t="str">
            <v>.</v>
          </cell>
          <cell r="D2657" t="str">
            <v>.</v>
          </cell>
        </row>
        <row r="2658">
          <cell r="A2658">
            <v>181501</v>
          </cell>
          <cell r="B2658" t="str">
            <v>APARELHOS DE GINÁTICA EM MADEIRA - BARRA DUPLA EM DOIS NIVEIS</v>
          </cell>
          <cell r="C2658" t="str">
            <v>UN</v>
          </cell>
          <cell r="D2658">
            <v>436.22</v>
          </cell>
        </row>
        <row r="2659">
          <cell r="A2659">
            <v>181502</v>
          </cell>
          <cell r="B2659" t="str">
            <v>APARELHOS DE GINÁTICA EM MADEIRA - BARREIRA SIMPLES</v>
          </cell>
          <cell r="C2659" t="str">
            <v>UN</v>
          </cell>
          <cell r="D2659">
            <v>878.24</v>
          </cell>
        </row>
        <row r="2660">
          <cell r="A2660">
            <v>181503</v>
          </cell>
          <cell r="B2660" t="str">
            <v>APARELHOS DE GINÁTICA EM MADEIRA - BARRAS PARALELAS</v>
          </cell>
          <cell r="C2660" t="str">
            <v>UN</v>
          </cell>
          <cell r="D2660">
            <v>450.56</v>
          </cell>
        </row>
        <row r="2661">
          <cell r="A2661">
            <v>181510</v>
          </cell>
          <cell r="B2661" t="str">
            <v>CARACOL - DEMARCAÇÃO DE PISO (RD-06)</v>
          </cell>
          <cell r="C2661" t="str">
            <v>UN</v>
          </cell>
          <cell r="D2661">
            <v>135.41999999999999</v>
          </cell>
        </row>
        <row r="2662">
          <cell r="A2662">
            <v>181513</v>
          </cell>
          <cell r="B2662" t="str">
            <v>AMARELINHA DEMARCAÇÃO DE PISO (RD-05)</v>
          </cell>
          <cell r="C2662" t="str">
            <v>UN</v>
          </cell>
          <cell r="D2662">
            <v>97.18</v>
          </cell>
        </row>
        <row r="2663">
          <cell r="A2663">
            <v>181514</v>
          </cell>
          <cell r="B2663" t="str">
            <v>XADREZ - DEMARCAÇÃO DE PISO (RD-04)</v>
          </cell>
          <cell r="C2663" t="str">
            <v>UN</v>
          </cell>
          <cell r="D2663">
            <v>580.19000000000005</v>
          </cell>
        </row>
        <row r="2664">
          <cell r="A2664">
            <v>181550</v>
          </cell>
          <cell r="B2664" t="str">
            <v>FORNECIMENTO E APLICAÇÃO DE AREIA FINA</v>
          </cell>
          <cell r="C2664" t="str">
            <v>M3</v>
          </cell>
          <cell r="D2664">
            <v>125.85</v>
          </cell>
        </row>
        <row r="2665">
          <cell r="A2665">
            <v>181551</v>
          </cell>
          <cell r="B2665" t="str">
            <v>FORNECIMENTO E APLICAÇÃO  DE PEDRA N.2</v>
          </cell>
          <cell r="C2665" t="str">
            <v>M3</v>
          </cell>
          <cell r="D2665">
            <v>106.91</v>
          </cell>
        </row>
        <row r="2666">
          <cell r="A2666">
            <v>186000</v>
          </cell>
          <cell r="B2666" t="str">
            <v>RETIRADAS</v>
          </cell>
          <cell r="C2666" t="str">
            <v>.</v>
          </cell>
          <cell r="D2666" t="str">
            <v>.</v>
          </cell>
        </row>
        <row r="2667">
          <cell r="A2667">
            <v>186007</v>
          </cell>
          <cell r="B2667" t="str">
            <v>RETIRADA DE GRAMA</v>
          </cell>
          <cell r="C2667" t="str">
            <v>M2</v>
          </cell>
          <cell r="D2667">
            <v>2.69</v>
          </cell>
        </row>
        <row r="2668">
          <cell r="A2668">
            <v>187000</v>
          </cell>
          <cell r="B2668" t="str">
            <v>RECOLOCAÇÕES</v>
          </cell>
          <cell r="C2668" t="str">
            <v>.</v>
          </cell>
          <cell r="D2668" t="str">
            <v>.</v>
          </cell>
        </row>
        <row r="2669">
          <cell r="A2669">
            <v>187007</v>
          </cell>
          <cell r="B2669" t="str">
            <v>RECOLOCAÇÃO DE GRAMA</v>
          </cell>
          <cell r="C2669" t="str">
            <v>M2</v>
          </cell>
          <cell r="D2669">
            <v>20.59</v>
          </cell>
        </row>
        <row r="2670">
          <cell r="A2670">
            <v>187040</v>
          </cell>
          <cell r="B2670" t="str">
            <v>TRANSPLANTE DE ÁRVORES COM DIÂMETRO ATÉ 30CM</v>
          </cell>
          <cell r="C2670" t="str">
            <v>UN</v>
          </cell>
          <cell r="D2670">
            <v>714.74</v>
          </cell>
        </row>
        <row r="2671">
          <cell r="A2671">
            <v>187041</v>
          </cell>
          <cell r="B2671" t="str">
            <v>TRANSPLANTE DE ÁRVORES COM DAP MAIOR OU IGUAL A 30CM</v>
          </cell>
          <cell r="C2671" t="str">
            <v>UN</v>
          </cell>
          <cell r="D2671">
            <v>5341.56</v>
          </cell>
        </row>
        <row r="2672">
          <cell r="A2672">
            <v>188000</v>
          </cell>
          <cell r="B2672" t="str">
            <v>SERVIÇOS PARCIAIS</v>
          </cell>
          <cell r="C2672" t="str">
            <v>.</v>
          </cell>
          <cell r="D2672" t="str">
            <v>.</v>
          </cell>
        </row>
        <row r="2673">
          <cell r="A2673">
            <v>188001</v>
          </cell>
          <cell r="B2673" t="str">
            <v>REVOLVIMENTO E AJUSTE DO SOLO</v>
          </cell>
          <cell r="C2673" t="str">
            <v>M2</v>
          </cell>
          <cell r="D2673">
            <v>4.4800000000000004</v>
          </cell>
        </row>
        <row r="2674">
          <cell r="A2674">
            <v>188011</v>
          </cell>
          <cell r="B2674" t="str">
            <v>TERRA PREPARADA PARA PLANTIO</v>
          </cell>
          <cell r="C2674" t="str">
            <v>M3</v>
          </cell>
          <cell r="D2674">
            <v>132.12</v>
          </cell>
        </row>
        <row r="2675">
          <cell r="A2675">
            <v>188013</v>
          </cell>
          <cell r="B2675" t="str">
            <v>CALCAREO DOLOMITICO</v>
          </cell>
          <cell r="C2675" t="str">
            <v>KG</v>
          </cell>
          <cell r="D2675">
            <v>0.51</v>
          </cell>
        </row>
        <row r="2676">
          <cell r="A2676">
            <v>188015</v>
          </cell>
          <cell r="B2676" t="str">
            <v>ADUBO QUÍMICO NPK, 10:10:10</v>
          </cell>
          <cell r="C2676" t="str">
            <v>KG</v>
          </cell>
          <cell r="D2676">
            <v>1.91</v>
          </cell>
        </row>
        <row r="2677">
          <cell r="A2677">
            <v>188030</v>
          </cell>
          <cell r="B2677" t="str">
            <v>PREPARO DO SOLO PARA PLANTIO DE GRAMA BATATAES</v>
          </cell>
          <cell r="C2677" t="str">
            <v>M2</v>
          </cell>
          <cell r="D2677">
            <v>4.4800000000000004</v>
          </cell>
        </row>
        <row r="2678">
          <cell r="A2678">
            <v>188035</v>
          </cell>
          <cell r="B2678" t="str">
            <v>RECOLOCAÇÃO DE TERRA DE JARDIM</v>
          </cell>
          <cell r="C2678" t="str">
            <v>M3</v>
          </cell>
          <cell r="D2678">
            <v>149.56</v>
          </cell>
        </row>
        <row r="2679">
          <cell r="A2679">
            <v>200000</v>
          </cell>
          <cell r="B2679" t="str">
            <v>SERVICOS TECNICOS</v>
          </cell>
        </row>
        <row r="2680">
          <cell r="A2680">
            <v>200100</v>
          </cell>
          <cell r="B2680" t="str">
            <v>TOPOGRAFIA</v>
          </cell>
          <cell r="C2680" t="str">
            <v>.</v>
          </cell>
          <cell r="D2680" t="str">
            <v>.</v>
          </cell>
        </row>
        <row r="2681">
          <cell r="A2681">
            <v>200101</v>
          </cell>
          <cell r="B2681" t="str">
            <v>LEVANTAMENTO PLANIMÉTRICO DE PERÍMETRO - ATÉ 1.000M</v>
          </cell>
          <cell r="C2681" t="str">
            <v>GL</v>
          </cell>
          <cell r="D2681">
            <v>1829.17</v>
          </cell>
        </row>
        <row r="2682">
          <cell r="A2682">
            <v>200102</v>
          </cell>
          <cell r="B2682" t="str">
            <v>LEVANTAMENTO PLANIMÉTRICO DE PERÍMETRO - EXCEDENTE 1.000M</v>
          </cell>
          <cell r="C2682" t="str">
            <v>M</v>
          </cell>
          <cell r="D2682">
            <v>1.6</v>
          </cell>
        </row>
        <row r="2683">
          <cell r="A2683">
            <v>200113</v>
          </cell>
          <cell r="B2683" t="str">
            <v>LEVANTAMENTO PLANIALTIMÉTRICO DE ÁREAS - ATÉ 10.000M2</v>
          </cell>
          <cell r="C2683" t="str">
            <v>GL</v>
          </cell>
          <cell r="D2683">
            <v>3592.66</v>
          </cell>
        </row>
        <row r="2684">
          <cell r="A2684">
            <v>200114</v>
          </cell>
          <cell r="B2684" t="str">
            <v>LEVANTAMENTO PLANIALTIMÉTRICO DE ÁREAS - EXCEDENTE A 10.000M2</v>
          </cell>
          <cell r="C2684" t="str">
            <v>M2</v>
          </cell>
          <cell r="D2684">
            <v>0.33</v>
          </cell>
        </row>
        <row r="2685">
          <cell r="A2685">
            <v>200121</v>
          </cell>
          <cell r="B2685" t="str">
            <v>ACRÉSCIMO FACE AO GRAU DE DIFICULDADE - TERRENO ACIDENTADO</v>
          </cell>
          <cell r="C2685" t="str">
            <v>%</v>
          </cell>
          <cell r="D2685">
            <v>20</v>
          </cell>
        </row>
        <row r="2686">
          <cell r="A2686">
            <v>200122</v>
          </cell>
          <cell r="B2686" t="str">
            <v>ACRÉSCIMO FACE AO GRAU DE DIFICULDADE - TERRENO COBERTO PARA VEGETAÇÃO</v>
          </cell>
          <cell r="C2686" t="str">
            <v>%</v>
          </cell>
          <cell r="D2686">
            <v>50</v>
          </cell>
        </row>
        <row r="2687">
          <cell r="A2687">
            <v>200123</v>
          </cell>
          <cell r="B2687" t="str">
            <v>ACRÉSCIMO FACE AO GRAU DE DIFICULDADE - TERRENO PANTANOSO</v>
          </cell>
          <cell r="C2687" t="str">
            <v>%</v>
          </cell>
          <cell r="D2687">
            <v>100</v>
          </cell>
        </row>
        <row r="2688">
          <cell r="A2688">
            <v>200124</v>
          </cell>
          <cell r="B2688" t="str">
            <v>ACRÉSCIMO FACE AO GRAU DE DIFICULDADE - TERRENO COM CADASTRO</v>
          </cell>
          <cell r="C2688" t="str">
            <v>%</v>
          </cell>
          <cell r="D2688">
            <v>30</v>
          </cell>
        </row>
        <row r="2689">
          <cell r="A2689">
            <v>200131</v>
          </cell>
          <cell r="B2689" t="str">
            <v>ACRÉSCIMO PARA ELABORAÇÃO DE CÁLCULOS - ÁREAS, DISTÂNCIAS E AZIMUTES</v>
          </cell>
          <cell r="C2689" t="str">
            <v>%</v>
          </cell>
          <cell r="D2689">
            <v>10</v>
          </cell>
        </row>
        <row r="2690">
          <cell r="A2690">
            <v>200132</v>
          </cell>
          <cell r="B2690" t="str">
            <v>ACRÉSCIMO PARA ELABORAÇÃO DE CÁLCULOS - NIVELAMENTO DE SECÇÕES TRANSVERSAIS</v>
          </cell>
          <cell r="C2690" t="str">
            <v>%</v>
          </cell>
          <cell r="D2690">
            <v>50</v>
          </cell>
        </row>
        <row r="2691">
          <cell r="A2691">
            <v>200133</v>
          </cell>
          <cell r="B2691" t="str">
            <v>ACRÉSCIMO PARA ELABORAÇÃO DE CÁLCULOS - MOVIMENTO DE TERRA</v>
          </cell>
          <cell r="C2691" t="str">
            <v>%</v>
          </cell>
          <cell r="D2691">
            <v>10</v>
          </cell>
        </row>
        <row r="2692">
          <cell r="A2692">
            <v>200200</v>
          </cell>
          <cell r="B2692" t="str">
            <v>SONDAGEM</v>
          </cell>
          <cell r="C2692" t="str">
            <v>.</v>
          </cell>
          <cell r="D2692" t="str">
            <v>.</v>
          </cell>
        </row>
        <row r="2693">
          <cell r="A2693">
            <v>200201</v>
          </cell>
          <cell r="B2693" t="str">
            <v>TRADO MANUAL</v>
          </cell>
          <cell r="C2693" t="str">
            <v>M</v>
          </cell>
          <cell r="D2693">
            <v>38.159999999999997</v>
          </cell>
        </row>
        <row r="2694">
          <cell r="A2694">
            <v>200202</v>
          </cell>
          <cell r="B2694" t="str">
            <v>MOBILIZAÇÃO E INSTALAÇÃO DE 1  EQUIPAMENTO PARA EXECUÇÃO DE SONDAGEM A PERCUSSÃO</v>
          </cell>
          <cell r="C2694" t="str">
            <v>UN</v>
          </cell>
          <cell r="D2694">
            <v>307.89</v>
          </cell>
        </row>
        <row r="2695">
          <cell r="A2695">
            <v>200203</v>
          </cell>
          <cell r="B2695" t="str">
            <v>DESLOCAMENTO DE EQUIPAMENTO ENTRE FUROS EM TERRENO PLANO, CONSIDERANDO A DISTÂNCIA ATÉ 100M, PARA SONDAGEM A PERCUSSÃO</v>
          </cell>
          <cell r="C2695" t="str">
            <v>UN</v>
          </cell>
          <cell r="D2695">
            <v>46.04</v>
          </cell>
        </row>
        <row r="2696">
          <cell r="A2696">
            <v>200204</v>
          </cell>
          <cell r="B2696" t="str">
            <v>DESLOCAMENTO DE EQUIPAMENTO ENTRE FUROS EM TERRENO PLANO, CONSIDERANDO A DISTÂNCIA DE 100 À 200M, PARA FUNDAÇÃO A PERCUSSÃO</v>
          </cell>
          <cell r="C2696" t="str">
            <v>UN</v>
          </cell>
          <cell r="D2696">
            <v>92.08</v>
          </cell>
        </row>
        <row r="2697">
          <cell r="A2697">
            <v>200205</v>
          </cell>
          <cell r="B2697" t="str">
            <v>DESLOCAMENTO DE EQUIPAMENTO ENTRE FUROS EM TERRENO PLANO, CONSIDERANDO A DISTÂNCIA ACIMA DE 200M, PARA SONDAGEM A PERCUSSÃO</v>
          </cell>
          <cell r="C2697" t="str">
            <v>UN</v>
          </cell>
          <cell r="D2697">
            <v>138.13</v>
          </cell>
        </row>
        <row r="2698">
          <cell r="A2698">
            <v>200206</v>
          </cell>
          <cell r="B2698" t="str">
            <v>DESLOCAMENTO DE EQUIPAMENTO ENTRE FUROS EM TERRENO ACIDENTADO, CONSIDERANDO A DISTÂNCIA ATÉ 50M, PARA SONDAGEM A PERCUSSÃO</v>
          </cell>
          <cell r="C2698" t="str">
            <v>UN</v>
          </cell>
          <cell r="D2698">
            <v>46.04</v>
          </cell>
        </row>
        <row r="2699">
          <cell r="A2699">
            <v>200207</v>
          </cell>
          <cell r="B2699" t="str">
            <v>DESLOCAMENTO DE EQUIPAMENTO ENTRE FUROS EM TERRENO ACIDENTADO, CONSIDERANDO A DISTÂNCIA ACIMA DE 50M, PARA SONDAGEM A PERCUSSÃO</v>
          </cell>
          <cell r="C2699" t="str">
            <v>UN</v>
          </cell>
          <cell r="D2699">
            <v>78.349999999999994</v>
          </cell>
        </row>
        <row r="2700">
          <cell r="A2700">
            <v>200208</v>
          </cell>
          <cell r="B2700" t="str">
            <v>EXECUÇÃO DE PLATAFORMA EM TERRENO ALAGADIÇO OU ACIDENTADO, PARA SONDAGEM A PERCUSSÃO</v>
          </cell>
          <cell r="C2700" t="str">
            <v>UN</v>
          </cell>
          <cell r="D2700">
            <v>105.36</v>
          </cell>
        </row>
        <row r="2701">
          <cell r="A2701">
            <v>200209</v>
          </cell>
          <cell r="B2701" t="str">
            <v>PERFURAÇÃO E EXECUÇÃO DE ENSAIO PENETROMÉTRICO OU DE LAVAGEM POR TEMPO</v>
          </cell>
          <cell r="C2701" t="str">
            <v>M</v>
          </cell>
          <cell r="D2701">
            <v>77.510000000000005</v>
          </cell>
        </row>
        <row r="2702">
          <cell r="A2702">
            <v>200300</v>
          </cell>
          <cell r="B2702" t="str">
            <v>SERVIÇOS TÉCNICOS</v>
          </cell>
          <cell r="C2702" t="str">
            <v>.</v>
          </cell>
          <cell r="D2702" t="str">
            <v>.</v>
          </cell>
        </row>
        <row r="2703">
          <cell r="A2703">
            <v>200301</v>
          </cell>
          <cell r="B2703" t="str">
            <v>COORDENADOR GERAL</v>
          </cell>
          <cell r="C2703" t="str">
            <v>H</v>
          </cell>
          <cell r="D2703">
            <v>287.93</v>
          </cell>
        </row>
        <row r="2704">
          <cell r="A2704">
            <v>200302</v>
          </cell>
          <cell r="B2704" t="str">
            <v>ENGENHEIRO/ ARQUITETO SÊNIOR</v>
          </cell>
          <cell r="C2704" t="str">
            <v>H</v>
          </cell>
          <cell r="D2704">
            <v>158.87</v>
          </cell>
        </row>
        <row r="2705">
          <cell r="A2705">
            <v>200303</v>
          </cell>
          <cell r="B2705" t="str">
            <v>ENGENHEIRO/ ARQUITETO JUNIOR</v>
          </cell>
          <cell r="C2705" t="str">
            <v>H</v>
          </cell>
          <cell r="D2705">
            <v>74.44</v>
          </cell>
        </row>
        <row r="2706">
          <cell r="A2706">
            <v>200305</v>
          </cell>
          <cell r="B2706" t="str">
            <v>PROJETISTA</v>
          </cell>
          <cell r="C2706" t="str">
            <v>H</v>
          </cell>
          <cell r="D2706">
            <v>54.7</v>
          </cell>
        </row>
        <row r="2707">
          <cell r="A2707">
            <v>200306</v>
          </cell>
          <cell r="B2707" t="str">
            <v>DESENHISTA PROJETISTA</v>
          </cell>
          <cell r="C2707" t="str">
            <v>H</v>
          </cell>
          <cell r="D2707">
            <v>52.73</v>
          </cell>
        </row>
        <row r="2708">
          <cell r="A2708">
            <v>200307</v>
          </cell>
          <cell r="B2708" t="str">
            <v>COORDENADOR SETORIAL</v>
          </cell>
          <cell r="C2708" t="str">
            <v>H</v>
          </cell>
          <cell r="D2708">
            <v>279.57</v>
          </cell>
        </row>
        <row r="2709">
          <cell r="A2709">
            <v>200308</v>
          </cell>
          <cell r="B2709" t="str">
            <v>CONSULTOR</v>
          </cell>
          <cell r="C2709" t="str">
            <v>H</v>
          </cell>
          <cell r="D2709">
            <v>282.04000000000002</v>
          </cell>
        </row>
        <row r="2710">
          <cell r="A2710">
            <v>200309</v>
          </cell>
          <cell r="B2710" t="str">
            <v>PROJETISTA CADISTA</v>
          </cell>
          <cell r="C2710" t="str">
            <v>H</v>
          </cell>
          <cell r="D2710">
            <v>52.73</v>
          </cell>
        </row>
        <row r="2711">
          <cell r="A2711">
            <v>200310</v>
          </cell>
          <cell r="B2711" t="str">
            <v>LEVANTAMENTO CADASTRAL DE EDIFICAÇÃO ATÉ 500M2</v>
          </cell>
          <cell r="C2711" t="str">
            <v>GL</v>
          </cell>
          <cell r="D2711">
            <v>4074.15</v>
          </cell>
        </row>
        <row r="2712">
          <cell r="A2712">
            <v>200311</v>
          </cell>
          <cell r="B2712" t="str">
            <v>LEVANTAMENTO CADASTRAL DE EDIFICAÇÃO EXECEDENTE A 500M2</v>
          </cell>
          <cell r="C2712" t="str">
            <v>M2</v>
          </cell>
          <cell r="D2712">
            <v>8.15</v>
          </cell>
        </row>
        <row r="2713">
          <cell r="A2713">
            <v>200312</v>
          </cell>
          <cell r="B2713" t="str">
            <v>LEVANTAMENTO CADASTRAL INSTALAÇÕES ELÉTRICAS ATÉ 500M2</v>
          </cell>
          <cell r="C2713" t="str">
            <v>GL</v>
          </cell>
          <cell r="D2713">
            <v>1483.6</v>
          </cell>
        </row>
        <row r="2714">
          <cell r="A2714">
            <v>200313</v>
          </cell>
          <cell r="B2714" t="str">
            <v>LEVANTAMENTO CADASTRAL INSTALAÇÕES ELÉTRICAS EXECEDENTE A 500M2</v>
          </cell>
          <cell r="C2714" t="str">
            <v>M2</v>
          </cell>
          <cell r="D2714">
            <v>2.46</v>
          </cell>
        </row>
        <row r="2715">
          <cell r="A2715">
            <v>200314</v>
          </cell>
          <cell r="B2715" t="str">
            <v>LEVANTAMENTO CADASTRAL INSTALAÇÕES HIDRO-SANITÁRIAS ATÉ 500M2</v>
          </cell>
          <cell r="C2715" t="str">
            <v>UN</v>
          </cell>
          <cell r="D2715">
            <v>1483.6</v>
          </cell>
        </row>
        <row r="2716">
          <cell r="A2716">
            <v>200315</v>
          </cell>
          <cell r="B2716" t="str">
            <v>LEVANTAMENTO CADASTRAL INSTALAÇÕES HIDRO-SANITÁRIAS EXECEDENTE A 500M2</v>
          </cell>
          <cell r="C2716" t="str">
            <v>M2</v>
          </cell>
          <cell r="D2716">
            <v>2.46</v>
          </cell>
        </row>
        <row r="2717">
          <cell r="A2717">
            <v>200316</v>
          </cell>
          <cell r="B2717" t="str">
            <v>AS BUILT FORMATO A0</v>
          </cell>
          <cell r="C2717" t="str">
            <v>UN</v>
          </cell>
          <cell r="D2717">
            <v>2245.7399999999998</v>
          </cell>
        </row>
        <row r="2718">
          <cell r="A2718">
            <v>200317</v>
          </cell>
          <cell r="B2718" t="str">
            <v>AS BUILT FORMATO A1</v>
          </cell>
          <cell r="C2718" t="str">
            <v>UN</v>
          </cell>
          <cell r="D2718">
            <v>1631.57</v>
          </cell>
        </row>
        <row r="2719">
          <cell r="A2719">
            <v>200318</v>
          </cell>
          <cell r="B2719" t="str">
            <v>DESENVOLVIMENTO DE PRANCHA TÉCNICA EM FORMATO A0</v>
          </cell>
          <cell r="C2719" t="str">
            <v>UN</v>
          </cell>
          <cell r="D2719">
            <v>3949.04</v>
          </cell>
        </row>
        <row r="2720">
          <cell r="A2720">
            <v>200319</v>
          </cell>
          <cell r="B2720" t="str">
            <v>DESENVOLVIMENTO DE PRANCHA TÉCNICA EM FORMATO A1</v>
          </cell>
          <cell r="C2720" t="str">
            <v>UN</v>
          </cell>
          <cell r="D2720">
            <v>2653.55</v>
          </cell>
        </row>
        <row r="2721">
          <cell r="A2721">
            <v>200320</v>
          </cell>
          <cell r="B2721" t="str">
            <v>DESENVOLVIMENTO DE PRANCHA DE DESENHO/ DETALHAMENTO FORMATO A0</v>
          </cell>
          <cell r="C2721" t="str">
            <v>UN</v>
          </cell>
          <cell r="D2721">
            <v>1664.62</v>
          </cell>
        </row>
        <row r="2722">
          <cell r="A2722">
            <v>200321</v>
          </cell>
          <cell r="B2722" t="str">
            <v>DESENVOLVIMENTO DE PRANCHA DE DESENHO TÉCNICO/ DETALHAMENTO FORMATO A1</v>
          </cell>
          <cell r="C2722" t="str">
            <v>UN</v>
          </cell>
          <cell r="D2722">
            <v>964.14</v>
          </cell>
        </row>
        <row r="2723">
          <cell r="A2723">
            <v>200350</v>
          </cell>
          <cell r="B2723" t="str">
            <v>SERVIÇO DE PLOTAGEM EM PAPEL SULFITE, TAMANHO A1, PRETO E BRANCO</v>
          </cell>
          <cell r="C2723" t="str">
            <v>UN</v>
          </cell>
          <cell r="D2723">
            <v>5.1100000000000003</v>
          </cell>
        </row>
        <row r="2724">
          <cell r="A2724">
            <v>200351</v>
          </cell>
          <cell r="B2724" t="str">
            <v>SERVIÇO DE PLOTAGEM EM PAPEL SULFITE, TAMANHO A0, PRETO E BRANCO</v>
          </cell>
          <cell r="C2724" t="str">
            <v>UN</v>
          </cell>
          <cell r="D2724">
            <v>7.09</v>
          </cell>
        </row>
        <row r="2725">
          <cell r="A2725">
            <v>200352</v>
          </cell>
          <cell r="B2725" t="str">
            <v>SERVIÇO DE PLOTAGEM EM PAPEL SULFITE, TAMANHO A1, COLORIDA</v>
          </cell>
          <cell r="C2725" t="str">
            <v>UN</v>
          </cell>
          <cell r="D2725">
            <v>6.93</v>
          </cell>
        </row>
        <row r="2726">
          <cell r="A2726">
            <v>200353</v>
          </cell>
          <cell r="B2726" t="str">
            <v>SERVIÇO DE PLOTAGEM EM PAPEL SULFITE, TAMANHO A0, COLORIDA</v>
          </cell>
          <cell r="C2726" t="str">
            <v>UN</v>
          </cell>
          <cell r="D2726">
            <v>10.07</v>
          </cell>
        </row>
        <row r="2727">
          <cell r="A2727">
            <v>200354</v>
          </cell>
          <cell r="B2727" t="str">
            <v>CÓPIA XEROX EM TAMANHO OFÍCIO, UMA FACE, PRETO E BRANCO</v>
          </cell>
          <cell r="C2727" t="str">
            <v>UN</v>
          </cell>
          <cell r="D2727">
            <v>0.18</v>
          </cell>
        </row>
        <row r="2728">
          <cell r="A2728">
            <v>200355</v>
          </cell>
          <cell r="B2728" t="str">
            <v>CÓPIA XEROX EM TAMANHO OFÍCIO, UMA FACE, COLORIDA</v>
          </cell>
          <cell r="C2728" t="str">
            <v>UN</v>
          </cell>
          <cell r="D2728">
            <v>1.51</v>
          </cell>
        </row>
        <row r="2729">
          <cell r="A2729">
            <v>200356</v>
          </cell>
          <cell r="B2729" t="str">
            <v>CÓPIA XEROX EM TAMANHO A3, UMA FACE, PRETO E BRANCO</v>
          </cell>
          <cell r="C2729" t="str">
            <v>UN</v>
          </cell>
          <cell r="D2729">
            <v>0.44</v>
          </cell>
        </row>
        <row r="2730">
          <cell r="A2730">
            <v>200357</v>
          </cell>
          <cell r="B2730" t="str">
            <v>CÓPIA XEROX EM TAMANHO A3, UMA FACE, COLORIDA</v>
          </cell>
          <cell r="C2730" t="str">
            <v>UN</v>
          </cell>
          <cell r="D2730">
            <v>3.11</v>
          </cell>
        </row>
        <row r="2731">
          <cell r="A2731">
            <v>200358</v>
          </cell>
          <cell r="B2731" t="str">
            <v>CÓPIA XEROX - PRETO E BRANCO</v>
          </cell>
          <cell r="C2731" t="str">
            <v>M2</v>
          </cell>
          <cell r="D2731">
            <v>10.83</v>
          </cell>
        </row>
        <row r="2732">
          <cell r="A2732">
            <v>200441</v>
          </cell>
          <cell r="B2732" t="str">
            <v>CADASTRAMENTO DE VEGETAÇÃO ARBOREA ATÉ 30 EXEMPLARES</v>
          </cell>
          <cell r="C2732" t="str">
            <v>GL</v>
          </cell>
          <cell r="D2732">
            <v>2191.73</v>
          </cell>
        </row>
        <row r="2733">
          <cell r="A2733">
            <v>200442</v>
          </cell>
          <cell r="B2733" t="str">
            <v>CADASTRAMENTO/ INVENTÁRIO DE VEGETAÇÃO ARBOREA ACIMA DE 30 EXEMPLARES</v>
          </cell>
          <cell r="C2733" t="str">
            <v>UN</v>
          </cell>
          <cell r="D2733">
            <v>65.510000000000005</v>
          </cell>
        </row>
        <row r="2734">
          <cell r="A2734">
            <v>200530</v>
          </cell>
          <cell r="B2734" t="str">
            <v>PARECER TÉCNICO DE FUNDAÇÃO PARA ÁREA CONSTRUÍDA ATÉ 2000M2</v>
          </cell>
          <cell r="C2734" t="str">
            <v>GL</v>
          </cell>
          <cell r="D2734">
            <v>2820.42</v>
          </cell>
        </row>
        <row r="2735">
          <cell r="A2735">
            <v>200531</v>
          </cell>
          <cell r="B2735" t="str">
            <v>PARECER TÉCNICO DE FUNDAÇÃO PARA ÁREA CONSTRUÍDA DE 2001 À 5000M2</v>
          </cell>
          <cell r="C2735" t="str">
            <v>GL</v>
          </cell>
          <cell r="D2735">
            <v>4512.68</v>
          </cell>
        </row>
        <row r="2736">
          <cell r="A2736">
            <v>200532</v>
          </cell>
          <cell r="B2736" t="str">
            <v>PARECER TÉCNICO DE FUNDAÇÃO PARA ÁREA CONSTRUÍDA DE 5001 À 10000M2</v>
          </cell>
          <cell r="C2736" t="str">
            <v>GL</v>
          </cell>
          <cell r="D2736">
            <v>7897.19</v>
          </cell>
        </row>
        <row r="2737">
          <cell r="A2737">
            <v>200600</v>
          </cell>
          <cell r="B2737" t="str">
            <v>CONTROLE TECNOLÓGICO</v>
          </cell>
          <cell r="C2737" t="str">
            <v>.</v>
          </cell>
          <cell r="D2737" t="str">
            <v>.</v>
          </cell>
        </row>
        <row r="2738">
          <cell r="A2738">
            <v>200601</v>
          </cell>
          <cell r="B2738" t="str">
            <v>CONCRETO - ESTUDOS E ENSAIOS</v>
          </cell>
          <cell r="C2738" t="str">
            <v>UN</v>
          </cell>
          <cell r="D2738">
            <v>1378.18</v>
          </cell>
        </row>
        <row r="2739">
          <cell r="A2739">
            <v>200602</v>
          </cell>
          <cell r="B2739" t="str">
            <v>CONCRETO - ENSAIOS DE RUPTURA A COMPRESSÃO (CORPOS DE PROVA)</v>
          </cell>
          <cell r="C2739" t="str">
            <v>UN</v>
          </cell>
          <cell r="D2739">
            <v>15.79</v>
          </cell>
        </row>
        <row r="2740">
          <cell r="A2740">
            <v>200603</v>
          </cell>
          <cell r="B2740" t="str">
            <v>CONTROLE TECNOLÓGICO DE CONCRETO - MOBILIZAÇÃO PARA MOLDAGEM E/OU COLETA DOS CORPOS DE PROVA DE CONCRETO</v>
          </cell>
          <cell r="C2740" t="str">
            <v>VIAGEM</v>
          </cell>
          <cell r="D2740">
            <v>167.55</v>
          </cell>
        </row>
        <row r="2741">
          <cell r="A2741">
            <v>200604</v>
          </cell>
          <cell r="B2741" t="str">
            <v>CONTROLE TECNOLÓGICO DE CONCRETO MOLDAGEM DE CORPO DE PROVA</v>
          </cell>
          <cell r="C2741" t="str">
            <v>PERÍODO</v>
          </cell>
          <cell r="D2741">
            <v>179.28</v>
          </cell>
        </row>
        <row r="2742">
          <cell r="A2742">
            <v>200605</v>
          </cell>
          <cell r="B2742" t="str">
            <v>CONTROLE TECNOLÓGICO DE CONCRETO - ENSAIO DE ESCLEROMETRIA EM 10 PONTOS COM 16 TIROS POR PONTO</v>
          </cell>
          <cell r="C2742" t="str">
            <v>ENS.</v>
          </cell>
          <cell r="D2742">
            <v>914.67</v>
          </cell>
        </row>
        <row r="2743">
          <cell r="A2743">
            <v>200611</v>
          </cell>
          <cell r="B2743" t="str">
            <v>AÇO - ENSAIOS DE TRAÇÃO EM BARRAS</v>
          </cell>
          <cell r="C2743" t="str">
            <v>UN</v>
          </cell>
          <cell r="D2743">
            <v>40.56</v>
          </cell>
        </row>
        <row r="2744">
          <cell r="A2744">
            <v>200612</v>
          </cell>
          <cell r="B2744" t="str">
            <v>AÇO - ENSAIOS DE DOBRAMENTO EM BARRAS</v>
          </cell>
          <cell r="C2744" t="str">
            <v>UN</v>
          </cell>
          <cell r="D2744">
            <v>12.46</v>
          </cell>
        </row>
        <row r="2745">
          <cell r="A2745">
            <v>200613</v>
          </cell>
          <cell r="B2745" t="str">
            <v>AÇO - ENSAIOS DE VERIFICAÇÃO DE BITOLA</v>
          </cell>
          <cell r="C2745" t="str">
            <v>UN</v>
          </cell>
          <cell r="D2745">
            <v>10.75</v>
          </cell>
        </row>
        <row r="2746">
          <cell r="A2746">
            <v>200614</v>
          </cell>
          <cell r="B2746" t="str">
            <v>ENSAIO DE ISOLAÇÃO DE CABO DE MÉDIA TENSÃO</v>
          </cell>
          <cell r="C2746" t="str">
            <v>Un</v>
          </cell>
          <cell r="D2746">
            <v>1950</v>
          </cell>
        </row>
        <row r="2747">
          <cell r="A2747">
            <v>200615</v>
          </cell>
          <cell r="B2747" t="str">
            <v>ENSAIO DE ISOLAÇÃO DE TRANFORMADOR DE POTÊNCIA</v>
          </cell>
          <cell r="C2747" t="str">
            <v>Un</v>
          </cell>
          <cell r="D2747">
            <v>1950</v>
          </cell>
        </row>
        <row r="2748">
          <cell r="A2748">
            <v>200616</v>
          </cell>
          <cell r="B2748" t="str">
            <v>ENSAIO DE RELAÇÃO DE TRANSFORMAÇÃO EM TRANSFORMADOR DE POTÊNCIA</v>
          </cell>
          <cell r="C2748" t="str">
            <v>Un</v>
          </cell>
          <cell r="D2748">
            <v>1950</v>
          </cell>
        </row>
        <row r="2749">
          <cell r="A2749">
            <v>200617</v>
          </cell>
          <cell r="B2749" t="str">
            <v>ENSAIO DE RESISTÊNCIA DE ISOLAÇÃO DE CHAVE SECCIONADORA CLASSE 15KV</v>
          </cell>
          <cell r="C2749" t="str">
            <v>Un</v>
          </cell>
          <cell r="D2749">
            <v>1950</v>
          </cell>
        </row>
        <row r="2750">
          <cell r="A2750">
            <v>200618</v>
          </cell>
          <cell r="B2750" t="str">
            <v>PARAMETRIZAÇÃO DO RELÊ DE PROTEÇÃO INDIRETA DE DISJUNTOR EM MÉDIA TENSÃO</v>
          </cell>
          <cell r="C2750" t="str">
            <v>Un</v>
          </cell>
          <cell r="D2750">
            <v>2300</v>
          </cell>
        </row>
      </sheetData>
      <sheetData sheetId="1"/>
      <sheetData sheetId="2"/>
      <sheetData sheetId="3"/>
      <sheetData sheetId="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MODIFICADA-CLHG"/>
      <sheetName val="MODIFICADA-CLHG -Detalhado"/>
      <sheetName val="CLHG-HH"/>
      <sheetName val="INFRA2"/>
      <sheetName val="SINAPI"/>
      <sheetName val="INFRA"/>
    </sheetNames>
    <sheetDataSet>
      <sheetData sheetId="0" refreshError="1">
        <row r="10">
          <cell r="B10" t="str">
            <v>1</v>
          </cell>
          <cell r="C10" t="str">
            <v>MÓDULO 1 - CONSOLIDAÇÃO DO ESTUDO DE CONCEPÇÃO</v>
          </cell>
          <cell r="L10">
            <v>874176.22</v>
          </cell>
        </row>
        <row r="11">
          <cell r="B11" t="str">
            <v>PROJ01</v>
          </cell>
          <cell r="C11" t="str">
            <v>ATIVIDADE 1.1 - Plano de Trabalho Consolidado</v>
          </cell>
          <cell r="E11">
            <v>7</v>
          </cell>
          <cell r="F11">
            <v>1</v>
          </cell>
          <cell r="G11">
            <v>0</v>
          </cell>
          <cell r="H11">
            <v>2</v>
          </cell>
          <cell r="I11">
            <v>9</v>
          </cell>
          <cell r="J11" t="str">
            <v>VH</v>
          </cell>
          <cell r="K11">
            <v>12491.55</v>
          </cell>
          <cell r="L11">
            <v>112423.95</v>
          </cell>
          <cell r="M11">
            <v>135</v>
          </cell>
          <cell r="N11">
            <v>0</v>
          </cell>
          <cell r="O11">
            <v>45</v>
          </cell>
          <cell r="P11">
            <v>135</v>
          </cell>
          <cell r="Q11">
            <v>90</v>
          </cell>
          <cell r="R11">
            <v>0</v>
          </cell>
          <cell r="S11">
            <v>270</v>
          </cell>
          <cell r="T11">
            <v>0</v>
          </cell>
          <cell r="U11">
            <v>180</v>
          </cell>
          <cell r="V11">
            <v>45</v>
          </cell>
        </row>
        <row r="12">
          <cell r="B12" t="str">
            <v>PROJ02</v>
          </cell>
          <cell r="C12" t="str">
            <v>ATIVIDADE 1.4 - Levantamento de Informações Secundárias</v>
          </cell>
          <cell r="E12">
            <v>5</v>
          </cell>
          <cell r="F12">
            <v>2</v>
          </cell>
          <cell r="G12">
            <v>0</v>
          </cell>
          <cell r="H12">
            <v>4</v>
          </cell>
          <cell r="I12">
            <v>9</v>
          </cell>
          <cell r="J12" t="str">
            <v>VE</v>
          </cell>
          <cell r="K12">
            <v>12188.15</v>
          </cell>
          <cell r="L12">
            <v>109693.35</v>
          </cell>
          <cell r="M12">
            <v>135</v>
          </cell>
          <cell r="N12">
            <v>0</v>
          </cell>
          <cell r="O12">
            <v>45</v>
          </cell>
          <cell r="P12">
            <v>135</v>
          </cell>
          <cell r="Q12">
            <v>90</v>
          </cell>
          <cell r="R12">
            <v>45</v>
          </cell>
          <cell r="S12">
            <v>225</v>
          </cell>
          <cell r="T12">
            <v>0</v>
          </cell>
          <cell r="U12">
            <v>135</v>
          </cell>
          <cell r="V12">
            <v>0</v>
          </cell>
        </row>
        <row r="13">
          <cell r="B13" t="str">
            <v>PROJ03</v>
          </cell>
          <cell r="C13" t="str">
            <v>ATIVIDADE 1.5 - Calibração do Modelo de Simulação</v>
          </cell>
          <cell r="E13">
            <v>10</v>
          </cell>
          <cell r="F13">
            <v>1</v>
          </cell>
          <cell r="G13">
            <v>1</v>
          </cell>
          <cell r="H13">
            <v>2.2999999999999998</v>
          </cell>
          <cell r="I13">
            <v>12.3</v>
          </cell>
          <cell r="J13" t="str">
            <v>VH</v>
          </cell>
          <cell r="K13">
            <v>12491.55</v>
          </cell>
          <cell r="L13">
            <v>153646.07</v>
          </cell>
          <cell r="M13">
            <v>184.5</v>
          </cell>
          <cell r="N13">
            <v>0</v>
          </cell>
          <cell r="O13">
            <v>61.5</v>
          </cell>
          <cell r="P13">
            <v>184.5</v>
          </cell>
          <cell r="Q13">
            <v>123</v>
          </cell>
          <cell r="R13">
            <v>0</v>
          </cell>
          <cell r="S13">
            <v>369</v>
          </cell>
          <cell r="T13">
            <v>0</v>
          </cell>
          <cell r="U13">
            <v>246</v>
          </cell>
          <cell r="V13">
            <v>61.5</v>
          </cell>
        </row>
        <row r="14">
          <cell r="B14" t="str">
            <v>PROJ04</v>
          </cell>
          <cell r="C14" t="str">
            <v>ATIVIDADE 1.6 - Simulações Matemáticas do Sistema Projetado</v>
          </cell>
          <cell r="E14">
            <v>8</v>
          </cell>
          <cell r="F14">
            <v>2</v>
          </cell>
          <cell r="G14">
            <v>2</v>
          </cell>
          <cell r="H14">
            <v>4.5999999999999996</v>
          </cell>
          <cell r="I14">
            <v>12.6</v>
          </cell>
          <cell r="J14" t="str">
            <v>VH</v>
          </cell>
          <cell r="K14">
            <v>12491.55</v>
          </cell>
          <cell r="L14">
            <v>157393.53</v>
          </cell>
          <cell r="M14">
            <v>189</v>
          </cell>
          <cell r="N14">
            <v>0</v>
          </cell>
          <cell r="O14">
            <v>63</v>
          </cell>
          <cell r="P14">
            <v>189</v>
          </cell>
          <cell r="Q14">
            <v>126</v>
          </cell>
          <cell r="R14">
            <v>0</v>
          </cell>
          <cell r="S14">
            <v>378</v>
          </cell>
          <cell r="T14">
            <v>0</v>
          </cell>
          <cell r="U14">
            <v>252</v>
          </cell>
          <cell r="V14">
            <v>63</v>
          </cell>
        </row>
        <row r="15">
          <cell r="B15" t="str">
            <v>PROJ05</v>
          </cell>
          <cell r="C15" t="str">
            <v>ATIVIDADE 1.7 - Projeto Geométrico</v>
          </cell>
          <cell r="E15">
            <v>25</v>
          </cell>
          <cell r="F15">
            <v>1</v>
          </cell>
          <cell r="G15">
            <v>1</v>
          </cell>
          <cell r="H15">
            <v>2.2999999999999998</v>
          </cell>
          <cell r="I15">
            <v>27.3</v>
          </cell>
          <cell r="J15" t="str">
            <v>VH</v>
          </cell>
          <cell r="K15">
            <v>12491.55</v>
          </cell>
          <cell r="L15">
            <v>341019.32</v>
          </cell>
          <cell r="M15">
            <v>409.5</v>
          </cell>
          <cell r="N15">
            <v>0</v>
          </cell>
          <cell r="O15">
            <v>136.5</v>
          </cell>
          <cell r="P15">
            <v>409.5</v>
          </cell>
          <cell r="Q15">
            <v>273</v>
          </cell>
          <cell r="R15">
            <v>0</v>
          </cell>
          <cell r="S15">
            <v>819</v>
          </cell>
          <cell r="T15">
            <v>0</v>
          </cell>
          <cell r="U15">
            <v>546</v>
          </cell>
          <cell r="V15">
            <v>136.5</v>
          </cell>
        </row>
        <row r="16">
          <cell r="B16" t="str">
            <v>2</v>
          </cell>
          <cell r="C16" t="str">
            <v>MÓDULO 2 - PROJETO BÁSICO DAS OBRAS DA 1ª ETAPA</v>
          </cell>
          <cell r="L16">
            <v>1729145.3599999999</v>
          </cell>
        </row>
        <row r="17">
          <cell r="B17" t="str">
            <v>PROJ07</v>
          </cell>
          <cell r="C17" t="str">
            <v>ATIVIDADE 2.2 - Identificação de Áreas Contaminadas</v>
          </cell>
          <cell r="E17">
            <v>9</v>
          </cell>
          <cell r="F17">
            <v>1</v>
          </cell>
          <cell r="G17">
            <v>0</v>
          </cell>
          <cell r="H17">
            <v>2</v>
          </cell>
          <cell r="I17">
            <v>11</v>
          </cell>
          <cell r="J17" t="str">
            <v>BE</v>
          </cell>
          <cell r="K17">
            <v>7926.95</v>
          </cell>
          <cell r="L17">
            <v>87196.45</v>
          </cell>
          <cell r="M17">
            <v>55</v>
          </cell>
          <cell r="N17">
            <v>0</v>
          </cell>
          <cell r="O17">
            <v>55</v>
          </cell>
          <cell r="P17">
            <v>165</v>
          </cell>
          <cell r="Q17">
            <v>0</v>
          </cell>
          <cell r="R17">
            <v>55</v>
          </cell>
          <cell r="S17">
            <v>275</v>
          </cell>
          <cell r="T17">
            <v>0</v>
          </cell>
          <cell r="U17">
            <v>165</v>
          </cell>
          <cell r="V17">
            <v>0</v>
          </cell>
        </row>
        <row r="18">
          <cell r="B18" t="str">
            <v>PROJ08</v>
          </cell>
          <cell r="C18" t="str">
            <v>ATIVIDADE 2.4 - Métodos Construtivos</v>
          </cell>
          <cell r="E18">
            <v>11</v>
          </cell>
          <cell r="F18">
            <v>1</v>
          </cell>
          <cell r="G18">
            <v>0</v>
          </cell>
          <cell r="H18">
            <v>2</v>
          </cell>
          <cell r="I18">
            <v>13</v>
          </cell>
          <cell r="J18" t="str">
            <v>BE</v>
          </cell>
          <cell r="K18">
            <v>7926.95</v>
          </cell>
          <cell r="L18">
            <v>103050.35</v>
          </cell>
          <cell r="M18">
            <v>65</v>
          </cell>
          <cell r="N18">
            <v>0</v>
          </cell>
          <cell r="O18">
            <v>65</v>
          </cell>
          <cell r="P18">
            <v>195</v>
          </cell>
          <cell r="Q18">
            <v>0</v>
          </cell>
          <cell r="R18">
            <v>65</v>
          </cell>
          <cell r="S18">
            <v>325</v>
          </cell>
          <cell r="T18">
            <v>0</v>
          </cell>
          <cell r="U18">
            <v>195</v>
          </cell>
          <cell r="V18">
            <v>0</v>
          </cell>
        </row>
        <row r="19">
          <cell r="B19" t="str">
            <v>PROJ09</v>
          </cell>
          <cell r="C19" t="str">
            <v>ATIVIDADE 2.5 - Diretrizes para Relocação de Interferências</v>
          </cell>
          <cell r="E19">
            <v>7</v>
          </cell>
          <cell r="F19">
            <v>2</v>
          </cell>
          <cell r="G19">
            <v>0</v>
          </cell>
          <cell r="H19">
            <v>4</v>
          </cell>
          <cell r="I19">
            <v>11</v>
          </cell>
          <cell r="J19" t="str">
            <v>BE</v>
          </cell>
          <cell r="K19">
            <v>7926.95</v>
          </cell>
          <cell r="L19">
            <v>87196.45</v>
          </cell>
          <cell r="M19">
            <v>55</v>
          </cell>
          <cell r="N19">
            <v>0</v>
          </cell>
          <cell r="O19">
            <v>55</v>
          </cell>
          <cell r="P19">
            <v>165</v>
          </cell>
          <cell r="Q19">
            <v>0</v>
          </cell>
          <cell r="R19">
            <v>55</v>
          </cell>
          <cell r="S19">
            <v>275</v>
          </cell>
          <cell r="T19">
            <v>0</v>
          </cell>
          <cell r="U19">
            <v>165</v>
          </cell>
          <cell r="V19">
            <v>0</v>
          </cell>
        </row>
        <row r="20">
          <cell r="B20" t="str">
            <v>PROJ10</v>
          </cell>
          <cell r="C20" t="str">
            <v>ATIVIDADE 2.6 - Obras Provisórias</v>
          </cell>
          <cell r="E20">
            <v>9</v>
          </cell>
          <cell r="F20">
            <v>1</v>
          </cell>
          <cell r="G20">
            <v>0</v>
          </cell>
          <cell r="H20">
            <v>2</v>
          </cell>
          <cell r="I20">
            <v>11</v>
          </cell>
          <cell r="J20" t="str">
            <v>BE</v>
          </cell>
          <cell r="K20">
            <v>7926.95</v>
          </cell>
          <cell r="L20">
            <v>87196.45</v>
          </cell>
          <cell r="M20">
            <v>55</v>
          </cell>
          <cell r="N20">
            <v>0</v>
          </cell>
          <cell r="O20">
            <v>55</v>
          </cell>
          <cell r="P20">
            <v>165</v>
          </cell>
          <cell r="Q20">
            <v>0</v>
          </cell>
          <cell r="R20">
            <v>55</v>
          </cell>
          <cell r="S20">
            <v>275</v>
          </cell>
          <cell r="T20">
            <v>0</v>
          </cell>
          <cell r="U20">
            <v>165</v>
          </cell>
          <cell r="V20">
            <v>0</v>
          </cell>
        </row>
        <row r="21">
          <cell r="B21" t="str">
            <v>PROJ11</v>
          </cell>
          <cell r="C21" t="str">
            <v>ATIVIDADE 2.7 - Projeto de Fundações</v>
          </cell>
          <cell r="E21">
            <v>13</v>
          </cell>
          <cell r="F21">
            <v>2</v>
          </cell>
          <cell r="G21">
            <v>1</v>
          </cell>
          <cell r="H21">
            <v>4.3</v>
          </cell>
          <cell r="I21">
            <v>17.3</v>
          </cell>
          <cell r="J21" t="str">
            <v>BE</v>
          </cell>
          <cell r="K21">
            <v>7926.95</v>
          </cell>
          <cell r="L21">
            <v>137136.24</v>
          </cell>
          <cell r="M21">
            <v>86.5</v>
          </cell>
          <cell r="N21">
            <v>0</v>
          </cell>
          <cell r="O21">
            <v>86.5</v>
          </cell>
          <cell r="P21">
            <v>259.5</v>
          </cell>
          <cell r="Q21">
            <v>0</v>
          </cell>
          <cell r="R21">
            <v>86.5</v>
          </cell>
          <cell r="S21">
            <v>432.5</v>
          </cell>
          <cell r="T21">
            <v>0</v>
          </cell>
          <cell r="U21">
            <v>259.5</v>
          </cell>
          <cell r="V21">
            <v>0</v>
          </cell>
        </row>
        <row r="22">
          <cell r="B22" t="str">
            <v>PROJ12</v>
          </cell>
          <cell r="C22" t="str">
            <v>ATIVIDADE 2.8 - Projeto de Recomposição de Pavimentação</v>
          </cell>
          <cell r="E22">
            <v>13</v>
          </cell>
          <cell r="F22">
            <v>1</v>
          </cell>
          <cell r="G22">
            <v>1</v>
          </cell>
          <cell r="H22">
            <v>2.2999999999999998</v>
          </cell>
          <cell r="I22">
            <v>15.3</v>
          </cell>
          <cell r="J22" t="str">
            <v>BG</v>
          </cell>
          <cell r="K22">
            <v>8836.1</v>
          </cell>
          <cell r="L22">
            <v>135192.32999999999</v>
          </cell>
          <cell r="M22">
            <v>76.5</v>
          </cell>
          <cell r="N22">
            <v>0</v>
          </cell>
          <cell r="O22">
            <v>76.5</v>
          </cell>
          <cell r="P22">
            <v>229.5</v>
          </cell>
          <cell r="Q22">
            <v>76.5</v>
          </cell>
          <cell r="R22">
            <v>76.5</v>
          </cell>
          <cell r="S22">
            <v>459</v>
          </cell>
          <cell r="T22">
            <v>0</v>
          </cell>
          <cell r="U22">
            <v>229.5</v>
          </cell>
          <cell r="V22">
            <v>76.5</v>
          </cell>
        </row>
        <row r="23">
          <cell r="B23" t="str">
            <v>PROJ13</v>
          </cell>
          <cell r="C23" t="str">
            <v>ATIVIDADE 2.9 - Projeto de Sistemas de Controle na Fonte</v>
          </cell>
          <cell r="E23">
            <v>12</v>
          </cell>
          <cell r="F23">
            <v>1</v>
          </cell>
          <cell r="G23">
            <v>0</v>
          </cell>
          <cell r="H23">
            <v>2</v>
          </cell>
          <cell r="I23">
            <v>14</v>
          </cell>
          <cell r="J23" t="str">
            <v>BH</v>
          </cell>
          <cell r="K23">
            <v>9897.5</v>
          </cell>
          <cell r="L23">
            <v>138565</v>
          </cell>
          <cell r="M23">
            <v>70</v>
          </cell>
          <cell r="N23">
            <v>0</v>
          </cell>
          <cell r="O23">
            <v>70</v>
          </cell>
          <cell r="P23">
            <v>280</v>
          </cell>
          <cell r="Q23">
            <v>140</v>
          </cell>
          <cell r="R23">
            <v>70</v>
          </cell>
          <cell r="S23">
            <v>280</v>
          </cell>
          <cell r="T23">
            <v>0</v>
          </cell>
          <cell r="U23">
            <v>140</v>
          </cell>
          <cell r="V23">
            <v>140</v>
          </cell>
        </row>
        <row r="24">
          <cell r="B24" t="str">
            <v>PROJ14</v>
          </cell>
          <cell r="C24" t="str">
            <v>ATIVIDADE 2.10 - Projeto de Requalificação Paisagística</v>
          </cell>
          <cell r="E24">
            <v>14</v>
          </cell>
          <cell r="F24">
            <v>2</v>
          </cell>
          <cell r="G24">
            <v>0</v>
          </cell>
          <cell r="H24">
            <v>4</v>
          </cell>
          <cell r="I24">
            <v>18</v>
          </cell>
          <cell r="J24" t="str">
            <v>BE</v>
          </cell>
          <cell r="K24">
            <v>7926.95</v>
          </cell>
          <cell r="L24">
            <v>142685.1</v>
          </cell>
          <cell r="M24">
            <v>90</v>
          </cell>
          <cell r="N24">
            <v>0</v>
          </cell>
          <cell r="O24">
            <v>90</v>
          </cell>
          <cell r="P24">
            <v>270</v>
          </cell>
          <cell r="Q24">
            <v>0</v>
          </cell>
          <cell r="R24">
            <v>90</v>
          </cell>
          <cell r="S24">
            <v>450</v>
          </cell>
          <cell r="T24">
            <v>0</v>
          </cell>
          <cell r="U24">
            <v>270</v>
          </cell>
          <cell r="V24">
            <v>0</v>
          </cell>
        </row>
        <row r="25">
          <cell r="B25" t="str">
            <v>PROJ15</v>
          </cell>
          <cell r="C25" t="str">
            <v>ATIVIDADE 2.11 - Educação Ambiental</v>
          </cell>
          <cell r="E25">
            <v>12</v>
          </cell>
          <cell r="F25">
            <v>3</v>
          </cell>
          <cell r="G25">
            <v>0</v>
          </cell>
          <cell r="H25">
            <v>6</v>
          </cell>
          <cell r="I25">
            <v>18</v>
          </cell>
          <cell r="J25" t="str">
            <v>BE</v>
          </cell>
          <cell r="K25">
            <v>7926.95</v>
          </cell>
          <cell r="L25">
            <v>142685.1</v>
          </cell>
          <cell r="M25">
            <v>90</v>
          </cell>
          <cell r="N25">
            <v>0</v>
          </cell>
          <cell r="O25">
            <v>90</v>
          </cell>
          <cell r="P25">
            <v>270</v>
          </cell>
          <cell r="Q25">
            <v>0</v>
          </cell>
          <cell r="R25">
            <v>90</v>
          </cell>
          <cell r="S25">
            <v>450</v>
          </cell>
          <cell r="T25">
            <v>0</v>
          </cell>
          <cell r="U25">
            <v>270</v>
          </cell>
          <cell r="V25">
            <v>0</v>
          </cell>
        </row>
        <row r="26">
          <cell r="B26" t="str">
            <v>PROJ16</v>
          </cell>
          <cell r="C26" t="str">
            <v>ATIVIDADE 2.12 - Projetos Básicos Estruturais</v>
          </cell>
          <cell r="E26">
            <v>60</v>
          </cell>
          <cell r="F26">
            <v>2</v>
          </cell>
          <cell r="G26">
            <v>1</v>
          </cell>
          <cell r="H26">
            <v>4.3</v>
          </cell>
          <cell r="I26">
            <v>64.3</v>
          </cell>
          <cell r="J26" t="str">
            <v>BE</v>
          </cell>
          <cell r="K26">
            <v>7926.95</v>
          </cell>
          <cell r="L26">
            <v>509702.89</v>
          </cell>
          <cell r="M26">
            <v>321.5</v>
          </cell>
          <cell r="N26">
            <v>0</v>
          </cell>
          <cell r="O26">
            <v>321.5</v>
          </cell>
          <cell r="P26">
            <v>964.5</v>
          </cell>
          <cell r="Q26">
            <v>0</v>
          </cell>
          <cell r="R26">
            <v>321.5</v>
          </cell>
          <cell r="S26">
            <v>1607.5</v>
          </cell>
          <cell r="T26">
            <v>0</v>
          </cell>
          <cell r="U26">
            <v>964.5</v>
          </cell>
          <cell r="V26">
            <v>0</v>
          </cell>
        </row>
        <row r="27">
          <cell r="B27" t="str">
            <v>PROJ17</v>
          </cell>
          <cell r="C27" t="str">
            <v>ATIVIDADE 2.13 - Orçamento e Cronograma Físico-Financeiro</v>
          </cell>
          <cell r="E27">
            <v>0</v>
          </cell>
          <cell r="F27">
            <v>3</v>
          </cell>
          <cell r="G27">
            <v>0</v>
          </cell>
          <cell r="H27">
            <v>10</v>
          </cell>
          <cell r="I27">
            <v>10</v>
          </cell>
          <cell r="J27" t="str">
            <v>BE</v>
          </cell>
          <cell r="K27">
            <v>7926.95</v>
          </cell>
          <cell r="L27">
            <v>79269.5</v>
          </cell>
          <cell r="M27">
            <v>50</v>
          </cell>
          <cell r="N27">
            <v>0</v>
          </cell>
          <cell r="O27">
            <v>50</v>
          </cell>
          <cell r="P27">
            <v>150</v>
          </cell>
          <cell r="Q27">
            <v>0</v>
          </cell>
          <cell r="R27">
            <v>50</v>
          </cell>
          <cell r="S27">
            <v>250</v>
          </cell>
          <cell r="T27">
            <v>0</v>
          </cell>
          <cell r="U27">
            <v>150</v>
          </cell>
          <cell r="V27">
            <v>0</v>
          </cell>
        </row>
        <row r="28">
          <cell r="B28" t="str">
            <v>PROJ18</v>
          </cell>
          <cell r="C28" t="str">
            <v>ATIVIDADE 2.14 - Elementos para o TR de Contratação da Obra</v>
          </cell>
          <cell r="E28">
            <v>2</v>
          </cell>
          <cell r="F28">
            <v>1</v>
          </cell>
          <cell r="G28">
            <v>0</v>
          </cell>
          <cell r="H28">
            <v>8</v>
          </cell>
          <cell r="I28">
            <v>10</v>
          </cell>
          <cell r="J28" t="str">
            <v>BE</v>
          </cell>
          <cell r="K28">
            <v>7926.95</v>
          </cell>
          <cell r="L28">
            <v>79269.5</v>
          </cell>
          <cell r="M28">
            <v>50</v>
          </cell>
          <cell r="N28">
            <v>0</v>
          </cell>
          <cell r="O28">
            <v>50</v>
          </cell>
          <cell r="P28">
            <v>150</v>
          </cell>
          <cell r="Q28">
            <v>0</v>
          </cell>
          <cell r="R28">
            <v>50</v>
          </cell>
          <cell r="S28">
            <v>250</v>
          </cell>
          <cell r="T28">
            <v>0</v>
          </cell>
          <cell r="U28">
            <v>150</v>
          </cell>
          <cell r="V28">
            <v>0</v>
          </cell>
        </row>
        <row r="29">
          <cell r="B29" t="str">
            <v>3</v>
          </cell>
          <cell r="C29" t="str">
            <v>MÓDULO 3 - PROGRAMA DE AÇÕES NÃO ESTRUTURAIS</v>
          </cell>
          <cell r="L29">
            <v>366207.5</v>
          </cell>
        </row>
        <row r="30">
          <cell r="B30" t="str">
            <v>PROJ19</v>
          </cell>
          <cell r="C30" t="str">
            <v>ATIVIDADE 3.1 - Manual de Operação e Manutenção</v>
          </cell>
          <cell r="E30">
            <v>6</v>
          </cell>
          <cell r="F30">
            <v>1</v>
          </cell>
          <cell r="G30">
            <v>0</v>
          </cell>
          <cell r="H30">
            <v>6</v>
          </cell>
          <cell r="I30">
            <v>12</v>
          </cell>
          <cell r="J30" t="str">
            <v>BH</v>
          </cell>
          <cell r="K30">
            <v>9897.5</v>
          </cell>
          <cell r="L30">
            <v>118770</v>
          </cell>
          <cell r="M30">
            <v>60</v>
          </cell>
          <cell r="N30">
            <v>0</v>
          </cell>
          <cell r="O30">
            <v>60</v>
          </cell>
          <cell r="P30">
            <v>240</v>
          </cell>
          <cell r="Q30">
            <v>120</v>
          </cell>
          <cell r="R30">
            <v>60</v>
          </cell>
          <cell r="S30">
            <v>240</v>
          </cell>
          <cell r="T30">
            <v>0</v>
          </cell>
          <cell r="U30">
            <v>120</v>
          </cell>
          <cell r="V30">
            <v>120</v>
          </cell>
        </row>
        <row r="31">
          <cell r="B31" t="str">
            <v>PROJ20</v>
          </cell>
          <cell r="C31" t="str">
            <v>ATIVIDADE 3.2 - Programa de Monitoramento</v>
          </cell>
          <cell r="E31">
            <v>10</v>
          </cell>
          <cell r="F31">
            <v>1</v>
          </cell>
          <cell r="G31">
            <v>0</v>
          </cell>
          <cell r="H31">
            <v>2</v>
          </cell>
          <cell r="I31">
            <v>12</v>
          </cell>
          <cell r="J31" t="str">
            <v>BH</v>
          </cell>
          <cell r="K31">
            <v>9897.5</v>
          </cell>
          <cell r="L31">
            <v>118770</v>
          </cell>
          <cell r="M31">
            <v>60</v>
          </cell>
          <cell r="N31">
            <v>0</v>
          </cell>
          <cell r="O31">
            <v>60</v>
          </cell>
          <cell r="P31">
            <v>240</v>
          </cell>
          <cell r="Q31">
            <v>120</v>
          </cell>
          <cell r="R31">
            <v>60</v>
          </cell>
          <cell r="S31">
            <v>240</v>
          </cell>
          <cell r="T31">
            <v>0</v>
          </cell>
          <cell r="U31">
            <v>120</v>
          </cell>
          <cell r="V31">
            <v>120</v>
          </cell>
        </row>
        <row r="32">
          <cell r="B32" t="str">
            <v>PROJ21</v>
          </cell>
          <cell r="C32" t="str">
            <v>ATIVIDADE 3.3 - Projeto de Lei para Aumento das Áreas Permeáveis</v>
          </cell>
          <cell r="E32">
            <v>0</v>
          </cell>
          <cell r="F32">
            <v>1</v>
          </cell>
          <cell r="G32">
            <v>0</v>
          </cell>
          <cell r="H32">
            <v>13</v>
          </cell>
          <cell r="I32">
            <v>13</v>
          </cell>
          <cell r="J32" t="str">
            <v>BH</v>
          </cell>
          <cell r="K32">
            <v>9897.5</v>
          </cell>
          <cell r="L32">
            <v>128667.5</v>
          </cell>
          <cell r="M32">
            <v>65</v>
          </cell>
          <cell r="N32">
            <v>0</v>
          </cell>
          <cell r="O32">
            <v>65</v>
          </cell>
          <cell r="P32">
            <v>260</v>
          </cell>
          <cell r="Q32">
            <v>130</v>
          </cell>
          <cell r="R32">
            <v>65</v>
          </cell>
          <cell r="S32">
            <v>260</v>
          </cell>
          <cell r="T32">
            <v>0</v>
          </cell>
          <cell r="U32">
            <v>130</v>
          </cell>
          <cell r="V32">
            <v>130</v>
          </cell>
        </row>
        <row r="33">
          <cell r="B33" t="str">
            <v>4</v>
          </cell>
          <cell r="C33" t="str">
            <v>MÓDULO 4 - OUTORGA E LICENCIAMENTO AMBIENTAL</v>
          </cell>
          <cell r="L33">
            <v>435490</v>
          </cell>
        </row>
        <row r="34">
          <cell r="B34" t="str">
            <v>PROJ22</v>
          </cell>
          <cell r="C34" t="str">
            <v>ATIVIDADE 4.1 - Outorga</v>
          </cell>
          <cell r="E34">
            <v>0</v>
          </cell>
          <cell r="F34">
            <v>2</v>
          </cell>
          <cell r="G34">
            <v>0</v>
          </cell>
          <cell r="H34">
            <v>11</v>
          </cell>
          <cell r="I34">
            <v>11</v>
          </cell>
          <cell r="J34" t="str">
            <v>BH</v>
          </cell>
          <cell r="K34">
            <v>9897.5</v>
          </cell>
          <cell r="L34">
            <v>108872.5</v>
          </cell>
          <cell r="M34">
            <v>55</v>
          </cell>
          <cell r="N34">
            <v>0</v>
          </cell>
          <cell r="O34">
            <v>55</v>
          </cell>
          <cell r="P34">
            <v>220</v>
          </cell>
          <cell r="Q34">
            <v>110</v>
          </cell>
          <cell r="R34">
            <v>55</v>
          </cell>
          <cell r="S34">
            <v>220</v>
          </cell>
          <cell r="T34">
            <v>0</v>
          </cell>
          <cell r="U34">
            <v>110</v>
          </cell>
          <cell r="V34">
            <v>110</v>
          </cell>
        </row>
        <row r="35">
          <cell r="B35" t="str">
            <v>PROJ23</v>
          </cell>
          <cell r="C35" t="str">
            <v>ATIVIDADE 4.2 - Licenciamento Ambiental</v>
          </cell>
          <cell r="E35">
            <v>0</v>
          </cell>
          <cell r="F35">
            <v>3</v>
          </cell>
          <cell r="G35">
            <v>0</v>
          </cell>
          <cell r="H35">
            <v>33</v>
          </cell>
          <cell r="I35">
            <v>33</v>
          </cell>
          <cell r="J35" t="str">
            <v>BH</v>
          </cell>
          <cell r="K35">
            <v>9897.5</v>
          </cell>
          <cell r="L35">
            <v>326617.5</v>
          </cell>
          <cell r="M35">
            <v>165</v>
          </cell>
          <cell r="N35">
            <v>0</v>
          </cell>
          <cell r="O35">
            <v>165</v>
          </cell>
          <cell r="P35">
            <v>660</v>
          </cell>
          <cell r="Q35">
            <v>330</v>
          </cell>
          <cell r="R35">
            <v>165</v>
          </cell>
          <cell r="S35">
            <v>660</v>
          </cell>
          <cell r="T35">
            <v>0</v>
          </cell>
          <cell r="U35">
            <v>330</v>
          </cell>
          <cell r="V35">
            <v>330</v>
          </cell>
        </row>
        <row r="36">
          <cell r="B36" t="str">
            <v>5</v>
          </cell>
          <cell r="C36" t="str">
            <v>MÓDULO 5 - PROJETO EXECUTIVO DAS OBRAS DE 1ª ETAPA</v>
          </cell>
          <cell r="L36">
            <v>566755.31000000006</v>
          </cell>
        </row>
        <row r="37">
          <cell r="B37" t="str">
            <v>PROJ24</v>
          </cell>
          <cell r="C37" t="str">
            <v>ATIVIDADE 5.1 - Projeto Estrutural Executivo</v>
          </cell>
          <cell r="E37">
            <v>76</v>
          </cell>
          <cell r="F37">
            <v>2</v>
          </cell>
          <cell r="G37">
            <v>1</v>
          </cell>
          <cell r="H37">
            <v>4.3</v>
          </cell>
          <cell r="I37">
            <v>80.3</v>
          </cell>
          <cell r="J37" t="str">
            <v>EE</v>
          </cell>
          <cell r="K37">
            <v>6276.36</v>
          </cell>
          <cell r="L37">
            <v>503991.71</v>
          </cell>
          <cell r="M37">
            <v>240.89999999999998</v>
          </cell>
          <cell r="N37">
            <v>0</v>
          </cell>
          <cell r="O37">
            <v>401.5</v>
          </cell>
          <cell r="P37">
            <v>803</v>
          </cell>
          <cell r="Q37">
            <v>0</v>
          </cell>
          <cell r="R37">
            <v>401.5</v>
          </cell>
          <cell r="S37">
            <v>2409</v>
          </cell>
          <cell r="T37">
            <v>0</v>
          </cell>
          <cell r="U37">
            <v>803</v>
          </cell>
          <cell r="V37">
            <v>0</v>
          </cell>
        </row>
        <row r="38">
          <cell r="B38" t="str">
            <v>PROJ25</v>
          </cell>
          <cell r="C38" t="str">
            <v>ATIVIDADE 5.2 - Orçamento e Cronograma Físico-Financeiro</v>
          </cell>
          <cell r="E38">
            <v>0</v>
          </cell>
          <cell r="F38">
            <v>3</v>
          </cell>
          <cell r="G38">
            <v>0</v>
          </cell>
          <cell r="H38">
            <v>10</v>
          </cell>
          <cell r="I38">
            <v>10</v>
          </cell>
          <cell r="J38" t="str">
            <v>EE</v>
          </cell>
          <cell r="K38">
            <v>6276.36</v>
          </cell>
          <cell r="L38">
            <v>62763.6</v>
          </cell>
          <cell r="M38">
            <v>30</v>
          </cell>
          <cell r="N38">
            <v>0</v>
          </cell>
          <cell r="O38">
            <v>50</v>
          </cell>
          <cell r="P38">
            <v>100</v>
          </cell>
          <cell r="Q38">
            <v>0</v>
          </cell>
          <cell r="R38">
            <v>50</v>
          </cell>
          <cell r="S38">
            <v>300</v>
          </cell>
          <cell r="T38">
            <v>0</v>
          </cell>
          <cell r="U38">
            <v>100</v>
          </cell>
          <cell r="V38">
            <v>0</v>
          </cell>
        </row>
        <row r="39">
          <cell r="B39" t="str">
            <v>6</v>
          </cell>
          <cell r="C39" t="str">
            <v>MÓDULO 6 - PROJETO EXECUTIVO DAS OBRAS DE 2ª E 3ª ETAPA</v>
          </cell>
          <cell r="L39">
            <v>3330518.3800000004</v>
          </cell>
        </row>
        <row r="40">
          <cell r="B40" t="str">
            <v>PROJ28</v>
          </cell>
          <cell r="C40" t="str">
            <v>ATIVIDADE 6.3 - Calibração do Modelo de Simulação</v>
          </cell>
          <cell r="E40">
            <v>14</v>
          </cell>
          <cell r="F40">
            <v>2</v>
          </cell>
          <cell r="G40">
            <v>2</v>
          </cell>
          <cell r="H40">
            <v>4.5999999999999996</v>
          </cell>
          <cell r="I40">
            <v>18.600000000000001</v>
          </cell>
          <cell r="J40" t="str">
            <v>EH</v>
          </cell>
          <cell r="K40">
            <v>7731.81</v>
          </cell>
          <cell r="L40">
            <v>143811.67000000001</v>
          </cell>
          <cell r="M40">
            <v>55.800000000000004</v>
          </cell>
          <cell r="N40">
            <v>0</v>
          </cell>
          <cell r="O40">
            <v>93</v>
          </cell>
          <cell r="P40">
            <v>279</v>
          </cell>
          <cell r="Q40">
            <v>0</v>
          </cell>
          <cell r="R40">
            <v>93</v>
          </cell>
          <cell r="S40">
            <v>558</v>
          </cell>
          <cell r="T40">
            <v>0</v>
          </cell>
          <cell r="U40">
            <v>372</v>
          </cell>
          <cell r="V40">
            <v>0</v>
          </cell>
        </row>
        <row r="41">
          <cell r="B41" t="str">
            <v>PROJ29</v>
          </cell>
          <cell r="C41" t="str">
            <v>ATIVIDADE 6.4 - Simulações Matemáticas do Sistema Projetado</v>
          </cell>
          <cell r="E41">
            <v>12</v>
          </cell>
          <cell r="F41">
            <v>2</v>
          </cell>
          <cell r="G41">
            <v>2</v>
          </cell>
          <cell r="H41">
            <v>4.5999999999999996</v>
          </cell>
          <cell r="I41">
            <v>16.600000000000001</v>
          </cell>
          <cell r="J41" t="str">
            <v>EH</v>
          </cell>
          <cell r="K41">
            <v>7731.81</v>
          </cell>
          <cell r="L41">
            <v>128348.05</v>
          </cell>
          <cell r="M41">
            <v>49.800000000000004</v>
          </cell>
          <cell r="N41">
            <v>0</v>
          </cell>
          <cell r="O41">
            <v>83</v>
          </cell>
          <cell r="P41">
            <v>249.00000000000003</v>
          </cell>
          <cell r="Q41">
            <v>0</v>
          </cell>
          <cell r="R41">
            <v>83</v>
          </cell>
          <cell r="S41">
            <v>498.00000000000006</v>
          </cell>
          <cell r="T41">
            <v>0</v>
          </cell>
          <cell r="U41">
            <v>332</v>
          </cell>
          <cell r="V41">
            <v>0</v>
          </cell>
        </row>
        <row r="42">
          <cell r="B42" t="str">
            <v>PROJ30</v>
          </cell>
          <cell r="C42" t="str">
            <v>ATIVIDADE 6.5 - Projeto Geométrico das Obras de 2ª e 3ª Etapas</v>
          </cell>
          <cell r="E42">
            <v>67</v>
          </cell>
          <cell r="F42">
            <v>2</v>
          </cell>
          <cell r="G42">
            <v>2</v>
          </cell>
          <cell r="H42">
            <v>4.5999999999999996</v>
          </cell>
          <cell r="I42">
            <v>71.599999999999994</v>
          </cell>
          <cell r="J42" t="str">
            <v>EP</v>
          </cell>
          <cell r="K42">
            <v>4786.21</v>
          </cell>
          <cell r="L42">
            <v>342692.64</v>
          </cell>
          <cell r="M42">
            <v>214.79999999999998</v>
          </cell>
          <cell r="N42">
            <v>0</v>
          </cell>
          <cell r="O42">
            <v>358</v>
          </cell>
          <cell r="P42">
            <v>358</v>
          </cell>
          <cell r="Q42">
            <v>0</v>
          </cell>
          <cell r="R42">
            <v>358</v>
          </cell>
          <cell r="S42">
            <v>1074</v>
          </cell>
          <cell r="T42">
            <v>0</v>
          </cell>
          <cell r="U42">
            <v>716</v>
          </cell>
          <cell r="V42">
            <v>0</v>
          </cell>
        </row>
        <row r="43">
          <cell r="B43" t="str">
            <v>PROJ33</v>
          </cell>
          <cell r="C43" t="str">
            <v>ATIVIDADE 6.7 - Métodos Construtivos</v>
          </cell>
          <cell r="E43">
            <v>29</v>
          </cell>
          <cell r="F43">
            <v>2</v>
          </cell>
          <cell r="G43">
            <v>0</v>
          </cell>
          <cell r="H43">
            <v>4</v>
          </cell>
          <cell r="I43">
            <v>33</v>
          </cell>
          <cell r="J43" t="str">
            <v>EE</v>
          </cell>
          <cell r="K43">
            <v>6276.36</v>
          </cell>
          <cell r="L43">
            <v>207119.88</v>
          </cell>
          <cell r="M43">
            <v>99</v>
          </cell>
          <cell r="N43">
            <v>0</v>
          </cell>
          <cell r="O43">
            <v>165</v>
          </cell>
          <cell r="P43">
            <v>330</v>
          </cell>
          <cell r="Q43">
            <v>0</v>
          </cell>
          <cell r="R43">
            <v>165</v>
          </cell>
          <cell r="S43">
            <v>990</v>
          </cell>
          <cell r="T43">
            <v>0</v>
          </cell>
          <cell r="U43">
            <v>330</v>
          </cell>
          <cell r="V43">
            <v>0</v>
          </cell>
        </row>
        <row r="44">
          <cell r="B44" t="str">
            <v>PROJ34</v>
          </cell>
          <cell r="C44" t="str">
            <v>ATIVIDADE 6.8 - Diretrizes para Relocação de Interferências</v>
          </cell>
          <cell r="E44">
            <v>14</v>
          </cell>
          <cell r="F44">
            <v>4</v>
          </cell>
          <cell r="G44">
            <v>0</v>
          </cell>
          <cell r="H44">
            <v>8</v>
          </cell>
          <cell r="I44">
            <v>22</v>
          </cell>
          <cell r="J44" t="str">
            <v>EE</v>
          </cell>
          <cell r="K44">
            <v>6276.36</v>
          </cell>
          <cell r="L44">
            <v>138079.92000000001</v>
          </cell>
          <cell r="M44">
            <v>66</v>
          </cell>
          <cell r="N44">
            <v>0</v>
          </cell>
          <cell r="O44">
            <v>110</v>
          </cell>
          <cell r="P44">
            <v>220</v>
          </cell>
          <cell r="Q44">
            <v>0</v>
          </cell>
          <cell r="R44">
            <v>110</v>
          </cell>
          <cell r="S44">
            <v>660</v>
          </cell>
          <cell r="T44">
            <v>0</v>
          </cell>
          <cell r="U44">
            <v>220</v>
          </cell>
          <cell r="V44">
            <v>0</v>
          </cell>
        </row>
        <row r="45">
          <cell r="B45" t="str">
            <v>PROJ35</v>
          </cell>
          <cell r="C45" t="str">
            <v>ATIVIDADE 6.9 - Obras Provisórias</v>
          </cell>
          <cell r="E45">
            <v>16</v>
          </cell>
          <cell r="F45">
            <v>2</v>
          </cell>
          <cell r="G45">
            <v>0</v>
          </cell>
          <cell r="H45">
            <v>4</v>
          </cell>
          <cell r="I45">
            <v>20</v>
          </cell>
          <cell r="J45" t="str">
            <v>EE</v>
          </cell>
          <cell r="K45">
            <v>6276.36</v>
          </cell>
          <cell r="L45">
            <v>125527.2</v>
          </cell>
          <cell r="M45">
            <v>60</v>
          </cell>
          <cell r="N45">
            <v>0</v>
          </cell>
          <cell r="O45">
            <v>100</v>
          </cell>
          <cell r="P45">
            <v>200</v>
          </cell>
          <cell r="Q45">
            <v>0</v>
          </cell>
          <cell r="R45">
            <v>100</v>
          </cell>
          <cell r="S45">
            <v>600</v>
          </cell>
          <cell r="T45">
            <v>0</v>
          </cell>
          <cell r="U45">
            <v>200</v>
          </cell>
          <cell r="V45">
            <v>0</v>
          </cell>
        </row>
        <row r="46">
          <cell r="B46" t="str">
            <v>PROJ36</v>
          </cell>
          <cell r="C46" t="str">
            <v>ATIVIDADE 6.10 - Projeto de Fundações</v>
          </cell>
          <cell r="E46">
            <v>31</v>
          </cell>
          <cell r="F46">
            <v>4</v>
          </cell>
          <cell r="G46">
            <v>2</v>
          </cell>
          <cell r="H46">
            <v>8.6000000000000014</v>
          </cell>
          <cell r="I46">
            <v>39.6</v>
          </cell>
          <cell r="J46" t="str">
            <v>EG</v>
          </cell>
          <cell r="K46">
            <v>7731.81</v>
          </cell>
          <cell r="L46">
            <v>306179.68</v>
          </cell>
          <cell r="M46">
            <v>118.80000000000001</v>
          </cell>
          <cell r="N46">
            <v>0</v>
          </cell>
          <cell r="O46">
            <v>198</v>
          </cell>
          <cell r="P46">
            <v>594</v>
          </cell>
          <cell r="Q46">
            <v>0</v>
          </cell>
          <cell r="R46">
            <v>198</v>
          </cell>
          <cell r="S46">
            <v>1188</v>
          </cell>
          <cell r="T46">
            <v>0</v>
          </cell>
          <cell r="U46">
            <v>792</v>
          </cell>
          <cell r="V46">
            <v>0</v>
          </cell>
        </row>
        <row r="47">
          <cell r="B47" t="str">
            <v>PROJ37</v>
          </cell>
          <cell r="C47" t="str">
            <v>ATIVIDADE 6.11 - Projeto de Recomposição de Pavimentação</v>
          </cell>
          <cell r="E47">
            <v>43</v>
          </cell>
          <cell r="F47">
            <v>2</v>
          </cell>
          <cell r="G47">
            <v>2</v>
          </cell>
          <cell r="H47">
            <v>4.5999999999999996</v>
          </cell>
          <cell r="I47">
            <v>47.6</v>
          </cell>
          <cell r="J47" t="str">
            <v>EP</v>
          </cell>
          <cell r="K47">
            <v>4786.21</v>
          </cell>
          <cell r="L47">
            <v>227823.6</v>
          </cell>
          <cell r="M47">
            <v>142.80000000000001</v>
          </cell>
          <cell r="N47">
            <v>0</v>
          </cell>
          <cell r="O47">
            <v>238</v>
          </cell>
          <cell r="P47">
            <v>238</v>
          </cell>
          <cell r="Q47">
            <v>0</v>
          </cell>
          <cell r="R47">
            <v>238</v>
          </cell>
          <cell r="S47">
            <v>714</v>
          </cell>
          <cell r="T47">
            <v>0</v>
          </cell>
          <cell r="U47">
            <v>476</v>
          </cell>
          <cell r="V47">
            <v>0</v>
          </cell>
        </row>
        <row r="48">
          <cell r="B48" t="str">
            <v>PROJ38</v>
          </cell>
          <cell r="C48" t="str">
            <v>ATIVIDADE 6.12 - Projeto de Requalificação Paisagística</v>
          </cell>
          <cell r="E48">
            <v>38</v>
          </cell>
          <cell r="F48">
            <v>4</v>
          </cell>
          <cell r="G48">
            <v>0</v>
          </cell>
          <cell r="H48">
            <v>8</v>
          </cell>
          <cell r="I48">
            <v>46</v>
          </cell>
          <cell r="J48" t="str">
            <v>EE</v>
          </cell>
          <cell r="K48">
            <v>6276.36</v>
          </cell>
          <cell r="L48">
            <v>288712.56</v>
          </cell>
          <cell r="M48">
            <v>138</v>
          </cell>
          <cell r="N48">
            <v>0</v>
          </cell>
          <cell r="O48">
            <v>230</v>
          </cell>
          <cell r="P48">
            <v>460</v>
          </cell>
          <cell r="Q48">
            <v>0</v>
          </cell>
          <cell r="R48">
            <v>230</v>
          </cell>
          <cell r="S48">
            <v>1380</v>
          </cell>
          <cell r="T48">
            <v>0</v>
          </cell>
          <cell r="U48">
            <v>460</v>
          </cell>
          <cell r="V48">
            <v>0</v>
          </cell>
        </row>
        <row r="49">
          <cell r="B49" t="str">
            <v>PROJ39</v>
          </cell>
          <cell r="C49" t="str">
            <v>ATIVIDADE 6.13 - Educação Ambiental</v>
          </cell>
          <cell r="E49">
            <v>26</v>
          </cell>
          <cell r="F49">
            <v>6</v>
          </cell>
          <cell r="G49">
            <v>0</v>
          </cell>
          <cell r="H49">
            <v>12</v>
          </cell>
          <cell r="I49">
            <v>38</v>
          </cell>
          <cell r="J49" t="str">
            <v>EE</v>
          </cell>
          <cell r="K49">
            <v>6276.36</v>
          </cell>
          <cell r="L49">
            <v>238501.68</v>
          </cell>
          <cell r="M49">
            <v>114</v>
          </cell>
          <cell r="N49">
            <v>0</v>
          </cell>
          <cell r="O49">
            <v>190</v>
          </cell>
          <cell r="P49">
            <v>380</v>
          </cell>
          <cell r="Q49">
            <v>0</v>
          </cell>
          <cell r="R49">
            <v>190</v>
          </cell>
          <cell r="S49">
            <v>1140</v>
          </cell>
          <cell r="T49">
            <v>0</v>
          </cell>
          <cell r="U49">
            <v>380</v>
          </cell>
          <cell r="V49">
            <v>0</v>
          </cell>
        </row>
        <row r="50">
          <cell r="B50" t="str">
            <v>PROJ40</v>
          </cell>
          <cell r="C50" t="str">
            <v>ATIVIDADE 6.14 - Projeto Estrutural Executivo</v>
          </cell>
          <cell r="E50">
            <v>165</v>
          </cell>
          <cell r="F50">
            <v>4</v>
          </cell>
          <cell r="G50">
            <v>2</v>
          </cell>
          <cell r="H50">
            <v>8.6000000000000014</v>
          </cell>
          <cell r="I50">
            <v>173.6</v>
          </cell>
          <cell r="J50" t="str">
            <v>EE</v>
          </cell>
          <cell r="K50">
            <v>6276.36</v>
          </cell>
          <cell r="L50">
            <v>1089576.1000000001</v>
          </cell>
          <cell r="M50">
            <v>520.79999999999995</v>
          </cell>
          <cell r="N50">
            <v>0</v>
          </cell>
          <cell r="O50">
            <v>868</v>
          </cell>
          <cell r="P50">
            <v>1736</v>
          </cell>
          <cell r="Q50">
            <v>0</v>
          </cell>
          <cell r="R50">
            <v>868</v>
          </cell>
          <cell r="S50">
            <v>5208</v>
          </cell>
          <cell r="T50">
            <v>0</v>
          </cell>
          <cell r="U50">
            <v>1736</v>
          </cell>
          <cell r="V50">
            <v>0</v>
          </cell>
        </row>
        <row r="51">
          <cell r="B51" t="str">
            <v>PROJ41</v>
          </cell>
          <cell r="C51" t="str">
            <v>ATIVIDADE 6.15 - Orçamento e Cronograma Físico-Financeiro</v>
          </cell>
          <cell r="E51">
            <v>0</v>
          </cell>
          <cell r="F51">
            <v>6</v>
          </cell>
          <cell r="G51">
            <v>0</v>
          </cell>
          <cell r="H51">
            <v>15</v>
          </cell>
          <cell r="I51">
            <v>15</v>
          </cell>
          <cell r="J51" t="str">
            <v>EE</v>
          </cell>
          <cell r="K51">
            <v>6276.36</v>
          </cell>
          <cell r="L51">
            <v>94145.4</v>
          </cell>
          <cell r="M51">
            <v>45</v>
          </cell>
          <cell r="N51">
            <v>0</v>
          </cell>
          <cell r="O51">
            <v>75</v>
          </cell>
          <cell r="P51">
            <v>150</v>
          </cell>
          <cell r="Q51">
            <v>0</v>
          </cell>
          <cell r="R51">
            <v>75</v>
          </cell>
          <cell r="S51">
            <v>450</v>
          </cell>
          <cell r="T51">
            <v>0</v>
          </cell>
          <cell r="U51">
            <v>150</v>
          </cell>
          <cell r="V51">
            <v>0</v>
          </cell>
        </row>
        <row r="53">
          <cell r="C53" t="str">
            <v xml:space="preserve">TOTAL </v>
          </cell>
          <cell r="E53">
            <v>764</v>
          </cell>
          <cell r="F53">
            <v>80</v>
          </cell>
          <cell r="G53">
            <v>20</v>
          </cell>
          <cell r="H53">
            <v>231.99999999999997</v>
          </cell>
          <cell r="I53">
            <v>996.00000000000011</v>
          </cell>
          <cell r="L53">
            <v>7302292.7699999996</v>
          </cell>
          <cell r="M53">
            <v>4418.2000000000007</v>
          </cell>
          <cell r="N53">
            <v>0</v>
          </cell>
          <cell r="O53">
            <v>4980</v>
          </cell>
          <cell r="P53">
            <v>12033.5</v>
          </cell>
          <cell r="Q53">
            <v>1728.5</v>
          </cell>
          <cell r="R53">
            <v>4674</v>
          </cell>
          <cell r="S53">
            <v>26179</v>
          </cell>
          <cell r="T53">
            <v>0</v>
          </cell>
          <cell r="U53">
            <v>12359.5</v>
          </cell>
          <cell r="V53">
            <v>1332.5</v>
          </cell>
        </row>
      </sheetData>
      <sheetData sheetId="1" refreshError="1"/>
      <sheetData sheetId="2" refreshError="1"/>
      <sheetData sheetId="3"/>
      <sheetData sheetId="4" refreshError="1"/>
      <sheetData sheetId="5"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lan_Orçam_Alambari_FINAL"/>
      <sheetName val="MC"/>
      <sheetName val="SINAPI set 13"/>
      <sheetName val="Plan2"/>
      <sheetName val="siurb set13"/>
      <sheetName val="PROJ_ATO"/>
    </sheetNames>
    <sheetDataSet>
      <sheetData sheetId="0" refreshError="1"/>
      <sheetData sheetId="1" refreshError="1"/>
      <sheetData sheetId="2" refreshError="1"/>
      <sheetData sheetId="3" refreshError="1"/>
      <sheetData sheetId="4"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Plan_Orçam_Alambari_FINAL"/>
      <sheetName val="MC"/>
      <sheetName val="SINAPI set 13"/>
      <sheetName val="Plan2"/>
      <sheetName val="siurb set13"/>
      <sheetName val="PROJ_ATO"/>
    </sheetNames>
    <sheetDataSet>
      <sheetData sheetId="0" refreshError="1"/>
      <sheetData sheetId="1" refreshError="1"/>
      <sheetData sheetId="2" refreshError="1"/>
      <sheetData sheetId="3" refreshError="1"/>
      <sheetData sheetId="4" refreshError="1">
        <row r="1">
          <cell r="A1" t="str">
            <v>CÓDIGO</v>
          </cell>
          <cell r="B1" t="str">
            <v>DESCRIÇÃO</v>
          </cell>
          <cell r="C1" t="str">
            <v>UNIDADE</v>
          </cell>
          <cell r="D1" t="str">
            <v>CUSTO UNIT R$</v>
          </cell>
        </row>
        <row r="2">
          <cell r="A2">
            <v>10000</v>
          </cell>
          <cell r="B2" t="str">
            <v>TOPOGRAFIA - EQUIPAMENTOS E SERVIÇOS</v>
          </cell>
        </row>
        <row r="3">
          <cell r="A3">
            <v>10900</v>
          </cell>
          <cell r="B3" t="str">
            <v>LEVANTAMENTO PLANIMÉTRICO CADASTRAL</v>
          </cell>
          <cell r="C3" t="str">
            <v>M2</v>
          </cell>
          <cell r="D3">
            <v>0.37</v>
          </cell>
        </row>
        <row r="4">
          <cell r="A4">
            <v>11000</v>
          </cell>
          <cell r="B4" t="str">
            <v>LEVANTAMENTO PLANIALTIMÉTRICO CADASTRAL</v>
          </cell>
          <cell r="C4" t="str">
            <v>M2</v>
          </cell>
          <cell r="D4">
            <v>0.45</v>
          </cell>
        </row>
        <row r="5">
          <cell r="A5">
            <v>11100</v>
          </cell>
          <cell r="B5" t="str">
            <v>LOCAÇÃO DE EIXO DE REFERÊNCIA PARA PROJETO DE VIA PÚBLICA</v>
          </cell>
          <cell r="C5" t="str">
            <v>M</v>
          </cell>
          <cell r="D5">
            <v>3.57</v>
          </cell>
        </row>
        <row r="6">
          <cell r="A6">
            <v>11300</v>
          </cell>
          <cell r="B6" t="str">
            <v>NIVELAMENTO DE SEÇÕES TRANSVERSAIS</v>
          </cell>
          <cell r="C6" t="str">
            <v>M/SEC</v>
          </cell>
          <cell r="D6">
            <v>1.88</v>
          </cell>
        </row>
        <row r="7">
          <cell r="A7">
            <v>11400</v>
          </cell>
          <cell r="B7" t="str">
            <v>LEVANTAMENTO PLANIMÉTRICO DE VIA PÚBLICA E SEMI-CADASTRO DE IMÓVEIS</v>
          </cell>
          <cell r="C7" t="str">
            <v>M</v>
          </cell>
          <cell r="D7">
            <v>3.07</v>
          </cell>
        </row>
        <row r="8">
          <cell r="A8">
            <v>11500</v>
          </cell>
          <cell r="B8" t="str">
            <v>NIVELAMENTO DO EIXO DE VIA PÚBLICA INCLUSIVE SOLEIRAS, GUIAS E TAMPÕES</v>
          </cell>
          <cell r="C8" t="str">
            <v>M</v>
          </cell>
          <cell r="D8">
            <v>2.98</v>
          </cell>
        </row>
        <row r="9">
          <cell r="A9">
            <v>11600</v>
          </cell>
          <cell r="B9" t="str">
            <v>CADASTRO DE GALERIA EXISTENTE</v>
          </cell>
          <cell r="C9" t="str">
            <v>PV</v>
          </cell>
          <cell r="D9">
            <v>137.97</v>
          </cell>
        </row>
        <row r="10">
          <cell r="A10">
            <v>11700</v>
          </cell>
          <cell r="B10" t="str">
            <v>ELEMENTOS PARA LOCAÇÃO DE OBRA DE ARTE</v>
          </cell>
          <cell r="C10" t="str">
            <v>M/ EIXO</v>
          </cell>
          <cell r="D10">
            <v>4.13</v>
          </cell>
        </row>
        <row r="11">
          <cell r="A11">
            <v>11800</v>
          </cell>
          <cell r="B11" t="str">
            <v>TRANSPORTE DE COTA DE REFERÊNCIA DE NÍVEL</v>
          </cell>
          <cell r="C11" t="str">
            <v>M</v>
          </cell>
          <cell r="D11">
            <v>1.37</v>
          </cell>
        </row>
        <row r="12">
          <cell r="A12">
            <v>11900</v>
          </cell>
          <cell r="B12" t="str">
            <v>NIVELAMENTO GEOMÉTRICO NO INTERIOR DA GALERIA</v>
          </cell>
          <cell r="C12" t="str">
            <v>M</v>
          </cell>
          <cell r="D12">
            <v>5.5</v>
          </cell>
        </row>
        <row r="13">
          <cell r="A13">
            <v>12000</v>
          </cell>
          <cell r="B13" t="str">
            <v>CADASTRO ESPECIAL DE GALERIA MOLDADA (1:500)</v>
          </cell>
          <cell r="C13" t="str">
            <v>M</v>
          </cell>
          <cell r="D13">
            <v>6.94</v>
          </cell>
        </row>
        <row r="14">
          <cell r="A14">
            <v>12100</v>
          </cell>
          <cell r="B14" t="str">
            <v>NIVELAMENTO GEOMÉTRICO DE FUNDO DO CANAL OU CÓRREGO</v>
          </cell>
          <cell r="C14" t="str">
            <v>M</v>
          </cell>
          <cell r="D14">
            <v>4.6100000000000003</v>
          </cell>
        </row>
        <row r="15">
          <cell r="A15">
            <v>12200</v>
          </cell>
          <cell r="B15" t="str">
            <v>RELATÓRIO TÉCNICO</v>
          </cell>
          <cell r="C15" t="str">
            <v>M</v>
          </cell>
          <cell r="D15">
            <v>10.95</v>
          </cell>
        </row>
        <row r="16">
          <cell r="A16">
            <v>12300</v>
          </cell>
          <cell r="B16" t="str">
            <v>CADASTRO DE CANALIZAÇÕES CIRCULARES</v>
          </cell>
          <cell r="C16" t="str">
            <v>M</v>
          </cell>
          <cell r="D16">
            <v>3.47</v>
          </cell>
        </row>
        <row r="17">
          <cell r="A17">
            <v>12400</v>
          </cell>
          <cell r="B17" t="str">
            <v>CADASTRO E AMARRAÇÃO DE CAIXA DE INSPEÇÃO, OU CAIXA DE CONCORDÂNCIA, OU CAIXA MORTA</v>
          </cell>
          <cell r="C17" t="str">
            <v>UN</v>
          </cell>
          <cell r="D17">
            <v>61.9</v>
          </cell>
        </row>
        <row r="18">
          <cell r="A18">
            <v>12500</v>
          </cell>
          <cell r="B18" t="str">
            <v>CADASTRO E AMARRAÇÂO DE BOCA DE LOBO OU LEÃO</v>
          </cell>
          <cell r="C18" t="str">
            <v>UN</v>
          </cell>
          <cell r="D18">
            <v>31.51</v>
          </cell>
        </row>
        <row r="19">
          <cell r="A19">
            <v>12600</v>
          </cell>
          <cell r="B19" t="str">
            <v>CADASTRO E AMARRAÇÃO DE PV</v>
          </cell>
          <cell r="C19" t="str">
            <v>UN</v>
          </cell>
          <cell r="D19">
            <v>46.01</v>
          </cell>
        </row>
        <row r="20">
          <cell r="A20">
            <v>12700</v>
          </cell>
          <cell r="B20" t="str">
            <v>CADASTRO E AMARRAÇÃO DE PV RECOBERTO</v>
          </cell>
          <cell r="C20" t="str">
            <v>UN</v>
          </cell>
          <cell r="D20">
            <v>117.26</v>
          </cell>
        </row>
        <row r="21">
          <cell r="A21">
            <v>12800</v>
          </cell>
          <cell r="B21" t="str">
            <v>TRANSPORTE DE COORDENADAS</v>
          </cell>
          <cell r="C21" t="str">
            <v>M</v>
          </cell>
          <cell r="D21">
            <v>1.37</v>
          </cell>
        </row>
        <row r="22">
          <cell r="A22">
            <v>13100</v>
          </cell>
          <cell r="B22" t="str">
            <v>ESTAÇÃO TOTAL PRECISÃO 5", TIPO "LEICA" TC-705 OU SIMILAR, INCLUSIVE ACESSÓRIOS</v>
          </cell>
          <cell r="C22" t="str">
            <v>H</v>
          </cell>
          <cell r="D22">
            <v>3.3</v>
          </cell>
        </row>
        <row r="23">
          <cell r="A23">
            <v>13200</v>
          </cell>
          <cell r="B23" t="str">
            <v>ESTAÇÃO TOTAL PRECISÃO 3", TIPO "LEICA" TC-1103 OU SIMILAR, INCLUSIVE ACESSÓRIOS</v>
          </cell>
          <cell r="C23" t="str">
            <v>H</v>
          </cell>
          <cell r="D23">
            <v>5.7</v>
          </cell>
        </row>
        <row r="24">
          <cell r="A24">
            <v>13300</v>
          </cell>
          <cell r="B24" t="str">
            <v>ESTAÇÃO TOTAL PRECISÃO 1,5", TIPO "LEICA" TC 1101 OU SIMILAR, INCLUSIVE ACESSÓRIOS</v>
          </cell>
          <cell r="C24" t="str">
            <v>H</v>
          </cell>
          <cell r="D24">
            <v>7</v>
          </cell>
        </row>
        <row r="25">
          <cell r="A25">
            <v>13400</v>
          </cell>
          <cell r="B25" t="str">
            <v>TEODOLITO DE PRECISÃO 10", TIPO "LEICA" TC 110 OU SIMILAR, INCLUSIVE ACESSÓRIOS</v>
          </cell>
          <cell r="C25" t="str">
            <v>H</v>
          </cell>
          <cell r="D25">
            <v>1.6</v>
          </cell>
        </row>
        <row r="26">
          <cell r="A26">
            <v>13500</v>
          </cell>
          <cell r="B26" t="str">
            <v>NÍVEL PRECISÃO 1,5 MM/KM, TIPO "LEICA" NA2 OU SIMILAR</v>
          </cell>
          <cell r="C26" t="str">
            <v>H</v>
          </cell>
          <cell r="D26">
            <v>0.37</v>
          </cell>
        </row>
        <row r="27">
          <cell r="A27">
            <v>13600</v>
          </cell>
          <cell r="B27" t="str">
            <v>NÍVEL PRECISÃO 0,7 MM/KM, TIPO "LEICA" NA2 OU SIMILAR, INCLUSIVE ACESSÓRIOS</v>
          </cell>
          <cell r="C27" t="str">
            <v>H</v>
          </cell>
          <cell r="D27">
            <v>1.19</v>
          </cell>
        </row>
        <row r="28">
          <cell r="A28">
            <v>13700</v>
          </cell>
          <cell r="B28" t="str">
            <v>NÍVEL PRECISÃO 0,3 MM/KM, TIPO "LEICA" NA2, ACOPLADO COM GPM3 OU SIMILAR, INCLUSIVE ACESSÓRIOS</v>
          </cell>
          <cell r="C28" t="str">
            <v>H</v>
          </cell>
          <cell r="D28">
            <v>1.85</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38.15</v>
          </cell>
        </row>
        <row r="32">
          <cell r="A32">
            <v>20102</v>
          </cell>
          <cell r="B32" t="str">
            <v>SONDAGEM COM EXTRAÇÃO DE AMOSTRAS NAS CONDIÇÕES NATURAIS</v>
          </cell>
          <cell r="C32" t="str">
            <v>UN</v>
          </cell>
          <cell r="D32">
            <v>66.14</v>
          </cell>
        </row>
        <row r="33">
          <cell r="A33">
            <v>20200</v>
          </cell>
          <cell r="B33" t="str">
            <v>SONDAGEM A PERCUSSÃO</v>
          </cell>
          <cell r="C33" t="str">
            <v>.</v>
          </cell>
          <cell r="D33" t="str">
            <v>.</v>
          </cell>
        </row>
        <row r="34">
          <cell r="A34">
            <v>20202</v>
          </cell>
          <cell r="B34" t="str">
            <v>MOBILIZAÇÃO E INSTALAÇÃO DE 1 EQUIPAMENTO</v>
          </cell>
          <cell r="C34" t="str">
            <v>UN</v>
          </cell>
          <cell r="D34">
            <v>307.88</v>
          </cell>
        </row>
        <row r="35">
          <cell r="A35">
            <v>20204</v>
          </cell>
          <cell r="B35" t="str">
            <v>DESLOCAMENTO DE EQUIPAMENTO ENTRE FUROS EM TERRENO PLANO, CONSIDERANDO A DISTÂNCIA ATÉ 100M</v>
          </cell>
          <cell r="C35" t="str">
            <v>UN</v>
          </cell>
          <cell r="D35">
            <v>46.04</v>
          </cell>
        </row>
        <row r="36">
          <cell r="A36">
            <v>20205</v>
          </cell>
          <cell r="B36" t="str">
            <v>DESLOCAMENTO DE EQUIPAMENTO ENTRE FUROS EM TERRENO PLANO, CONSIDERANDO A DISTÂNCIA DE 100 À 200M</v>
          </cell>
          <cell r="C36" t="str">
            <v>UN</v>
          </cell>
          <cell r="D36">
            <v>92.08</v>
          </cell>
        </row>
        <row r="37">
          <cell r="A37">
            <v>20206</v>
          </cell>
          <cell r="B37" t="str">
            <v>DESLOCAMENTO DE EQUIPAMENTO ENTRE FUROS EM TERRENO PLANO, CONSIDERANDO A DISTÂNCIA ACIMA DE 200M</v>
          </cell>
          <cell r="C37" t="str">
            <v>UN</v>
          </cell>
          <cell r="D37">
            <v>138.12</v>
          </cell>
        </row>
        <row r="38">
          <cell r="A38">
            <v>20207</v>
          </cell>
          <cell r="B38" t="str">
            <v>DESLOCAMENTO DE EQUIPAMENTO EM TERRENO ACIDENTADO, CONSIDERANDO A DISTÂNCIA ATÉ 50M</v>
          </cell>
          <cell r="C38" t="str">
            <v>UN</v>
          </cell>
          <cell r="D38">
            <v>46.04</v>
          </cell>
        </row>
        <row r="39">
          <cell r="A39">
            <v>20208</v>
          </cell>
          <cell r="B39" t="str">
            <v>DESLOCAMENTO DE EQUIPAMENTO EM TERRENO ACIDENTADO, CONSIDERANDO A DISTÂNCIA ACIMA DE 50M</v>
          </cell>
          <cell r="C39" t="str">
            <v>UN</v>
          </cell>
          <cell r="D39">
            <v>78.34</v>
          </cell>
        </row>
        <row r="40">
          <cell r="A40">
            <v>20209</v>
          </cell>
          <cell r="B40" t="str">
            <v>EXECUÇÃO DE PLATAFORMA EM TERRENO ALAGADIÇO OU ACIDENTADO</v>
          </cell>
          <cell r="C40" t="str">
            <v>UN</v>
          </cell>
          <cell r="D40">
            <v>105.35</v>
          </cell>
        </row>
        <row r="41">
          <cell r="A41">
            <v>20210</v>
          </cell>
          <cell r="B41" t="str">
            <v>PERFURAÇÃO E EXECUÇÃO  DE  ENSAIO PENETOMÉTRICO OU DE LAVAGEM POR TEMPO</v>
          </cell>
          <cell r="C41" t="str">
            <v>M</v>
          </cell>
          <cell r="D41">
            <v>77.510000000000005</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210.73</v>
          </cell>
        </row>
        <row r="44">
          <cell r="A44">
            <v>20302</v>
          </cell>
          <cell r="B44" t="str">
            <v>MOBILIZAÇÃO E INSTALAÇÃO DE 1 EQUIPAMENTO, CONSIDERANDO A DISTÂNCIA DE 10 À 20KM</v>
          </cell>
          <cell r="C44" t="str">
            <v>UN</v>
          </cell>
          <cell r="D44">
            <v>322.20999999999998</v>
          </cell>
        </row>
        <row r="45">
          <cell r="A45">
            <v>20303</v>
          </cell>
          <cell r="B45" t="str">
            <v>MOBILIZAÇÃO E INSTALAÇÃO DE 1 EQUIPAMENTO, CONSIDERANDO A DISTÂNCIA ACIMA DE 20KM</v>
          </cell>
          <cell r="C45" t="str">
            <v>UN</v>
          </cell>
          <cell r="D45">
            <v>433.69</v>
          </cell>
        </row>
        <row r="46">
          <cell r="A46">
            <v>20305</v>
          </cell>
          <cell r="B46" t="str">
            <v>DESLOCAMENTO DE EQUIPAMENTO ENTRE FUROS EM TERRENO PLANO, CONSIDERANDO A DISTÂNCIA ATÉ 100M</v>
          </cell>
          <cell r="C46" t="str">
            <v>UN</v>
          </cell>
          <cell r="D46">
            <v>99.24</v>
          </cell>
        </row>
        <row r="47">
          <cell r="A47">
            <v>20306</v>
          </cell>
          <cell r="B47" t="str">
            <v>DESLOCAMENTO DE EQUIPAMENTO ENTRE FUROS EM TERRENO PLANO, CONSIDERANDO A DISTÂNCIA DE 100 À 200M</v>
          </cell>
          <cell r="C47" t="str">
            <v>UN</v>
          </cell>
          <cell r="D47">
            <v>148.87</v>
          </cell>
        </row>
        <row r="48">
          <cell r="A48">
            <v>20307</v>
          </cell>
          <cell r="B48" t="str">
            <v>DESLOCAMENTO DE EQUIPAMENTO ENTRE FUROS EM TERRENO PLANO, CONSIDERANDO A DISTÂNCIA ACIMA DE 200M</v>
          </cell>
          <cell r="C48" t="str">
            <v>UN</v>
          </cell>
          <cell r="D48">
            <v>198.49</v>
          </cell>
        </row>
        <row r="49">
          <cell r="A49">
            <v>20308</v>
          </cell>
          <cell r="B49" t="str">
            <v>DESLOCAMENTO DE EQUIPAMENTO ENTRE FUROS EM TERRENO ACIDENTADO, CONSIDERANDO A DISTÂNCIA ATÉ 50M</v>
          </cell>
          <cell r="C49" t="str">
            <v>UN</v>
          </cell>
          <cell r="D49">
            <v>99.24</v>
          </cell>
        </row>
        <row r="50">
          <cell r="A50">
            <v>20309</v>
          </cell>
          <cell r="B50" t="str">
            <v>DESLOCAMENTO DE EQUIPAMENTO ENTRE FUROS EM TERRENO ACIDENTADO, CONSIDERANDO A DISTÂNCIA ACIMA DE 50M</v>
          </cell>
          <cell r="C50" t="str">
            <v>UN</v>
          </cell>
          <cell r="D50">
            <v>148.87</v>
          </cell>
        </row>
        <row r="51">
          <cell r="A51">
            <v>20310</v>
          </cell>
          <cell r="B51" t="str">
            <v>EXECUÇÃO DE PLATAFORMA EM TERRENO ALAGADIÇO OU ACIDENTADO</v>
          </cell>
          <cell r="C51" t="str">
            <v>UN</v>
          </cell>
          <cell r="D51">
            <v>233.69</v>
          </cell>
        </row>
        <row r="52">
          <cell r="A52">
            <v>20311</v>
          </cell>
          <cell r="B52" t="str">
            <v>PERFURAÇÃO EM SOLOS OU ROCHAS DECOMPOSTAS HX</v>
          </cell>
          <cell r="C52" t="str">
            <v>M</v>
          </cell>
          <cell r="D52">
            <v>110.72</v>
          </cell>
        </row>
        <row r="53">
          <cell r="A53">
            <v>20312</v>
          </cell>
          <cell r="B53" t="str">
            <v>PERFURAÇÃO EM SOLOS OU ROCHAS DECOMPOSTAS NX</v>
          </cell>
          <cell r="C53" t="str">
            <v>M</v>
          </cell>
          <cell r="D53">
            <v>110.54</v>
          </cell>
        </row>
        <row r="54">
          <cell r="A54">
            <v>20313</v>
          </cell>
          <cell r="B54" t="str">
            <v>PERFURAÇÃO EM SOLOS OU ROCHAS DECOMPOSTAS BX</v>
          </cell>
          <cell r="C54" t="str">
            <v>M</v>
          </cell>
          <cell r="D54">
            <v>110.38</v>
          </cell>
        </row>
        <row r="55">
          <cell r="A55">
            <v>20314</v>
          </cell>
          <cell r="B55" t="str">
            <v>PERFURAÇÃO EM SOLOS OU ROCHAS DECOMPOSTAS AX</v>
          </cell>
          <cell r="C55" t="str">
            <v>M</v>
          </cell>
          <cell r="D55">
            <v>110.28</v>
          </cell>
        </row>
        <row r="56">
          <cell r="A56">
            <v>20315</v>
          </cell>
          <cell r="B56" t="str">
            <v>PERFURAÇÃO EM ROCHA MOLE (FILITOS, SILTITOS, ARENITOS, E ROCHAS AFINS), ACRÉSCIMO DE ... (EM RELAÇÃO AO PREÇO DA PERFURAÇÃO EM SOLOS E ROCHAS DECOMPOSTAS)</v>
          </cell>
          <cell r="C56" t="str">
            <v>%</v>
          </cell>
          <cell r="D56" t="str">
            <v>.</v>
          </cell>
        </row>
        <row r="57">
          <cell r="A57">
            <v>20316</v>
          </cell>
          <cell r="B57" t="str">
            <v>PERFURAÇÃO EM ROCHA DURA OU EXTRA-DURA (GRANITOS, GNAISSES, QUARTZITOS E ROCHAS AFINS), ACRÉSCIMO DE... (EM RELAÇÃO AO PREÇO DA PERFURAÇÃO EM SOLOS OU ROCHAS DECOMPOSTAS)</v>
          </cell>
          <cell r="C57" t="str">
            <v>%</v>
          </cell>
          <cell r="D57" t="str">
            <v>.</v>
          </cell>
        </row>
        <row r="58">
          <cell r="A58">
            <v>20400</v>
          </cell>
          <cell r="B58" t="str">
            <v>POÇOS DE INSPEÇÃO</v>
          </cell>
          <cell r="C58" t="str">
            <v>.</v>
          </cell>
          <cell r="D58" t="str">
            <v>.</v>
          </cell>
        </row>
        <row r="59">
          <cell r="A59">
            <v>20401</v>
          </cell>
          <cell r="B59" t="str">
            <v>EXECUÇÃO DE POÇO COM 1M2 DE ÁREA</v>
          </cell>
          <cell r="C59" t="str">
            <v>M</v>
          </cell>
          <cell r="D59">
            <v>56.72</v>
          </cell>
        </row>
        <row r="60">
          <cell r="A60">
            <v>20402</v>
          </cell>
          <cell r="B60" t="str">
            <v>EXECUÇÃO E MATERIAL PARA ESCORAMENTO</v>
          </cell>
          <cell r="C60" t="str">
            <v>M</v>
          </cell>
          <cell r="D60">
            <v>245.73</v>
          </cell>
        </row>
        <row r="61">
          <cell r="A61">
            <v>20403</v>
          </cell>
          <cell r="B61" t="str">
            <v>REATERRO DO POÇO</v>
          </cell>
          <cell r="C61" t="str">
            <v>M</v>
          </cell>
          <cell r="D61">
            <v>5.49</v>
          </cell>
        </row>
        <row r="62">
          <cell r="A62">
            <v>20500</v>
          </cell>
          <cell r="B62" t="str">
            <v>ENSAIOS "IN SITU"</v>
          </cell>
          <cell r="C62" t="str">
            <v>.</v>
          </cell>
          <cell r="D62" t="str">
            <v>.</v>
          </cell>
        </row>
        <row r="63">
          <cell r="A63">
            <v>20503</v>
          </cell>
          <cell r="B63" t="str">
            <v>INSTALAÇÃO DE MEDIDOR DE NÍVEL D'ÁGUA</v>
          </cell>
          <cell r="C63" t="str">
            <v>M</v>
          </cell>
          <cell r="D63">
            <v>67.13</v>
          </cell>
        </row>
        <row r="64">
          <cell r="A64">
            <v>20504</v>
          </cell>
          <cell r="B64" t="str">
            <v>INSTALAÇÃO DE PIEZOMETRO</v>
          </cell>
          <cell r="C64" t="str">
            <v>M</v>
          </cell>
          <cell r="D64">
            <v>138.51</v>
          </cell>
        </row>
        <row r="65">
          <cell r="A65">
            <v>20600</v>
          </cell>
          <cell r="B65" t="str">
            <v>ENSAIOS DE LABORATÓRIO</v>
          </cell>
          <cell r="C65" t="str">
            <v>.</v>
          </cell>
          <cell r="D65" t="str">
            <v>.</v>
          </cell>
        </row>
        <row r="66">
          <cell r="A66">
            <v>20601</v>
          </cell>
          <cell r="B66" t="str">
            <v>ENSAIOS DE LABORATÓRIO - UMIDADE NATURAL</v>
          </cell>
          <cell r="C66" t="str">
            <v>ENS.</v>
          </cell>
          <cell r="D66">
            <v>16.57</v>
          </cell>
        </row>
        <row r="67">
          <cell r="A67">
            <v>20602</v>
          </cell>
          <cell r="B67" t="str">
            <v>ENSAIOS DE LABORATÓRIO - LIMITE DE LIQUIDEZ</v>
          </cell>
          <cell r="C67" t="str">
            <v>ENS.</v>
          </cell>
          <cell r="D67">
            <v>50.61</v>
          </cell>
        </row>
        <row r="68">
          <cell r="A68">
            <v>20603</v>
          </cell>
          <cell r="B68" t="str">
            <v>ENSAIOS DE LABORATÓRIO - PLASTICIDADE</v>
          </cell>
          <cell r="C68" t="str">
            <v>ENS.</v>
          </cell>
          <cell r="D68">
            <v>41.34</v>
          </cell>
        </row>
        <row r="69">
          <cell r="A69">
            <v>20604</v>
          </cell>
          <cell r="B69" t="str">
            <v>ENSAIOS DE LABORATÓRIO - COMPACTAÇÃO</v>
          </cell>
          <cell r="C69" t="str">
            <v>ENS.</v>
          </cell>
          <cell r="D69">
            <v>156.72999999999999</v>
          </cell>
        </row>
        <row r="70">
          <cell r="A70">
            <v>20605</v>
          </cell>
          <cell r="B70" t="str">
            <v>ENSAIOS DE LABORATÓRIO - GRANULOMETRIA</v>
          </cell>
          <cell r="C70" t="str">
            <v>ENS.</v>
          </cell>
          <cell r="D70">
            <v>101.25</v>
          </cell>
        </row>
        <row r="71">
          <cell r="A71">
            <v>20606</v>
          </cell>
          <cell r="B71" t="str">
            <v>ENSAIOS DE LABORATÓRIO - PROCTOR SIMPLES</v>
          </cell>
          <cell r="C71" t="str">
            <v>ENS.</v>
          </cell>
          <cell r="D71">
            <v>176.84</v>
          </cell>
        </row>
        <row r="72">
          <cell r="A72">
            <v>20607</v>
          </cell>
          <cell r="B72" t="str">
            <v>ENSAIOS DE LABORATÓRIO - CBR MOLDADO</v>
          </cell>
          <cell r="C72" t="str">
            <v>ENS.</v>
          </cell>
          <cell r="D72">
            <v>149.21</v>
          </cell>
        </row>
        <row r="73">
          <cell r="A73">
            <v>20608</v>
          </cell>
          <cell r="B73" t="str">
            <v>ENSAIOS DE LABORATÓRIO - ENSAIO DE CBR INDEFORMADO</v>
          </cell>
          <cell r="C73" t="str">
            <v>ENS.</v>
          </cell>
          <cell r="D73">
            <v>117.6</v>
          </cell>
        </row>
        <row r="74">
          <cell r="A74">
            <v>20609</v>
          </cell>
          <cell r="B74" t="str">
            <v>ENSAIOS DE LABORATÓRIO - CBR-5 PONTOS (MOLDADO)</v>
          </cell>
          <cell r="C74" t="str">
            <v>ENS.</v>
          </cell>
          <cell r="D74">
            <v>371.66</v>
          </cell>
        </row>
        <row r="75">
          <cell r="A75">
            <v>20610</v>
          </cell>
          <cell r="B75" t="str">
            <v>ENSAIOS DE LABORATÓRIO - CBR-5 PONTOS (INDEFORMADO)</v>
          </cell>
          <cell r="C75" t="str">
            <v>ENS.</v>
          </cell>
          <cell r="D75">
            <v>268.75</v>
          </cell>
        </row>
        <row r="76">
          <cell r="A76">
            <v>20611</v>
          </cell>
          <cell r="B76" t="str">
            <v>ENSAIOS DE LABORATÓRIO - LOS ANGELES</v>
          </cell>
          <cell r="C76" t="str">
            <v>ENS.</v>
          </cell>
          <cell r="D76">
            <v>325.37</v>
          </cell>
        </row>
        <row r="77">
          <cell r="A77">
            <v>20613</v>
          </cell>
          <cell r="B77" t="str">
            <v>ENSAIOS DE LABORATÓRIO - DURABILIDADE</v>
          </cell>
          <cell r="C77" t="str">
            <v>ENS.</v>
          </cell>
          <cell r="D77">
            <v>350.68</v>
          </cell>
        </row>
        <row r="78">
          <cell r="A78">
            <v>20614</v>
          </cell>
          <cell r="B78" t="str">
            <v>ENSAIOS DE LABORATÓRIO - ADESIVIDADE</v>
          </cell>
          <cell r="C78" t="str">
            <v>ENS.</v>
          </cell>
          <cell r="D78">
            <v>176.84</v>
          </cell>
        </row>
        <row r="79">
          <cell r="A79">
            <v>20615</v>
          </cell>
          <cell r="B79" t="str">
            <v>ENSAIOS DE LABORATÓRIO - VISCOSIDADE</v>
          </cell>
          <cell r="C79" t="str">
            <v>ENS.</v>
          </cell>
          <cell r="D79">
            <v>117.42</v>
          </cell>
        </row>
        <row r="80">
          <cell r="A80">
            <v>20617</v>
          </cell>
          <cell r="B80" t="str">
            <v>ENSAIOS DE LABORATÓRIO - PONTO DE FULGOR</v>
          </cell>
          <cell r="C80" t="str">
            <v>ENS.</v>
          </cell>
          <cell r="D80">
            <v>101.08</v>
          </cell>
        </row>
        <row r="81">
          <cell r="A81">
            <v>20618</v>
          </cell>
          <cell r="B81" t="str">
            <v>ENSAIOS DE LABORATÓRIO - PENETRAÇÃO</v>
          </cell>
          <cell r="C81" t="str">
            <v>ENS.</v>
          </cell>
          <cell r="D81">
            <v>140.91999999999999</v>
          </cell>
        </row>
        <row r="82">
          <cell r="A82">
            <v>20619</v>
          </cell>
          <cell r="B82" t="str">
            <v>ENSAIOS DE LABORATÓRIO - PONTO DE AMOLECIMENTO</v>
          </cell>
          <cell r="C82" t="str">
            <v>ENS.</v>
          </cell>
          <cell r="D82">
            <v>88.42</v>
          </cell>
        </row>
        <row r="83">
          <cell r="A83">
            <v>20621</v>
          </cell>
          <cell r="B83" t="str">
            <v>ENSAIOS DE LABORATÓRIO - DOSAGEM MARSHALL, GRANULOMETRIA, TEOR DE ASFALTO, ESTABILIDADE E FLUÊNCIA</v>
          </cell>
          <cell r="C83" t="str">
            <v>ENS.</v>
          </cell>
          <cell r="D83">
            <v>1393.32</v>
          </cell>
        </row>
        <row r="84">
          <cell r="A84">
            <v>20622</v>
          </cell>
          <cell r="B84" t="str">
            <v>CONTROLE TECNOLÓGICO DE CONCRETO - ENSAIO DE ESCLEROMETRIA EM 10 PONTOS COM 16 TIROS POR PONTO</v>
          </cell>
          <cell r="C84" t="str">
            <v>ENS.</v>
          </cell>
          <cell r="D84">
            <v>914.66</v>
          </cell>
        </row>
        <row r="85">
          <cell r="A85">
            <v>30000</v>
          </cell>
          <cell r="B85" t="str">
            <v>PROJETOS, ESTUDOS E SERVIÇOS</v>
          </cell>
        </row>
        <row r="86">
          <cell r="A86">
            <v>30100</v>
          </cell>
          <cell r="B86" t="str">
            <v>DIMENSIONAMENTO DE PAVIMENTO</v>
          </cell>
          <cell r="C86" t="str">
            <v>FURO</v>
          </cell>
          <cell r="D86">
            <v>90.93</v>
          </cell>
        </row>
        <row r="87">
          <cell r="A87">
            <v>30200</v>
          </cell>
          <cell r="B87" t="str">
            <v>PROJETO EM PLANTA PARA PAVIMENTAÇÃO DE VIA PÚBLICA COM UMA PISTA</v>
          </cell>
          <cell r="C87" t="str">
            <v>M</v>
          </cell>
          <cell r="D87">
            <v>1.02</v>
          </cell>
        </row>
        <row r="88">
          <cell r="A88">
            <v>30300</v>
          </cell>
          <cell r="B88" t="str">
            <v>PROJETO EM PERFIL DE PAVIMENTAÇÃO DE VIA PÚBLICA COM UMA PISTA</v>
          </cell>
          <cell r="C88" t="str">
            <v>M</v>
          </cell>
          <cell r="D88">
            <v>0.49</v>
          </cell>
        </row>
        <row r="89">
          <cell r="A89">
            <v>30400</v>
          </cell>
          <cell r="B89" t="str">
            <v>PROJETO HIDRÁULICO DE GALERIA PLUVIAL EM TUBOS</v>
          </cell>
          <cell r="C89" t="str">
            <v>M</v>
          </cell>
          <cell r="D89">
            <v>3.47</v>
          </cell>
        </row>
        <row r="90">
          <cell r="A90">
            <v>30500</v>
          </cell>
          <cell r="B90" t="str">
            <v>PROJETO HIDRÁULICO DE GALERIA PLUVIAL MOLDADA EXCLUINDO O PROJETO ESTRUTURAL</v>
          </cell>
          <cell r="C90" t="str">
            <v>M</v>
          </cell>
          <cell r="D90">
            <v>7.2</v>
          </cell>
        </row>
        <row r="91">
          <cell r="A91">
            <v>30600</v>
          </cell>
          <cell r="B91" t="str">
            <v>PROJETO HIDRÁULICO DE REFORÇO DE GALERIA EXISTENTE, EM TUBOS</v>
          </cell>
          <cell r="C91" t="str">
            <v>M</v>
          </cell>
          <cell r="D91">
            <v>3.05</v>
          </cell>
        </row>
        <row r="92">
          <cell r="A92">
            <v>30700</v>
          </cell>
          <cell r="B92" t="str">
            <v>ESTUDO HIDROLÓGICO DE VIA PÚBLICA INTEGRANTE DE PROGRAMA DE PAVIMENTAÇÃO, QUE VIER A DISPENSAR GALERIA OU EXIGÍ-LA MOLDADA</v>
          </cell>
          <cell r="C92" t="str">
            <v>M</v>
          </cell>
          <cell r="D92">
            <v>2.2599999999999998</v>
          </cell>
        </row>
        <row r="93">
          <cell r="A93">
            <v>30800</v>
          </cell>
          <cell r="B93" t="str">
            <v>ESTUDO HIDROLÓGICO DE VIA PÚBLICA INTEGRANTE DE PROGRAMA DE PAVIMENTAÇÃO E PROJETO HIDRÁULICO, SE NECESSÁRIA GALERIA EM TUBOS</v>
          </cell>
          <cell r="C93" t="str">
            <v>M</v>
          </cell>
          <cell r="D93">
            <v>3.51</v>
          </cell>
        </row>
        <row r="94">
          <cell r="A94">
            <v>30900</v>
          </cell>
          <cell r="B94" t="str">
            <v>ESTUDO HIDROLÓGICO DE ÁREA ARRUADA</v>
          </cell>
          <cell r="C94" t="str">
            <v>KM2</v>
          </cell>
          <cell r="D94">
            <v>1544.89</v>
          </cell>
        </row>
        <row r="95">
          <cell r="A95">
            <v>31000</v>
          </cell>
          <cell r="B95" t="str">
            <v>ESTUDO HIDROLÓGICO DE ÁREA NÃO ARRUADA</v>
          </cell>
          <cell r="C95" t="str">
            <v>KM2</v>
          </cell>
          <cell r="D95">
            <v>683.41</v>
          </cell>
        </row>
        <row r="96">
          <cell r="A96">
            <v>31100</v>
          </cell>
          <cell r="B96" t="str">
            <v>ESTUDO HIDRÁULICO DE VIA SITUADA EM ÁREA, OBJETO DE ESTUDO HIDROLÓGICO</v>
          </cell>
          <cell r="C96" t="str">
            <v>M</v>
          </cell>
          <cell r="D96">
            <v>1.82</v>
          </cell>
        </row>
        <row r="97">
          <cell r="A97">
            <v>31200</v>
          </cell>
          <cell r="B97" t="str">
            <v>ESTUDO HIDROLÓGICO E VERIFICAÇÃO DA SUFICIÊNCIA DE GALERIA EXISTENTE, EM TUBOS</v>
          </cell>
          <cell r="C97" t="str">
            <v>M</v>
          </cell>
          <cell r="D97">
            <v>2.88</v>
          </cell>
        </row>
        <row r="98">
          <cell r="A98">
            <v>31300</v>
          </cell>
          <cell r="B98" t="str">
            <v>VERIFICAÇÃO NO PROJETO DE SISTEMA DE DRENAGEM, DE VIAS QUE DISPENSAM GALERIA DE ÁGUAS PLUVIAIS</v>
          </cell>
          <cell r="C98" t="str">
            <v>M</v>
          </cell>
          <cell r="D98">
            <v>0.31</v>
          </cell>
        </row>
        <row r="99">
          <cell r="A99">
            <v>31400</v>
          </cell>
          <cell r="B99" t="str">
            <v>TRANSCRIÇÃO E ADAPTAÇÃO DE SISTEMAS DE DRENAGEM PROJETADOS EM VIAS PÚBLICAS</v>
          </cell>
          <cell r="C99" t="str">
            <v>M</v>
          </cell>
          <cell r="D99">
            <v>0.89</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31507</v>
          </cell>
          <cell r="B101" t="str">
            <v>CÁLCULO ESTRUTURAL DE CONCRETO ARMADO PARA PONTES, VIADUTOS, MUROS DE ARRIMO E OBRAS CONGÊNERES - PERCENTAGEM A SER APLICADA AO ORÇAMENTO DA PARTE ESTRUTURAL DA OBRA, USANDO OS PREÇOS UNITÁRIOS DA TABELA DE SVP - ATÉ 5.000M3</v>
          </cell>
          <cell r="C101" t="str">
            <v>%</v>
          </cell>
          <cell r="D101">
            <v>4.41</v>
          </cell>
        </row>
        <row r="102">
          <cell r="A102">
            <v>31508</v>
          </cell>
          <cell r="B102" t="str">
            <v>CÁLCULO ESTRUTURAL DE CONCRETO ARMADO PARA PONTES, VIADUTOS, MUROS DE ARRIMO E OBRAS CONGÊNERES - PERCENTAGEM A SER APLICADA AO ORÇAMENTO DA PARTE ESTRUTURAL DA OBRA, USANDO OS PREÇOS UNITÁRIOS DA TABELA DE SVP - ATÉ 10.000M3</v>
          </cell>
          <cell r="C102" t="str">
            <v>%</v>
          </cell>
          <cell r="D102">
            <v>4.32</v>
          </cell>
        </row>
        <row r="103">
          <cell r="A103">
            <v>31509</v>
          </cell>
          <cell r="B103" t="str">
            <v>CÁLCULO ESTRUTURAL DE CONCRETO ARMADO PARA PONTES, VIADUTOS, MUROS DE ARRIMO E OBRAS CONGÊNERES - PERCENTAGEM A SER APLICADA AO ORÇAMENTO DA PARTE ESTRUTURAL DA OBRA, USANDO OS PREÇOS UNITÁRIOS DA TABELA DE SVP - ACIMA DE 10.000M3</v>
          </cell>
          <cell r="C103" t="str">
            <v>%</v>
          </cell>
          <cell r="D103">
            <v>4.2300000000000004</v>
          </cell>
        </row>
        <row r="104">
          <cell r="A104">
            <v>31600</v>
          </cell>
          <cell r="B104" t="str">
            <v>PROJETO ESTRUTURAL DE CONCRETO ARMADO PARA GALERIA MOLDADA, EM MÓDULOS DE 10M DE EXTENSÃO, PODENDO AS FUNDAÇÕES SEREM DIRETAS, SOBRE ESTACAS OU AMBAS AS SOLUÇÕES, APLICA-SE OS PERCENTUAIS DO ITEM 3.15 PARA MÓDULO; PARA REPETIÇÃO DE MÓDULOS ADOTA-SE:</v>
          </cell>
          <cell r="C104" t="str">
            <v>.</v>
          </cell>
          <cell r="D104" t="str">
            <v>.</v>
          </cell>
        </row>
        <row r="105">
          <cell r="A105">
            <v>31601</v>
          </cell>
          <cell r="B105"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05" t="str">
            <v>%</v>
          </cell>
          <cell r="D105" t="str">
            <v>25N</v>
          </cell>
        </row>
        <row r="106">
          <cell r="A106">
            <v>31602</v>
          </cell>
          <cell r="B106"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06" t="str">
            <v>%</v>
          </cell>
          <cell r="D106" t="str">
            <v>25+20N</v>
          </cell>
        </row>
        <row r="107">
          <cell r="A107">
            <v>31603</v>
          </cell>
          <cell r="B107"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07" t="str">
            <v>%</v>
          </cell>
          <cell r="D107" t="str">
            <v>75+15N</v>
          </cell>
        </row>
        <row r="108">
          <cell r="A108">
            <v>31604</v>
          </cell>
          <cell r="B108"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08" t="str">
            <v>%</v>
          </cell>
          <cell r="D108" t="str">
            <v>175+10N</v>
          </cell>
        </row>
        <row r="109">
          <cell r="A109">
            <v>31605</v>
          </cell>
          <cell r="B109"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09" t="str">
            <v>%</v>
          </cell>
          <cell r="D109" t="str">
            <v>375+5N</v>
          </cell>
        </row>
        <row r="110">
          <cell r="A110">
            <v>31700</v>
          </cell>
          <cell r="B110" t="str">
            <v>PROJETO DE FUNDAÇÕES: PERCENTAGEM SOBRE O ORÇAMENTO ESTRUTURAL DAS FUNDAÇÕES, COM PREÇOS UNITÁRIOS DA TABELA DE SIURB</v>
          </cell>
          <cell r="C110" t="str">
            <v>%</v>
          </cell>
          <cell r="D110">
            <v>15</v>
          </cell>
        </row>
        <row r="111">
          <cell r="A111">
            <v>31800</v>
          </cell>
          <cell r="B111" t="str">
            <v>VISTORIA TÉCNICA DE VIAS DE PROGRAMA DE PAVIMENTAÇÃO</v>
          </cell>
          <cell r="C111" t="str">
            <v>M/VIA</v>
          </cell>
          <cell r="D111">
            <v>2.72</v>
          </cell>
        </row>
        <row r="112">
          <cell r="A112">
            <v>31900</v>
          </cell>
          <cell r="B112" t="str">
            <v>PLANILHA DE QUANTIDADE DE SERVIÇOS DE VIAS DO PROGRAMA DE PAVIMENTAÇÃO</v>
          </cell>
          <cell r="C112" t="str">
            <v>M/VIA</v>
          </cell>
          <cell r="D112">
            <v>1.9</v>
          </cell>
        </row>
        <row r="113">
          <cell r="A113">
            <v>32000</v>
          </cell>
          <cell r="B113" t="str">
            <v>CÓPIA XEROX EM TAMANHO OFÍCIO, UMA FACE, PRETO E BRANCO</v>
          </cell>
          <cell r="C113" t="str">
            <v>UN</v>
          </cell>
          <cell r="D113">
            <v>0.18</v>
          </cell>
        </row>
        <row r="114">
          <cell r="A114">
            <v>32001</v>
          </cell>
          <cell r="B114" t="str">
            <v>CÓPIA XEROX TAMANHO OFÍCIO UMA FACE COLORIDA</v>
          </cell>
          <cell r="C114" t="str">
            <v>UN</v>
          </cell>
          <cell r="D114">
            <v>1.5</v>
          </cell>
        </row>
        <row r="115">
          <cell r="A115">
            <v>32002</v>
          </cell>
          <cell r="B115" t="str">
            <v>CÓPIA XEROX TAMANHO A3 UMA FACE-PRETO E BRANCO</v>
          </cell>
          <cell r="C115" t="str">
            <v>UN</v>
          </cell>
          <cell r="D115">
            <v>0.43</v>
          </cell>
        </row>
        <row r="116">
          <cell r="A116">
            <v>32003</v>
          </cell>
          <cell r="B116" t="str">
            <v>CÓPIA XEROX TAMANHO A3 UMA FACE COLORIDA</v>
          </cell>
          <cell r="C116" t="str">
            <v>UN</v>
          </cell>
          <cell r="D116">
            <v>3.11</v>
          </cell>
        </row>
        <row r="117">
          <cell r="A117">
            <v>32004</v>
          </cell>
          <cell r="B117" t="str">
            <v>CÓPIA XEROX PRETO E BRANCO</v>
          </cell>
          <cell r="C117" t="str">
            <v>M2</v>
          </cell>
          <cell r="D117">
            <v>10.82</v>
          </cell>
        </row>
        <row r="118">
          <cell r="A118">
            <v>32200</v>
          </cell>
          <cell r="B118" t="str">
            <v>LOCAÇÃO DE VEÍCULO DE PASSAGEIRO TIPO VW GOL OU SIMILAR, COM MOTORISTA, INCLUINDO MANUTENÇÃO E COMBUSTÍVEL (MÍNIMO 200 H/MÊS)</v>
          </cell>
          <cell r="C118" t="str">
            <v>H</v>
          </cell>
          <cell r="D118">
            <v>23.59</v>
          </cell>
        </row>
        <row r="119">
          <cell r="A119">
            <v>32300</v>
          </cell>
          <cell r="B119" t="str">
            <v>FOTO COLORIDA 10 X 15CM ( REVELAÇÃO)</v>
          </cell>
          <cell r="C119" t="str">
            <v>UN</v>
          </cell>
          <cell r="D119">
            <v>0.86</v>
          </cell>
        </row>
        <row r="120">
          <cell r="A120">
            <v>32400</v>
          </cell>
          <cell r="B120" t="str">
            <v>CONSULTOR</v>
          </cell>
          <cell r="C120" t="str">
            <v>H</v>
          </cell>
          <cell r="D120">
            <v>282.04000000000002</v>
          </cell>
        </row>
        <row r="121">
          <cell r="A121">
            <v>32500</v>
          </cell>
          <cell r="B121" t="str">
            <v>COORDENADOR GERAL</v>
          </cell>
          <cell r="C121" t="str">
            <v>H</v>
          </cell>
          <cell r="D121">
            <v>287.92</v>
          </cell>
        </row>
        <row r="122">
          <cell r="A122">
            <v>32600</v>
          </cell>
          <cell r="B122" t="str">
            <v>COORDENADOR SETORIAL</v>
          </cell>
          <cell r="C122" t="str">
            <v>H</v>
          </cell>
          <cell r="D122">
            <v>279.56</v>
          </cell>
        </row>
        <row r="123">
          <cell r="A123">
            <v>32700</v>
          </cell>
          <cell r="B123" t="str">
            <v>ENGENHEIRO/ ARQUITETO SÊNIOR</v>
          </cell>
          <cell r="C123" t="str">
            <v>H</v>
          </cell>
          <cell r="D123">
            <v>158.86000000000001</v>
          </cell>
        </row>
        <row r="124">
          <cell r="A124">
            <v>32900</v>
          </cell>
          <cell r="B124" t="str">
            <v>ENGENHEIRO/ ARQUITETO  PLENO</v>
          </cell>
          <cell r="C124" t="str">
            <v>H</v>
          </cell>
          <cell r="D124">
            <v>116.71</v>
          </cell>
        </row>
        <row r="125">
          <cell r="A125">
            <v>33000</v>
          </cell>
          <cell r="B125" t="str">
            <v>ENGENHEIRO/ ARQUITETO JUNIOR</v>
          </cell>
          <cell r="C125" t="str">
            <v>H</v>
          </cell>
          <cell r="D125">
            <v>74.44</v>
          </cell>
        </row>
        <row r="126">
          <cell r="A126">
            <v>33100</v>
          </cell>
          <cell r="B126" t="str">
            <v>AUXILIAR DE LABORATÓRIO</v>
          </cell>
          <cell r="C126" t="str">
            <v>H</v>
          </cell>
          <cell r="D126">
            <v>17.2</v>
          </cell>
        </row>
        <row r="127">
          <cell r="A127">
            <v>33200</v>
          </cell>
          <cell r="B127" t="str">
            <v>AUXILIAR DE TOPOGRAFIA</v>
          </cell>
          <cell r="C127" t="str">
            <v>H</v>
          </cell>
          <cell r="D127">
            <v>16.170000000000002</v>
          </cell>
        </row>
        <row r="128">
          <cell r="A128">
            <v>33300</v>
          </cell>
          <cell r="B128" t="str">
            <v>TECNÓLOGO - 5 À 10 ANOS DE EXPERIÊNCIA COM FORMAÇÃO EM EDIFICAÇÕES</v>
          </cell>
          <cell r="C128" t="str">
            <v>H</v>
          </cell>
          <cell r="D128">
            <v>77.52</v>
          </cell>
        </row>
        <row r="129">
          <cell r="A129">
            <v>33500</v>
          </cell>
          <cell r="B129" t="str">
            <v>DESENHISTA - CADISTA</v>
          </cell>
          <cell r="C129" t="str">
            <v>H</v>
          </cell>
          <cell r="D129">
            <v>33.090000000000003</v>
          </cell>
        </row>
        <row r="130">
          <cell r="A130">
            <v>33600</v>
          </cell>
          <cell r="B130" t="str">
            <v>DESENHISTA PROJETISTA</v>
          </cell>
          <cell r="C130" t="str">
            <v>H</v>
          </cell>
          <cell r="D130">
            <v>52.73</v>
          </cell>
        </row>
        <row r="131">
          <cell r="A131">
            <v>33800</v>
          </cell>
          <cell r="B131" t="str">
            <v>LABORATORISTA DE SOLO/PAVIMENTAÇÃO</v>
          </cell>
          <cell r="C131" t="str">
            <v>H</v>
          </cell>
          <cell r="D131">
            <v>30.9</v>
          </cell>
        </row>
        <row r="132">
          <cell r="A132">
            <v>33900</v>
          </cell>
          <cell r="B132" t="str">
            <v>PROJETISTA</v>
          </cell>
          <cell r="C132" t="str">
            <v>H</v>
          </cell>
          <cell r="D132">
            <v>54.7</v>
          </cell>
        </row>
        <row r="133">
          <cell r="A133">
            <v>34000</v>
          </cell>
          <cell r="B133" t="str">
            <v>TOPÓGRAFO</v>
          </cell>
          <cell r="C133" t="str">
            <v>H</v>
          </cell>
          <cell r="D133">
            <v>52.52</v>
          </cell>
        </row>
        <row r="134">
          <cell r="A134">
            <v>34100</v>
          </cell>
          <cell r="B134" t="str">
            <v>AJUDANTE GERAL</v>
          </cell>
          <cell r="C134" t="str">
            <v>H</v>
          </cell>
          <cell r="D134">
            <v>13.73</v>
          </cell>
        </row>
        <row r="135">
          <cell r="A135">
            <v>34300</v>
          </cell>
          <cell r="B135" t="str">
            <v>DIGITADOR</v>
          </cell>
          <cell r="C135" t="str">
            <v>H</v>
          </cell>
          <cell r="D135">
            <v>15.43</v>
          </cell>
        </row>
        <row r="136">
          <cell r="A136">
            <v>34400</v>
          </cell>
          <cell r="B136" t="str">
            <v>MENSAGEIRO</v>
          </cell>
          <cell r="C136" t="str">
            <v>H</v>
          </cell>
          <cell r="D136">
            <v>13.67</v>
          </cell>
        </row>
        <row r="137">
          <cell r="A137">
            <v>34500</v>
          </cell>
          <cell r="B137" t="str">
            <v>PROGRAMADOR DE SISTEMAS</v>
          </cell>
          <cell r="C137" t="str">
            <v>H</v>
          </cell>
          <cell r="D137">
            <v>37.53</v>
          </cell>
        </row>
        <row r="138">
          <cell r="A138">
            <v>34600</v>
          </cell>
          <cell r="B138" t="str">
            <v>SECRETÁRIA</v>
          </cell>
          <cell r="C138" t="str">
            <v>H</v>
          </cell>
          <cell r="D138">
            <v>31.41</v>
          </cell>
        </row>
        <row r="139">
          <cell r="A139">
            <v>34700</v>
          </cell>
          <cell r="B139" t="str">
            <v>SECRETÁRIA EXECUTIVA</v>
          </cell>
          <cell r="C139" t="str">
            <v>H</v>
          </cell>
          <cell r="D139">
            <v>62.08</v>
          </cell>
        </row>
        <row r="140">
          <cell r="A140">
            <v>35000</v>
          </cell>
          <cell r="B140" t="str">
            <v>DESENHISTA DE TOPOGRAFIA</v>
          </cell>
          <cell r="C140" t="str">
            <v>H</v>
          </cell>
          <cell r="D140">
            <v>31.37</v>
          </cell>
        </row>
        <row r="141">
          <cell r="A141">
            <v>35100</v>
          </cell>
          <cell r="B141" t="str">
            <v>TÉCNICO - NÍVEL MÉDIO</v>
          </cell>
          <cell r="C141" t="str">
            <v>H</v>
          </cell>
          <cell r="D141">
            <v>46.41</v>
          </cell>
        </row>
        <row r="142">
          <cell r="A142">
            <v>35200</v>
          </cell>
          <cell r="B142" t="str">
            <v>SERVIÇO DE PLOTAGEM EM PAPEL SULFITE, TAMANHO A1, PRETO E BRANCO</v>
          </cell>
          <cell r="C142" t="str">
            <v>UN</v>
          </cell>
          <cell r="D142">
            <v>5.1100000000000003</v>
          </cell>
        </row>
        <row r="143">
          <cell r="A143">
            <v>35201</v>
          </cell>
          <cell r="B143" t="str">
            <v>PLOTAGEM EM PAPEL SULFITE, TAMANHO A1, COLORIDA (ARQUIVO ORIGINAL COM EXTENSÃO "PLT")</v>
          </cell>
          <cell r="C143" t="str">
            <v>UN</v>
          </cell>
          <cell r="D143">
            <v>6.93</v>
          </cell>
        </row>
        <row r="144">
          <cell r="A144">
            <v>35202</v>
          </cell>
          <cell r="B144" t="str">
            <v>PLOTAGEM EM PAPEL SULFITE, TAMANHO A0, PRETO E BRANCO (ARQUIVO ORIGINAL COM EXTENSÃO "PLT")</v>
          </cell>
          <cell r="C144" t="str">
            <v>UN</v>
          </cell>
          <cell r="D144">
            <v>7.09</v>
          </cell>
        </row>
        <row r="145">
          <cell r="A145">
            <v>35203</v>
          </cell>
          <cell r="B145" t="str">
            <v>PLOTAGEM EM PAPEL SULFITE,TAMANHO A0, COLORIDA (ARQUIVO ORIGINAL COM EXTENSÃO "PLT")</v>
          </cell>
          <cell r="C145" t="str">
            <v>UN</v>
          </cell>
          <cell r="D145">
            <v>10.07</v>
          </cell>
        </row>
        <row r="146">
          <cell r="A146">
            <v>40000</v>
          </cell>
          <cell r="B146" t="str">
            <v>MOVIMENTO DE TERRA</v>
          </cell>
        </row>
        <row r="147">
          <cell r="A147">
            <v>40100</v>
          </cell>
          <cell r="B147" t="str">
            <v>ESCAVAÇÃO MANUAL PARA FUNDAÇÕES E VALAS COM PROFUNDIDADE MÉDIA MENOR OU IGUAL À 1,50M</v>
          </cell>
          <cell r="C147" t="str">
            <v>M3</v>
          </cell>
          <cell r="D147">
            <v>34.880000000000003</v>
          </cell>
        </row>
        <row r="148">
          <cell r="A148">
            <v>40200</v>
          </cell>
          <cell r="B148" t="str">
            <v>ESCAVAÇÃO MANUAL PARA FUNDAÇÕES E VALAS COM PROFUNDIDADE MÉDIA MAIOR QUE 1,5M E MENOR OU IGUAL À 3,0M</v>
          </cell>
          <cell r="C148" t="str">
            <v>M3</v>
          </cell>
          <cell r="D148">
            <v>40.700000000000003</v>
          </cell>
        </row>
        <row r="149">
          <cell r="A149">
            <v>40300</v>
          </cell>
          <cell r="B149" t="str">
            <v>ESCAVAÇÃO MANUAL PARA FUNDAÇÕES E VALAS COM PROFUNDIDADE MÉDIA MAIOR QUE 3,00M</v>
          </cell>
          <cell r="C149" t="str">
            <v>M3</v>
          </cell>
          <cell r="D149">
            <v>46.51</v>
          </cell>
        </row>
        <row r="150">
          <cell r="A150">
            <v>40400</v>
          </cell>
          <cell r="B150" t="str">
            <v>ESCAVAÇÃO MECÂNICA PARA FUNDAÇÕES E VALAS COM PROFUNDIDADE MENOR OU IGUAL À 4,0M</v>
          </cell>
          <cell r="C150" t="str">
            <v>M3</v>
          </cell>
          <cell r="D150">
            <v>6.91</v>
          </cell>
        </row>
        <row r="151">
          <cell r="A151">
            <v>40500</v>
          </cell>
          <cell r="B151" t="str">
            <v>ESCAVAÇÃO MECÂNICA PARA FUNDAÇÕES E VALAS COM PROFUNDIDADE MAIOR QUE 4,0M</v>
          </cell>
          <cell r="C151" t="str">
            <v>M3</v>
          </cell>
          <cell r="D151">
            <v>8.3000000000000007</v>
          </cell>
        </row>
        <row r="152">
          <cell r="A152">
            <v>40600</v>
          </cell>
          <cell r="B152" t="str">
            <v>ESCAVAÇÃO MANUAL DE CÓRREGO</v>
          </cell>
          <cell r="C152" t="str">
            <v>M3</v>
          </cell>
          <cell r="D152">
            <v>58.14</v>
          </cell>
        </row>
        <row r="153">
          <cell r="A153">
            <v>40700</v>
          </cell>
          <cell r="B153" t="str">
            <v>ESCAVAÇÃO MECÂNICA DE CÓRREGO</v>
          </cell>
          <cell r="C153" t="str">
            <v>M3</v>
          </cell>
          <cell r="D153">
            <v>4.22</v>
          </cell>
        </row>
        <row r="154">
          <cell r="A154">
            <v>40800</v>
          </cell>
          <cell r="B154" t="str">
            <v>REATERRO COMPACTADO DE FUNDAÇÃO</v>
          </cell>
          <cell r="C154" t="str">
            <v>M3</v>
          </cell>
          <cell r="D154">
            <v>7.01</v>
          </cell>
        </row>
        <row r="155">
          <cell r="A155">
            <v>40900</v>
          </cell>
          <cell r="B155" t="str">
            <v>REENCHIMENTO DE VALA COM COMPACTAÇÃO, SEM FORNECIMENTO DE TERRA</v>
          </cell>
          <cell r="C155" t="str">
            <v>M3</v>
          </cell>
          <cell r="D155">
            <v>7.01</v>
          </cell>
        </row>
        <row r="156">
          <cell r="A156">
            <v>41100</v>
          </cell>
          <cell r="B156" t="str">
            <v>ESCAVAÇÃO MECÂNICA, CARGA E REMOÇÃO DE TERRA ATÉ A DISTÂNCIA MÉDIA DE 1,0KM</v>
          </cell>
          <cell r="C156" t="str">
            <v>M3</v>
          </cell>
          <cell r="D156">
            <v>12.16</v>
          </cell>
        </row>
        <row r="157">
          <cell r="A157">
            <v>41500</v>
          </cell>
          <cell r="B157" t="str">
            <v>CARGA E REMOÇÃO DE TERRA ATÉ A DISTÂNCIA MÉDIA DE 1,0KM</v>
          </cell>
          <cell r="C157" t="str">
            <v>M3</v>
          </cell>
          <cell r="D157">
            <v>6.63</v>
          </cell>
        </row>
        <row r="158">
          <cell r="A158">
            <v>43100</v>
          </cell>
          <cell r="B158" t="str">
            <v>FORNECIMENTO DE TERRA, INCLUINDO ESCAVAÇÃO, CARGA E TRANSPORTE ATÉ A DISTÂNCIA MÉDIA DE 1,0KM, MEDIDO NO ATERRO COMPACTADO</v>
          </cell>
          <cell r="C158" t="str">
            <v>M3</v>
          </cell>
          <cell r="D158">
            <v>12.16</v>
          </cell>
        </row>
        <row r="159">
          <cell r="A159">
            <v>43200</v>
          </cell>
          <cell r="B159" t="str">
            <v>COMPACTAÇÃO DE TERRA, MEDIDA NO ATERRO</v>
          </cell>
          <cell r="C159" t="str">
            <v>M3</v>
          </cell>
          <cell r="D159">
            <v>3.5</v>
          </cell>
        </row>
        <row r="160">
          <cell r="A160">
            <v>43300</v>
          </cell>
          <cell r="B160" t="str">
            <v>LIMPEZA MECANIZADA DE TERRENO, INCLUSIVE DE CAMADA VEGETAL ATÉ 30CM DE PROFUNDIDADE, SEM TRANSPORTE</v>
          </cell>
          <cell r="C160" t="str">
            <v>M2</v>
          </cell>
          <cell r="D160">
            <v>0.65</v>
          </cell>
        </row>
        <row r="161">
          <cell r="A161">
            <v>43310</v>
          </cell>
          <cell r="B161" t="str">
            <v>CORTE, RECORTE E REMOÇÃO DE ÁRVORES INCLUSIVE RAIZES DIÂM. &gt; 5 E &lt; 15CM</v>
          </cell>
          <cell r="C161" t="str">
            <v>UN</v>
          </cell>
          <cell r="D161">
            <v>100.93</v>
          </cell>
        </row>
        <row r="162">
          <cell r="A162">
            <v>43311</v>
          </cell>
          <cell r="B162" t="str">
            <v>CORTE, RECORTE E REMOÇÃO DE ÁRVORES INCLUSIVE RAIZES DIÂM. &gt; 15 E &lt; 30CM</v>
          </cell>
          <cell r="C162" t="str">
            <v>UN</v>
          </cell>
          <cell r="D162">
            <v>257.58999999999997</v>
          </cell>
        </row>
        <row r="163">
          <cell r="A163">
            <v>43312</v>
          </cell>
          <cell r="B163" t="str">
            <v>CORTE, RECORTE E REMOÇÃO DE ÁRVORES INCLUSIVE RAIZES DIÂM. &gt; 30 E &lt; 60CM</v>
          </cell>
          <cell r="C163" t="str">
            <v>UN</v>
          </cell>
          <cell r="D163">
            <v>321.98</v>
          </cell>
        </row>
        <row r="164">
          <cell r="A164">
            <v>43313</v>
          </cell>
          <cell r="B164" t="str">
            <v>CORTE, RECORTE E REMOÇÃO DE ÁRVORES INCLUSIVE RAIZES DIÂM. &gt; 60 E &lt; 90 CM</v>
          </cell>
          <cell r="C164" t="str">
            <v>UN</v>
          </cell>
          <cell r="D164">
            <v>386.38</v>
          </cell>
        </row>
        <row r="165">
          <cell r="A165">
            <v>43314</v>
          </cell>
          <cell r="B165" t="str">
            <v>CORTE, RECORTE E REMOÇÃO DE ÁRVORES INCLUSIVE RAIZES DIÂM. &gt; 90CM</v>
          </cell>
          <cell r="C165" t="str">
            <v>UN</v>
          </cell>
          <cell r="D165">
            <v>450.78</v>
          </cell>
        </row>
        <row r="166">
          <cell r="A166">
            <v>43500</v>
          </cell>
          <cell r="B166" t="str">
            <v>APILOAMENTO MANUAL DE CAVA DE FUNDAÇÃO</v>
          </cell>
          <cell r="C166" t="str">
            <v>M2</v>
          </cell>
          <cell r="D166">
            <v>2.9</v>
          </cell>
        </row>
        <row r="167">
          <cell r="A167">
            <v>46000</v>
          </cell>
          <cell r="B167" t="str">
            <v>REMOÇÃO DE TERRA ALÉM DO PRIMEIRO KM</v>
          </cell>
          <cell r="C167" t="str">
            <v>M3XKM</v>
          </cell>
          <cell r="D167">
            <v>1.1399999999999999</v>
          </cell>
        </row>
        <row r="168">
          <cell r="A168">
            <v>50000</v>
          </cell>
          <cell r="B168" t="str">
            <v>PAVIMENTAÇÃO</v>
          </cell>
        </row>
        <row r="169">
          <cell r="A169">
            <v>50100</v>
          </cell>
          <cell r="B169" t="str">
            <v>ARRANCAMENTO DE GUIAS, INCLUI CARGA EM CAMINHÃO</v>
          </cell>
          <cell r="C169" t="str">
            <v>M</v>
          </cell>
          <cell r="D169">
            <v>4.95</v>
          </cell>
        </row>
        <row r="170">
          <cell r="A170">
            <v>50200</v>
          </cell>
          <cell r="B170" t="str">
            <v>ARRANCAMENTO DE PARALELEPÍPEDOS, INCLUI CARGA EM CAMINHÃO</v>
          </cell>
          <cell r="C170" t="str">
            <v>M2</v>
          </cell>
          <cell r="D170">
            <v>8.27</v>
          </cell>
        </row>
        <row r="171">
          <cell r="A171">
            <v>50300</v>
          </cell>
          <cell r="B171" t="str">
            <v>DEMOLIÇÃO DE PAVIMENTO DE CONCRETO, SARJETA OU SARJETÃO, INCLUI CARGA EM CAMINHÃO</v>
          </cell>
          <cell r="C171" t="str">
            <v>M2</v>
          </cell>
          <cell r="D171">
            <v>11.86</v>
          </cell>
        </row>
        <row r="172">
          <cell r="A172">
            <v>50400</v>
          </cell>
          <cell r="B172" t="str">
            <v>DEMOLIÇÃO DE PAVIMENTO ASFÁLTICO, INCLUSIVE CAPA, INCLUI CARGA NO CAMINHÃO</v>
          </cell>
          <cell r="C172" t="str">
            <v>M2</v>
          </cell>
          <cell r="D172">
            <v>10.119999999999999</v>
          </cell>
        </row>
        <row r="173">
          <cell r="A173">
            <v>50500</v>
          </cell>
          <cell r="B173" t="str">
            <v>DEMOLIÇÃO DE CAPA ASFÁLTICA, INCLUI CARGA NO CAMINHÃO</v>
          </cell>
          <cell r="C173" t="str">
            <v>M2</v>
          </cell>
          <cell r="D173">
            <v>2.12</v>
          </cell>
        </row>
        <row r="174">
          <cell r="A174">
            <v>50600</v>
          </cell>
          <cell r="B174" t="str">
            <v>DEMOLIÇÃO DE ROCHA E CARGA NO CAMINHÃO (COM EMPREGO DE EXPLOSIVO)</v>
          </cell>
          <cell r="C174" t="str">
            <v>M3</v>
          </cell>
          <cell r="D174">
            <v>99.57</v>
          </cell>
        </row>
        <row r="175">
          <cell r="A175">
            <v>50700</v>
          </cell>
          <cell r="B175" t="str">
            <v>REGULARIZAÇÃO E COMPACTAÇÃO DE RUAS DE TERRA (IE-5)</v>
          </cell>
          <cell r="C175" t="str">
            <v>M2</v>
          </cell>
          <cell r="D175">
            <v>1.56</v>
          </cell>
        </row>
        <row r="176">
          <cell r="A176">
            <v>50800</v>
          </cell>
          <cell r="B176" t="str">
            <v>REMANEJAMENTO DE RAMAL DOMICILIAR DE ÁGUA, INCLUSIVE ABERTURA E FECHAMENTO DE VALA</v>
          </cell>
          <cell r="C176" t="str">
            <v>M</v>
          </cell>
          <cell r="D176">
            <v>13.68</v>
          </cell>
        </row>
        <row r="177">
          <cell r="A177">
            <v>50900</v>
          </cell>
          <cell r="B177" t="str">
            <v>REMANEJAMENTO GERAL DE ÁGUA ATÉ 4", INCLUSIVE ABERTURA E FECHAMENTO DE VALA</v>
          </cell>
          <cell r="C177" t="str">
            <v>M</v>
          </cell>
          <cell r="D177">
            <v>23.45</v>
          </cell>
        </row>
        <row r="178">
          <cell r="A178">
            <v>51000</v>
          </cell>
          <cell r="B178" t="str">
            <v>ABERTURA DE CAIXA ATÉ 40CM, INCLUI ESCAVAÇÃO, COMPACTAÇÃO, TRANSPORTE E PREPARO DO SUB-LEITO</v>
          </cell>
          <cell r="C178" t="str">
            <v>M2</v>
          </cell>
          <cell r="D178">
            <v>12.13</v>
          </cell>
        </row>
        <row r="179">
          <cell r="A179">
            <v>51100</v>
          </cell>
          <cell r="B179" t="str">
            <v>ABERTURA DE CAIXA ATÉ 25CM, INCLUI ESCAVAÇÃO, COMPACTAÇÃO, TRANSPORTE E PREPARO DO SUB-LEITO</v>
          </cell>
          <cell r="C179" t="str">
            <v>M2</v>
          </cell>
          <cell r="D179">
            <v>9.39</v>
          </cell>
        </row>
        <row r="180">
          <cell r="A180">
            <v>51300</v>
          </cell>
          <cell r="B180" t="str">
            <v>BASE DE CONCRETO FCK=15,00MPA PARA GUIAS, SARJETAS OU SARJETÕES</v>
          </cell>
          <cell r="C180" t="str">
            <v>M3</v>
          </cell>
          <cell r="D180">
            <v>296.89</v>
          </cell>
        </row>
        <row r="181">
          <cell r="A181">
            <v>51400</v>
          </cell>
          <cell r="B181" t="str">
            <v>FORNECIMENTO E ASSENTAMENTO DE GUIAS TIPO PMSP 100, INCLUSIVE ENCOSTAMENTO DE TERRA</v>
          </cell>
          <cell r="C181" t="str">
            <v>.</v>
          </cell>
          <cell r="D181" t="str">
            <v>.</v>
          </cell>
        </row>
        <row r="182">
          <cell r="A182">
            <v>51401</v>
          </cell>
          <cell r="B182" t="str">
            <v>FORNECIMENTO E ASSENTAMENTO DE GUIAS TIPO PMSP 100, INCLUSIVE ENCOSTAMENTO DE TERRA - FCK=20,0MPA</v>
          </cell>
          <cell r="C182" t="str">
            <v>M</v>
          </cell>
          <cell r="D182">
            <v>34.79</v>
          </cell>
        </row>
        <row r="183">
          <cell r="A183">
            <v>51402</v>
          </cell>
          <cell r="B183" t="str">
            <v>FORNECIMENTO E ASSENTAMENTO DE GUIAS TIPO PMSP 100, INCLUSIVE ENCOSTAMENTO DE TERRA - FCK=25,0MPA</v>
          </cell>
          <cell r="C183" t="str">
            <v>M</v>
          </cell>
          <cell r="D183">
            <v>34.700000000000003</v>
          </cell>
        </row>
        <row r="184">
          <cell r="A184">
            <v>51403</v>
          </cell>
          <cell r="B184" t="str">
            <v>FORNECIMENTO E ASSENTAMENTO DE GUIAS TIPO PMSP 100, INCLUSIVE ENCOSTAMENTO DE TERRA - FCK=30,0MPA</v>
          </cell>
          <cell r="C184" t="str">
            <v>M</v>
          </cell>
          <cell r="D184">
            <v>36.99</v>
          </cell>
        </row>
        <row r="185">
          <cell r="A185">
            <v>51600</v>
          </cell>
          <cell r="B185" t="str">
            <v>FORNECIMENTO E ASSENTAMENTO DE GUIAS PARA JARDIM 7 X 11 X 100CM (IE-3)</v>
          </cell>
          <cell r="C185" t="str">
            <v>M</v>
          </cell>
          <cell r="D185">
            <v>16.38</v>
          </cell>
        </row>
        <row r="186">
          <cell r="A186">
            <v>51700</v>
          </cell>
          <cell r="B186" t="str">
            <v>ARRANCAMENTO E REASSENTAMENTO DE GUIAS SOBRE CONCRETO</v>
          </cell>
          <cell r="C186" t="str">
            <v>M</v>
          </cell>
          <cell r="D186">
            <v>18.62</v>
          </cell>
        </row>
        <row r="187">
          <cell r="A187">
            <v>51800</v>
          </cell>
          <cell r="B187" t="str">
            <v>ABERTURA DE GARGULA COM RECONSTRUÇÃO DE TRECHO DA CANALIZAÇÃO</v>
          </cell>
          <cell r="C187" t="str">
            <v>UN</v>
          </cell>
          <cell r="D187">
            <v>19.91</v>
          </cell>
        </row>
        <row r="188">
          <cell r="A188">
            <v>51900</v>
          </cell>
          <cell r="B188" t="str">
            <v>CONSTRUÇÃO DE SARJETA OU SARJETÃO DE CONCRETO</v>
          </cell>
          <cell r="C188" t="str">
            <v>.</v>
          </cell>
          <cell r="D188" t="str">
            <v>.</v>
          </cell>
        </row>
        <row r="189">
          <cell r="A189">
            <v>51901</v>
          </cell>
          <cell r="B189" t="str">
            <v>CONSTRUÇÃO DE SARJETA OU SARJETÃO DE CONCRETO - FCK=25,0MPA</v>
          </cell>
          <cell r="C189" t="str">
            <v>M3</v>
          </cell>
          <cell r="D189">
            <v>354.65</v>
          </cell>
        </row>
        <row r="190">
          <cell r="A190">
            <v>51902</v>
          </cell>
          <cell r="B190" t="str">
            <v>CONSTRUÇÃO DE SARJETA OU SARJETÃO DE CONCRETO - FCK= 20,0MPA</v>
          </cell>
          <cell r="C190" t="str">
            <v>M3</v>
          </cell>
          <cell r="D190">
            <v>345.28</v>
          </cell>
        </row>
        <row r="191">
          <cell r="A191">
            <v>52000</v>
          </cell>
          <cell r="B191" t="str">
            <v>FUNDAÇÃO DE RACHÃO</v>
          </cell>
          <cell r="C191" t="str">
            <v>M3</v>
          </cell>
          <cell r="D191">
            <v>116.24</v>
          </cell>
        </row>
        <row r="192">
          <cell r="A192">
            <v>52100</v>
          </cell>
          <cell r="B192" t="str">
            <v>BASE DE MACADAME HIDRÁULICO</v>
          </cell>
          <cell r="C192" t="str">
            <v>.</v>
          </cell>
          <cell r="D192" t="str">
            <v>.</v>
          </cell>
        </row>
        <row r="193">
          <cell r="A193">
            <v>52101</v>
          </cell>
          <cell r="B193" t="str">
            <v>BASE DE MACADAME HIDRÁULICO</v>
          </cell>
          <cell r="C193" t="str">
            <v>M3</v>
          </cell>
          <cell r="D193">
            <v>156.79</v>
          </cell>
        </row>
        <row r="194">
          <cell r="A194">
            <v>52102</v>
          </cell>
          <cell r="B194" t="str">
            <v>CAMADA DE ISOLAMENTO SOB O MACADAME HIDRÁULICO CONFORME IE-8</v>
          </cell>
          <cell r="C194" t="str">
            <v>M3</v>
          </cell>
          <cell r="D194">
            <v>107.63</v>
          </cell>
        </row>
        <row r="195">
          <cell r="A195">
            <v>52200</v>
          </cell>
          <cell r="B195" t="str">
            <v>BASE DE COXIM DE AREIA</v>
          </cell>
          <cell r="C195" t="str">
            <v>M3</v>
          </cell>
          <cell r="D195">
            <v>101.01</v>
          </cell>
        </row>
        <row r="196">
          <cell r="A196">
            <v>52300</v>
          </cell>
          <cell r="B196" t="str">
            <v>BASE DE CONCRETO FCK=15,0MPA, PARA PAVIMENTO</v>
          </cell>
          <cell r="C196" t="str">
            <v>M3</v>
          </cell>
          <cell r="D196">
            <v>284.58999999999997</v>
          </cell>
        </row>
        <row r="197">
          <cell r="A197">
            <v>52400</v>
          </cell>
          <cell r="B197" t="str">
            <v>BASE DE MACADAME BETUMINOSO</v>
          </cell>
          <cell r="C197" t="str">
            <v>.</v>
          </cell>
          <cell r="D197" t="str">
            <v>.</v>
          </cell>
        </row>
        <row r="198">
          <cell r="A198">
            <v>52401</v>
          </cell>
          <cell r="B198" t="str">
            <v>BASE DE MACADAME BETUMINOSO</v>
          </cell>
          <cell r="C198" t="str">
            <v>M3</v>
          </cell>
          <cell r="D198">
            <v>303.58</v>
          </cell>
        </row>
        <row r="199">
          <cell r="A199">
            <v>52402</v>
          </cell>
          <cell r="B199" t="str">
            <v>BASE DE MACADAME BETUMINOSO COM EMULSÃO ASFÁLTICA CATIÔNICA</v>
          </cell>
          <cell r="C199" t="str">
            <v>M3</v>
          </cell>
          <cell r="D199">
            <v>290.35000000000002</v>
          </cell>
        </row>
        <row r="200">
          <cell r="A200">
            <v>52500</v>
          </cell>
          <cell r="B200" t="str">
            <v>BASE DE BINDER</v>
          </cell>
          <cell r="C200" t="str">
            <v>.</v>
          </cell>
          <cell r="D200" t="str">
            <v>.</v>
          </cell>
        </row>
        <row r="201">
          <cell r="A201">
            <v>52501</v>
          </cell>
          <cell r="B201" t="str">
            <v>BASE DE BINDER ABERTO (SEM TRANSPORTE)</v>
          </cell>
          <cell r="C201" t="str">
            <v>M3</v>
          </cell>
          <cell r="D201">
            <v>327.12</v>
          </cell>
        </row>
        <row r="202">
          <cell r="A202">
            <v>52502</v>
          </cell>
          <cell r="B202" t="str">
            <v>BASE DE BINDER DENSO (SEM TRANSPORTE)</v>
          </cell>
          <cell r="C202" t="str">
            <v>M3</v>
          </cell>
          <cell r="D202">
            <v>368.44</v>
          </cell>
        </row>
        <row r="203">
          <cell r="A203">
            <v>52600</v>
          </cell>
          <cell r="B203" t="str">
            <v>IMPRIMAÇÃO BETUMINOSA LIGANTE</v>
          </cell>
          <cell r="C203" t="str">
            <v>M2</v>
          </cell>
          <cell r="D203">
            <v>1.97</v>
          </cell>
        </row>
        <row r="204">
          <cell r="A204">
            <v>52700</v>
          </cell>
          <cell r="B204" t="str">
            <v>IMPRIMAÇÃO BETUMINOSA IMPERMEABILIZANTE</v>
          </cell>
          <cell r="C204" t="str">
            <v>M2</v>
          </cell>
          <cell r="D204">
            <v>3.98</v>
          </cell>
        </row>
        <row r="205">
          <cell r="A205">
            <v>52800</v>
          </cell>
          <cell r="B205" t="str">
            <v>REVESTIMENTO DE CONCRETO ASFÁLTICO (SEM TRANSPORTE)</v>
          </cell>
          <cell r="C205" t="str">
            <v>M3</v>
          </cell>
          <cell r="D205">
            <v>463.07</v>
          </cell>
        </row>
        <row r="206">
          <cell r="A206">
            <v>52900</v>
          </cell>
          <cell r="B206" t="str">
            <v>REVESTIMENTO DE PRÉ-MISTURADO À QUENTE (SEM TRANSPORTE)</v>
          </cell>
          <cell r="C206" t="str">
            <v>M3</v>
          </cell>
          <cell r="D206">
            <v>436.88</v>
          </cell>
        </row>
        <row r="207">
          <cell r="A207">
            <v>53000</v>
          </cell>
          <cell r="B207" t="str">
            <v>REVESTIMENTO DE PRÉ-MISTURADO À FRIO (SEM TRANSPORTE)</v>
          </cell>
          <cell r="C207" t="str">
            <v>M3</v>
          </cell>
          <cell r="D207">
            <v>395.28</v>
          </cell>
        </row>
        <row r="208">
          <cell r="A208">
            <v>53100</v>
          </cell>
          <cell r="B208" t="str">
            <v>REVESTIMENTO DE MASTIQUE ASFÁLTICO, COM ESPESSURA DE 3,0CM</v>
          </cell>
          <cell r="C208" t="str">
            <v>M2</v>
          </cell>
          <cell r="D208">
            <v>26.89</v>
          </cell>
        </row>
        <row r="209">
          <cell r="A209">
            <v>53200</v>
          </cell>
          <cell r="B209" t="str">
            <v>FORNECIMENTO E ASSENTAMENTO DE PARALELEPÍPEDOS SOBRE AREIA (IE-23)</v>
          </cell>
          <cell r="C209" t="str">
            <v>M2</v>
          </cell>
          <cell r="D209">
            <v>108.51</v>
          </cell>
        </row>
        <row r="210">
          <cell r="A210">
            <v>53300</v>
          </cell>
          <cell r="B210" t="str">
            <v>FORNECIMENTO E ASSENTAMENTO DE PARALELEPÍPEDOS SOBRE BASE DE CONCRETO, FCK=15,0MPA (IE-23)</v>
          </cell>
          <cell r="C210" t="str">
            <v>M2</v>
          </cell>
          <cell r="D210">
            <v>121.56</v>
          </cell>
        </row>
        <row r="211">
          <cell r="A211">
            <v>53400</v>
          </cell>
          <cell r="B211" t="str">
            <v>ARRANCAMENTO E REASSENTAMENTO DE PARALELEPÍPEDOS SOBRE CONCRETO FCK=15,0MPA (IE-23)</v>
          </cell>
          <cell r="C211" t="str">
            <v>M2</v>
          </cell>
          <cell r="D211">
            <v>41.77</v>
          </cell>
        </row>
        <row r="212">
          <cell r="A212">
            <v>53500</v>
          </cell>
          <cell r="B212" t="str">
            <v>ARRANCAMENTO E REASSENTAMENTO DE PARALELEPÍPEDOS SOBRE AREIA (IE-23)</v>
          </cell>
          <cell r="C212" t="str">
            <v>M2</v>
          </cell>
          <cell r="D212">
            <v>27.45</v>
          </cell>
        </row>
        <row r="213">
          <cell r="A213">
            <v>53600</v>
          </cell>
          <cell r="B213" t="str">
            <v>ARRANCAMENTO, LIMPEZA E EMPILHAMENTO DE PARALELEPÍPEDOS</v>
          </cell>
          <cell r="C213" t="str">
            <v>M2</v>
          </cell>
          <cell r="D213">
            <v>6.97</v>
          </cell>
        </row>
        <row r="214">
          <cell r="A214">
            <v>53700</v>
          </cell>
          <cell r="B214" t="str">
            <v>REJUNTAMENTO DE PARALELEPÍPEDOS COM AREIA (IE-23)</v>
          </cell>
          <cell r="C214" t="str">
            <v>M2</v>
          </cell>
          <cell r="D214">
            <v>7.3</v>
          </cell>
        </row>
        <row r="215">
          <cell r="A215">
            <v>53800</v>
          </cell>
          <cell r="B215" t="str">
            <v>REJUNTAMENTO DE PARALELEPÍPEDOS COM ARGAMASSA DE CIMENTO E AREIA 1:3 (IE-23)</v>
          </cell>
          <cell r="C215" t="str">
            <v>M2</v>
          </cell>
          <cell r="D215">
            <v>9.7100000000000009</v>
          </cell>
        </row>
        <row r="216">
          <cell r="A216">
            <v>53900</v>
          </cell>
          <cell r="B216" t="str">
            <v>REJUNTAMENTO DE PARALELEPÍPEDOS COM ASFALTO E PEDRISCO (IE-23)</v>
          </cell>
          <cell r="C216" t="str">
            <v>M2</v>
          </cell>
          <cell r="D216">
            <v>18.48</v>
          </cell>
        </row>
        <row r="217">
          <cell r="A217">
            <v>54000</v>
          </cell>
          <cell r="B217" t="str">
            <v>TRANSPORTE DE PARALELEPÍPEDOS</v>
          </cell>
          <cell r="C217" t="str">
            <v>M2XKM</v>
          </cell>
          <cell r="D217">
            <v>0.26</v>
          </cell>
        </row>
        <row r="218">
          <cell r="A218">
            <v>54200</v>
          </cell>
          <cell r="B218" t="str">
            <v>PASSEIO DE CONCRETO FCK=15,0MPA, INCLUSIVE PREPARO DE CAIXA E LASTRO DE BRITA</v>
          </cell>
          <cell r="C218" t="str">
            <v>M3</v>
          </cell>
          <cell r="D218">
            <v>413.04</v>
          </cell>
        </row>
        <row r="219">
          <cell r="A219">
            <v>54300</v>
          </cell>
          <cell r="B219" t="str">
            <v>PASSEIO DE MOSAICO, INCLUSIVE PREPARO DE CAIXA E BASE CONCRETO COM 7CM DE ESPESSURA</v>
          </cell>
          <cell r="C219" t="str">
            <v>M2</v>
          </cell>
          <cell r="D219">
            <v>144.29</v>
          </cell>
        </row>
        <row r="220">
          <cell r="A220">
            <v>54400</v>
          </cell>
          <cell r="B220" t="str">
            <v>PASSEIO DE LADRILHO HIDRÁULICO, INCLUSIVE PREPARO DE CAIXA E BASE DE CONCRETO COM 5CM DE ESPESSURA</v>
          </cell>
          <cell r="C220" t="str">
            <v>M2</v>
          </cell>
          <cell r="D220">
            <v>120.01</v>
          </cell>
        </row>
        <row r="221">
          <cell r="A221">
            <v>54500</v>
          </cell>
          <cell r="B221" t="str">
            <v>PLANTIO DE GRAMA EM PLACAS</v>
          </cell>
          <cell r="C221" t="str">
            <v>M2</v>
          </cell>
          <cell r="D221">
            <v>9.4600000000000009</v>
          </cell>
        </row>
        <row r="222">
          <cell r="A222">
            <v>54600</v>
          </cell>
          <cell r="B222" t="str">
            <v>REVESTIMENTO PRIMÁRIO COM PEDRA BRITADA N.2 MISTURADA AO SOLO LOCAL, INCLUSIVE ESCARIFICAÇÃO, VERIFICAÇÃO, UMEDECIMENTO, COMPACTAÇÃO E ENSAIOS, CAMADA ACABADA (IE-7)</v>
          </cell>
          <cell r="C222" t="str">
            <v>M3</v>
          </cell>
          <cell r="D222">
            <v>62</v>
          </cell>
        </row>
        <row r="223">
          <cell r="A223">
            <v>54700</v>
          </cell>
          <cell r="B223" t="str">
            <v>BASE DE BICA CORRIDA</v>
          </cell>
          <cell r="C223" t="str">
            <v>M3</v>
          </cell>
          <cell r="D223">
            <v>105.73</v>
          </cell>
        </row>
        <row r="224">
          <cell r="A224">
            <v>54800</v>
          </cell>
          <cell r="B224" t="str">
            <v>BASE DE BRITA GRADUADA</v>
          </cell>
          <cell r="C224" t="str">
            <v>M3</v>
          </cell>
          <cell r="D224">
            <v>109.72</v>
          </cell>
        </row>
        <row r="225">
          <cell r="A225">
            <v>55000</v>
          </cell>
          <cell r="B225" t="str">
            <v>REFORÇO DE SUB-LEITO/SUB-BASE DE SOLO MELHORADO COM ADITIVO QUÍMICO - 2,0%</v>
          </cell>
          <cell r="C225" t="str">
            <v>M3</v>
          </cell>
          <cell r="D225">
            <v>36.840000000000003</v>
          </cell>
        </row>
        <row r="226">
          <cell r="A226">
            <v>55100</v>
          </cell>
          <cell r="B226" t="str">
            <v>REFORÇO DE SUB-LEITO/SUB-BASE DE SOLO MELHORADO COM ADITIVO QUÍMICO - 2,5%</v>
          </cell>
          <cell r="C226" t="str">
            <v>M3</v>
          </cell>
          <cell r="D226">
            <v>39.700000000000003</v>
          </cell>
        </row>
        <row r="227">
          <cell r="A227">
            <v>55200</v>
          </cell>
          <cell r="B227" t="str">
            <v>REFORÇO DE SUB-LEITO/SUB-BASE DE SOLO MELHORADO COM ADITIVO QUÍMICO - 3,0%</v>
          </cell>
          <cell r="C227" t="str">
            <v>M3</v>
          </cell>
          <cell r="D227">
            <v>42.56</v>
          </cell>
        </row>
        <row r="228">
          <cell r="A228">
            <v>55400</v>
          </cell>
          <cell r="B228" t="str">
            <v>REFORÇO DE SUB-LEITO/SUB-BASE DE SOLO MELHORADO COM CIMENTO 3,0% EM PESO</v>
          </cell>
          <cell r="C228" t="str">
            <v>M3</v>
          </cell>
          <cell r="D228">
            <v>33.92</v>
          </cell>
        </row>
        <row r="229">
          <cell r="A229">
            <v>55500</v>
          </cell>
          <cell r="B229" t="str">
            <v>REFORÇO DE SUB-LEITO/SUB-BASE DE SOLO MELHORADO COM CIMENTO 4,0% EM PESO</v>
          </cell>
          <cell r="C229" t="str">
            <v>M3</v>
          </cell>
          <cell r="D229">
            <v>40.65</v>
          </cell>
        </row>
        <row r="230">
          <cell r="A230">
            <v>55600</v>
          </cell>
          <cell r="B230" t="str">
            <v>REFORÇO DE SUB-LEITO/SUB-BASE DE SOLO MELHORADO COM CIMENTO 5,0% EM PESO</v>
          </cell>
          <cell r="C230" t="str">
            <v>M3</v>
          </cell>
          <cell r="D230">
            <v>47.38</v>
          </cell>
        </row>
        <row r="231">
          <cell r="A231">
            <v>55700</v>
          </cell>
          <cell r="B231" t="str">
            <v>REFORÇO DE SUB-LEITO/SUB-BASE DE SOLO  MELHORADO COM CIMENTO 6,0% EM PESO</v>
          </cell>
          <cell r="C231" t="str">
            <v>M3</v>
          </cell>
          <cell r="D231">
            <v>54.11</v>
          </cell>
        </row>
        <row r="232">
          <cell r="A232">
            <v>55900</v>
          </cell>
          <cell r="B232" t="str">
            <v>REFORÇO DE SUB-LEITO/SUB-BASE DE SOLO MELHORADO COM CAL 3,0% EM PESO</v>
          </cell>
          <cell r="C232" t="str">
            <v>M3</v>
          </cell>
          <cell r="D232">
            <v>31.46</v>
          </cell>
        </row>
        <row r="233">
          <cell r="A233">
            <v>56000</v>
          </cell>
          <cell r="B233" t="str">
            <v>REFORÇO DE SUB-LEITO/SUB-BASE DE SOLO MELHORADO COM CAL 4,0% EM PESO</v>
          </cell>
          <cell r="C233" t="str">
            <v>M3</v>
          </cell>
          <cell r="D233">
            <v>37.380000000000003</v>
          </cell>
        </row>
        <row r="234">
          <cell r="A234">
            <v>56100</v>
          </cell>
          <cell r="B234" t="str">
            <v>REFORÇO DE SUB-LEITO/SUB-BASE DE SOLO MELHORADO COM CAL 5,0% EM PESO</v>
          </cell>
          <cell r="C234" t="str">
            <v>M3</v>
          </cell>
          <cell r="D234">
            <v>43.28</v>
          </cell>
        </row>
        <row r="235">
          <cell r="A235">
            <v>56200</v>
          </cell>
          <cell r="B235" t="str">
            <v>REFORÇO DE SUB-LEITO/SUB-BASE DE SOLO MELHORADO COM CAL 6,0% EM PESO</v>
          </cell>
          <cell r="C235" t="str">
            <v>M3</v>
          </cell>
          <cell r="D235">
            <v>49.2</v>
          </cell>
        </row>
        <row r="236">
          <cell r="A236">
            <v>56300</v>
          </cell>
          <cell r="B236" t="str">
            <v>REFORÇO DE SUB-LEITO/SUB-BASE DE SOLO MELHORADO COM BRITA 30% EM VOLUME</v>
          </cell>
          <cell r="C236" t="str">
            <v>M3</v>
          </cell>
          <cell r="D236">
            <v>36.01</v>
          </cell>
        </row>
        <row r="237">
          <cell r="A237">
            <v>56400</v>
          </cell>
          <cell r="B237" t="str">
            <v>REFORÇO DE SUB-LEITO/SUB-BASE DE SOLO MELHORADO COM BRITA 40% EM VOLUME</v>
          </cell>
          <cell r="C237" t="str">
            <v>M3</v>
          </cell>
          <cell r="D237">
            <v>43.83</v>
          </cell>
        </row>
        <row r="238">
          <cell r="A238">
            <v>56500</v>
          </cell>
          <cell r="B238" t="str">
            <v>REFORÇO DE SUB-LEITO/SUB-BASE DE SOLO MELHORADO COM BRITA 50,0% EM VOLUME</v>
          </cell>
          <cell r="C238" t="str">
            <v>M3</v>
          </cell>
          <cell r="D238">
            <v>51.66</v>
          </cell>
        </row>
        <row r="239">
          <cell r="A239">
            <v>56600</v>
          </cell>
          <cell r="B239" t="str">
            <v>REFORÇO DE SUB-LEITO/SUB-BASE DE SOLO MELHORADO COM BRITA 60% EM VOLUME</v>
          </cell>
          <cell r="C239" t="str">
            <v>M3</v>
          </cell>
          <cell r="D239">
            <v>59.48</v>
          </cell>
        </row>
        <row r="240">
          <cell r="A240">
            <v>56700</v>
          </cell>
          <cell r="B240" t="str">
            <v>TRANSPORTE DE PAVIMENTO ASFÁLTICO</v>
          </cell>
          <cell r="C240" t="str">
            <v>M2XKM</v>
          </cell>
          <cell r="D240">
            <v>0.35</v>
          </cell>
        </row>
        <row r="241">
          <cell r="A241">
            <v>56800</v>
          </cell>
          <cell r="B241" t="str">
            <v>TRANSPORTE DE CAPA ASFÁLTICA</v>
          </cell>
          <cell r="C241" t="str">
            <v>M2XKM</v>
          </cell>
          <cell r="D241">
            <v>0.11</v>
          </cell>
        </row>
        <row r="242">
          <cell r="A242">
            <v>56900</v>
          </cell>
          <cell r="B242" t="str">
            <v>IRRIGAÇÃO DE RUAS</v>
          </cell>
          <cell r="C242" t="str">
            <v>M2</v>
          </cell>
          <cell r="D242">
            <v>0.18</v>
          </cell>
        </row>
        <row r="243">
          <cell r="A243">
            <v>57000</v>
          </cell>
          <cell r="B243" t="str">
            <v>ASSENTAMENTO DE PARALELEPÍPEDOS SOBRE BASE DE CONCRETO FCK=15,0MPA (IE-23)</v>
          </cell>
          <cell r="C243" t="str">
            <v>M2</v>
          </cell>
          <cell r="D243">
            <v>36.659999999999997</v>
          </cell>
        </row>
        <row r="244">
          <cell r="A244">
            <v>57100</v>
          </cell>
          <cell r="B244" t="str">
            <v>ASSENTAMENTO DE PARALELEPÍPEDOS SOBRE AREIA (IE-23)</v>
          </cell>
          <cell r="C244" t="str">
            <v>M2</v>
          </cell>
          <cell r="D244">
            <v>23.61</v>
          </cell>
        </row>
        <row r="245">
          <cell r="A245">
            <v>57200</v>
          </cell>
          <cell r="B245" t="str">
            <v>PASSEIOS DE LADRILHO HIDRÁULICO FORNECIDO PELA PREFEITURA</v>
          </cell>
          <cell r="C245" t="str">
            <v>M2</v>
          </cell>
          <cell r="D245">
            <v>61.55</v>
          </cell>
        </row>
        <row r="246">
          <cell r="A246">
            <v>57300</v>
          </cell>
          <cell r="B246" t="str">
            <v>ASSENTAMENTO DE GUIAS TIPO PMSP 100, INCLUSIVE ENCOSTAMENTO DE TERRA</v>
          </cell>
          <cell r="C246" t="str">
            <v>M</v>
          </cell>
          <cell r="D246">
            <v>10.72</v>
          </cell>
        </row>
        <row r="247">
          <cell r="A247">
            <v>57400</v>
          </cell>
          <cell r="B247" t="str">
            <v>ASSENTAMENTO DE GUIAS PARA JARDIM 7 X 11 X 100CM (IE-3)</v>
          </cell>
          <cell r="C247" t="str">
            <v>M</v>
          </cell>
          <cell r="D247">
            <v>4.3099999999999996</v>
          </cell>
        </row>
        <row r="248">
          <cell r="A248">
            <v>57500</v>
          </cell>
          <cell r="B248" t="str">
            <v>REBAIXAMENTO DE GUIAS</v>
          </cell>
          <cell r="C248" t="str">
            <v>M</v>
          </cell>
          <cell r="D248">
            <v>9.7200000000000006</v>
          </cell>
        </row>
        <row r="249">
          <cell r="A249">
            <v>57600</v>
          </cell>
          <cell r="B249" t="str">
            <v>TRANSPORTE DE ROCHA</v>
          </cell>
          <cell r="C249" t="str">
            <v>M3XKM</v>
          </cell>
          <cell r="D249">
            <v>4.3899999999999997</v>
          </cell>
        </row>
        <row r="250">
          <cell r="A250">
            <v>57700</v>
          </cell>
          <cell r="B250" t="str">
            <v>TRANSPORTE DE PRÉ-MISTURADO À QUENTE</v>
          </cell>
          <cell r="C250" t="str">
            <v>.</v>
          </cell>
          <cell r="D250" t="str">
            <v>.</v>
          </cell>
        </row>
        <row r="251">
          <cell r="A251">
            <v>57701</v>
          </cell>
          <cell r="B251" t="str">
            <v>CARGA, DESCARGA E TRANSPORTE DE PMQ ATÉ A DISTÂNCIA MÉDIA DE IDA E VOLTA DE 1KM</v>
          </cell>
          <cell r="C251" t="str">
            <v>M3</v>
          </cell>
          <cell r="D251">
            <v>7.72</v>
          </cell>
        </row>
        <row r="252">
          <cell r="A252">
            <v>57707</v>
          </cell>
          <cell r="B252" t="str">
            <v>TRANSPORTE DE PMQ ALÉM DO PRIMEIRO KM</v>
          </cell>
          <cell r="C252" t="str">
            <v>M3XKM</v>
          </cell>
          <cell r="D252">
            <v>1.1599999999999999</v>
          </cell>
        </row>
        <row r="253">
          <cell r="A253">
            <v>57800</v>
          </cell>
          <cell r="B253" t="str">
            <v>TRANSPORTE DE CONCRETO ASFÁLTICO</v>
          </cell>
          <cell r="C253" t="str">
            <v>.</v>
          </cell>
          <cell r="D253" t="str">
            <v>.</v>
          </cell>
        </row>
        <row r="254">
          <cell r="A254">
            <v>57801</v>
          </cell>
          <cell r="B254" t="str">
            <v>CARGA, DESCARGA E TRANSPORTE DE CONCRETO ASFÁLTICO ATÉ A DISTÂNCIA MÉDIA DE IDA E VOLTA DE 1KM</v>
          </cell>
          <cell r="C254" t="str">
            <v>M3</v>
          </cell>
          <cell r="D254">
            <v>7.97</v>
          </cell>
        </row>
        <row r="255">
          <cell r="A255">
            <v>57807</v>
          </cell>
          <cell r="B255" t="str">
            <v>TRANSPORTE DE CONCRETO ASFÁLTICO ALÉM DO PRIMEIRO KM</v>
          </cell>
          <cell r="C255" t="str">
            <v>M3XKM</v>
          </cell>
          <cell r="D255">
            <v>1.41</v>
          </cell>
        </row>
        <row r="256">
          <cell r="A256">
            <v>57900</v>
          </cell>
          <cell r="B256" t="str">
            <v>TRANSPORTE DE BINDER</v>
          </cell>
          <cell r="C256" t="str">
            <v>.</v>
          </cell>
          <cell r="D256" t="str">
            <v>.</v>
          </cell>
        </row>
        <row r="257">
          <cell r="A257">
            <v>57901</v>
          </cell>
          <cell r="B257" t="str">
            <v>CARGA, DESCARGA E TRANSPORTE DE BINDER ATÉ A DISTÂNCIA MÉDIA DE IDA E VOLTA DE 1KM</v>
          </cell>
          <cell r="C257" t="str">
            <v>M3</v>
          </cell>
          <cell r="D257">
            <v>7.97</v>
          </cell>
        </row>
        <row r="258">
          <cell r="A258">
            <v>57907</v>
          </cell>
          <cell r="B258" t="str">
            <v>TRANSPORTE DE BINDER ALÉM DO PRIMEIRO KM</v>
          </cell>
          <cell r="C258" t="str">
            <v>M3XKM</v>
          </cell>
          <cell r="D258">
            <v>1.41</v>
          </cell>
        </row>
        <row r="259">
          <cell r="A259">
            <v>58000</v>
          </cell>
          <cell r="B259" t="str">
            <v>TRANSPORTE DE PRÉ-MISTURADO À FRIO</v>
          </cell>
          <cell r="C259" t="str">
            <v>.</v>
          </cell>
          <cell r="D259" t="str">
            <v>.</v>
          </cell>
        </row>
        <row r="260">
          <cell r="A260">
            <v>58001</v>
          </cell>
          <cell r="B260" t="str">
            <v>CARGA, DESCARGA E TRANSPORTE DE PMF ATÉ A DISTÂNCIA MÉDIA DE IDA E VOLTA DE 1KM</v>
          </cell>
          <cell r="C260" t="str">
            <v>M3</v>
          </cell>
          <cell r="D260">
            <v>7.72</v>
          </cell>
        </row>
        <row r="261">
          <cell r="A261">
            <v>58007</v>
          </cell>
          <cell r="B261" t="str">
            <v>TRANSPORTE DE PMF ALÉM DO PRIMEIRO KM</v>
          </cell>
          <cell r="C261" t="str">
            <v>M3XKM</v>
          </cell>
          <cell r="D261">
            <v>1.1599999999999999</v>
          </cell>
        </row>
        <row r="262">
          <cell r="A262">
            <v>58100</v>
          </cell>
          <cell r="B262" t="str">
            <v>TRANSPORTE DE PAVIMENTO DE CONCRETO, SARJETA E SARJETÃO</v>
          </cell>
          <cell r="C262" t="str">
            <v>M2XKM</v>
          </cell>
          <cell r="D262">
            <v>0.43</v>
          </cell>
        </row>
        <row r="263">
          <cell r="A263">
            <v>58200</v>
          </cell>
          <cell r="B263" t="str">
            <v>TRANSPORTE DE GUIAS</v>
          </cell>
          <cell r="C263" t="str">
            <v>MXKM</v>
          </cell>
          <cell r="D263">
            <v>0.13</v>
          </cell>
        </row>
        <row r="264">
          <cell r="A264">
            <v>58400</v>
          </cell>
          <cell r="B264" t="str">
            <v>REFORÇO DE SUB-LEITO/SUB-BASE DE SOLO MELHORADO COM BRITA 10% EM VOLUME</v>
          </cell>
          <cell r="C264" t="str">
            <v>M3</v>
          </cell>
          <cell r="D264">
            <v>20.36</v>
          </cell>
        </row>
        <row r="265">
          <cell r="A265">
            <v>58500</v>
          </cell>
          <cell r="B265" t="str">
            <v>REFORÇO DE SUB-LEITO/SUB-BASE DE SOLO MELHORADO COM BRITA 20% EM VOLUME</v>
          </cell>
          <cell r="C265" t="str">
            <v>M3</v>
          </cell>
          <cell r="D265">
            <v>28.18</v>
          </cell>
        </row>
        <row r="266">
          <cell r="A266">
            <v>58600</v>
          </cell>
          <cell r="B266" t="str">
            <v>FORNECIMENTO E ASSENTAMENTO DE BLOCOS DE CONCRETO SOBRE AREIA</v>
          </cell>
          <cell r="C266" t="str">
            <v>.</v>
          </cell>
          <cell r="D266" t="str">
            <v>.</v>
          </cell>
        </row>
        <row r="267">
          <cell r="A267">
            <v>58601</v>
          </cell>
          <cell r="B267" t="str">
            <v>FORNECIMENTO E ASSENTAMENTO DE BLOCOS DE CONCRETO SOBRE AREIA - VIAS TRÁFEGO LEVE</v>
          </cell>
          <cell r="C267" t="str">
            <v>M2</v>
          </cell>
          <cell r="D267">
            <v>50.83</v>
          </cell>
        </row>
        <row r="268">
          <cell r="A268">
            <v>58602</v>
          </cell>
          <cell r="B268" t="str">
            <v>FORNECIMENTO E ASSENTAMENTO DE BLOCOS DE CONCRETO SOBRE AREIA - VIAS TRÁFEGO MÉDIO</v>
          </cell>
          <cell r="C268" t="str">
            <v>M2</v>
          </cell>
          <cell r="D268">
            <v>58.36</v>
          </cell>
        </row>
        <row r="269">
          <cell r="A269">
            <v>58603</v>
          </cell>
          <cell r="B269" t="str">
            <v>FORNECIMENTO E ASSENTAMENTO DE BLOCOS DE CONCRETO SOBRE AREIA - VIAS ARTERIAIS</v>
          </cell>
          <cell r="C269" t="str">
            <v>M2</v>
          </cell>
          <cell r="D269">
            <v>104.94</v>
          </cell>
        </row>
        <row r="270">
          <cell r="A270">
            <v>58700</v>
          </cell>
          <cell r="B270" t="str">
            <v>FORNECIMENTO E INSTALAÇÃO DE DEFENSA METÁLICA GALVANIZADA, TIPO SEMI-MALEÁVEL SIMPLES</v>
          </cell>
          <cell r="C270" t="str">
            <v>M</v>
          </cell>
          <cell r="D270">
            <v>183.57</v>
          </cell>
        </row>
        <row r="271">
          <cell r="A271">
            <v>58800</v>
          </cell>
          <cell r="B271" t="str">
            <v>RETIRADA DE DEFENSA METÁLICA TIPO SEMI-MALEÁVEL SIMPLES</v>
          </cell>
          <cell r="C271" t="str">
            <v>M</v>
          </cell>
          <cell r="D271">
            <v>14.82</v>
          </cell>
        </row>
        <row r="272">
          <cell r="A272">
            <v>58900</v>
          </cell>
          <cell r="B272" t="str">
            <v>REMANEJAMENTO DE DEFENSA METÁLICA TIPO SEMI-MALEÁVEL SIMPLES</v>
          </cell>
          <cell r="C272" t="str">
            <v>M</v>
          </cell>
          <cell r="D272">
            <v>33.4</v>
          </cell>
        </row>
        <row r="273">
          <cell r="A273">
            <v>59000</v>
          </cell>
          <cell r="B273" t="str">
            <v>BASE DE BRITA GRADUADA TRATADA COM CIMENTO - BGTC</v>
          </cell>
          <cell r="C273" t="str">
            <v>M3</v>
          </cell>
          <cell r="D273">
            <v>148.27000000000001</v>
          </cell>
        </row>
        <row r="274">
          <cell r="A274">
            <v>59101</v>
          </cell>
          <cell r="B274" t="str">
            <v>PAVIMENTOS PERMEÁVEIS - PERFIL PARA CALÇADAS E PASSEIOS COM PISO DE CONCRETO PRÉ-MOLDADO INTERTRAVADO DRENANTE COM INFILTRAÇÃO TOTAL</v>
          </cell>
          <cell r="C274" t="str">
            <v>M2</v>
          </cell>
          <cell r="D274">
            <v>88.74</v>
          </cell>
        </row>
        <row r="275">
          <cell r="A275">
            <v>59102</v>
          </cell>
          <cell r="B275" t="str">
            <v>PAVIMENTOS PERMEÁVEIS - PERFIL PARA ESTACIONAMENTO DE VEÍCULOS LEVES COM PISOS DE CONCRETO PRÉ-MOLDADO INTERTRAVADO DRENANTE COM INFILTRAÇÃO TOTAL</v>
          </cell>
          <cell r="C275" t="str">
            <v>M2</v>
          </cell>
          <cell r="D275">
            <v>89.21</v>
          </cell>
        </row>
        <row r="276">
          <cell r="A276">
            <v>59201</v>
          </cell>
          <cell r="B276" t="str">
            <v>PISO/ PASSEIO DE CONCRETO, INCLUINDO O PREPARO DA CAIXA, LASTRO DE BRITA E A MÃO DE OBRA REFERENTE AOS SERVIÇOS NO CONCRETO: LANÇAMENTO E ACABAMENTO (RIPADO E DESEMPENADO) EXCLUSIVE O FORNECIMENTO DO CONCRETO</v>
          </cell>
          <cell r="C276" t="str">
            <v>M3</v>
          </cell>
          <cell r="D276">
            <v>156.33000000000001</v>
          </cell>
        </row>
        <row r="277">
          <cell r="A277">
            <v>59202</v>
          </cell>
          <cell r="B277" t="str">
            <v>PISO/ PASSEIO DE CONCRETO ARMADO, INCLUINDO O PREPARO DA CAIXA, LASTRO DE BRITA, TELA METÁLICA E A MÃO DE OBRA REFERENTE AOS SERVIÇOS NO CONCRETO: LANÇAMENTO E ACABAMENTO (RIPADO E DESEMPENADO), EXCLUSIVE O FORNECIMENTO DO CONCRETO</v>
          </cell>
          <cell r="C277" t="str">
            <v>M3</v>
          </cell>
          <cell r="D277">
            <v>343.96</v>
          </cell>
        </row>
        <row r="278">
          <cell r="A278">
            <v>60000</v>
          </cell>
          <cell r="B278" t="str">
            <v>CANALIZAÇÃO DE TUBOS</v>
          </cell>
        </row>
        <row r="279">
          <cell r="A279">
            <v>60100</v>
          </cell>
          <cell r="B279" t="str">
            <v>ARRANCAMENTO E REMOÇÃO DE CANALIZAÇÃO, 30,0CM &lt; 0 &lt; OU = A 60CM</v>
          </cell>
          <cell r="C279" t="str">
            <v>M</v>
          </cell>
          <cell r="D279">
            <v>56.6</v>
          </cell>
        </row>
        <row r="280">
          <cell r="A280">
            <v>60200</v>
          </cell>
          <cell r="B280" t="str">
            <v>ARRANCAMENTO E REMOÇÃO DE CANALIZAÇÃO 0 &gt; 60CM</v>
          </cell>
          <cell r="C280" t="str">
            <v>M</v>
          </cell>
          <cell r="D280">
            <v>127.91</v>
          </cell>
        </row>
        <row r="281">
          <cell r="A281">
            <v>60300</v>
          </cell>
          <cell r="B281" t="str">
            <v>ESCORAMENTO DESCONTÍNUO DE MADEIRA PARA CANALIZAÇÃO DE TUBOS</v>
          </cell>
          <cell r="C281" t="str">
            <v>M2</v>
          </cell>
          <cell r="D281">
            <v>29.15</v>
          </cell>
        </row>
        <row r="282">
          <cell r="A282">
            <v>60400</v>
          </cell>
          <cell r="B282" t="str">
            <v>ESCORAMENTO CONTÍNUO DE MADEIRA PARA CANALIZAÇÃO DE TUBOS</v>
          </cell>
          <cell r="C282" t="str">
            <v>M2</v>
          </cell>
          <cell r="D282">
            <v>47.25</v>
          </cell>
        </row>
        <row r="283">
          <cell r="A283">
            <v>60500</v>
          </cell>
          <cell r="B283" t="str">
            <v>LASTRO DE BRITA E PÓ DE PEDRA</v>
          </cell>
          <cell r="C283" t="str">
            <v>M3</v>
          </cell>
          <cell r="D283">
            <v>115.44</v>
          </cell>
        </row>
        <row r="284">
          <cell r="A284">
            <v>60600</v>
          </cell>
          <cell r="B284" t="str">
            <v>LASTRO DE CONCRETO FCK=10MPA</v>
          </cell>
          <cell r="C284" t="str">
            <v>M3</v>
          </cell>
          <cell r="D284">
            <v>260.11</v>
          </cell>
        </row>
        <row r="285">
          <cell r="A285">
            <v>60700</v>
          </cell>
          <cell r="B285" t="str">
            <v>FORNECIMENTO E ASSENTAMENTO DE TUBOS DE CONCRETO SIMPLES - DIÂMETRO 30CM</v>
          </cell>
          <cell r="C285" t="str">
            <v>M</v>
          </cell>
          <cell r="D285">
            <v>35.89</v>
          </cell>
        </row>
        <row r="286">
          <cell r="A286">
            <v>60800</v>
          </cell>
          <cell r="B286" t="str">
            <v>FORNECIMENTO E ASSENTAMENTO DE TUBOS DE CONCRETO SIMPLES - DIÂMETRO 40CM</v>
          </cell>
          <cell r="C286" t="str">
            <v>M</v>
          </cell>
          <cell r="D286">
            <v>49.89</v>
          </cell>
        </row>
        <row r="287">
          <cell r="A287">
            <v>60900</v>
          </cell>
          <cell r="B287" t="str">
            <v>FORNECIMENTO E ASSENTAMENTO DE TUBOS DE CONCRETO SIMPLES - DIÂMETRO 50CM</v>
          </cell>
          <cell r="C287" t="str">
            <v>M</v>
          </cell>
          <cell r="D287">
            <v>68.41</v>
          </cell>
        </row>
        <row r="288">
          <cell r="A288">
            <v>61000</v>
          </cell>
          <cell r="B288" t="str">
            <v>FORNECIMENTO E ASSENTAMENTO DE TUBOS DE CONCRETO ARMADO, DIÂMETRO 60CM</v>
          </cell>
          <cell r="C288" t="str">
            <v>.</v>
          </cell>
          <cell r="D288" t="str">
            <v>.</v>
          </cell>
        </row>
        <row r="289">
          <cell r="A289">
            <v>61001</v>
          </cell>
          <cell r="B289" t="str">
            <v>FORNECIMENTO E ASSENTAMENTO DE TUBOS DE CONCRETO ARMADO, DIÂMETRO 60CM - TIPO PA-2</v>
          </cell>
          <cell r="C289" t="str">
            <v>M</v>
          </cell>
          <cell r="D289">
            <v>119.43</v>
          </cell>
        </row>
        <row r="290">
          <cell r="A290">
            <v>61002</v>
          </cell>
          <cell r="B290" t="str">
            <v>FORNECIMENTO E ASSENTAMENTO DE TUBOS DE CONCRETO ARMADO, DIÂMETRO 60CM - TIPO PA-3</v>
          </cell>
          <cell r="C290" t="str">
            <v>M</v>
          </cell>
          <cell r="D290">
            <v>154.52000000000001</v>
          </cell>
        </row>
        <row r="291">
          <cell r="A291">
            <v>61100</v>
          </cell>
          <cell r="B291" t="str">
            <v>FORNECIMENTO E ASSENTAMENTO DE TUBO DE CONCRETO ARMADO, DIÂMETRO 70CM</v>
          </cell>
          <cell r="C291" t="str">
            <v>.</v>
          </cell>
          <cell r="D291" t="str">
            <v>.</v>
          </cell>
        </row>
        <row r="292">
          <cell r="A292">
            <v>61101</v>
          </cell>
          <cell r="B292" t="str">
            <v>FORNECIMENTO E ASSENTAMENTO DE TUBO DE CONCRETO ARMADO, DIÂMETRO 70CM - TIPO PA-2</v>
          </cell>
          <cell r="C292" t="str">
            <v>M</v>
          </cell>
          <cell r="D292">
            <v>204.62</v>
          </cell>
        </row>
        <row r="293">
          <cell r="A293">
            <v>61102</v>
          </cell>
          <cell r="B293" t="str">
            <v>FORNECIMENTO E ASSENTAMENTO DE TUBO DE CONCRETO ARMADO, DIÂMETRO 70CM - TIPO PA-3</v>
          </cell>
          <cell r="C293" t="str">
            <v>M</v>
          </cell>
          <cell r="D293">
            <v>257.54000000000002</v>
          </cell>
        </row>
        <row r="294">
          <cell r="A294">
            <v>61200</v>
          </cell>
          <cell r="B294" t="str">
            <v>FORNECIMENTO E ASSENTAMENTO DE TUBOS DE CONCRETO ARMADO, DIÂMETRO 80CM</v>
          </cell>
          <cell r="C294" t="str">
            <v>.</v>
          </cell>
          <cell r="D294" t="str">
            <v>.</v>
          </cell>
        </row>
        <row r="295">
          <cell r="A295">
            <v>61201</v>
          </cell>
          <cell r="B295" t="str">
            <v>FORNECIMENTO E ASSENTAMENTO DE TUBOS DE CONCRETO ARMADO, DIÂMETRO 80CM - TIPO PA-2</v>
          </cell>
          <cell r="C295" t="str">
            <v>M</v>
          </cell>
          <cell r="D295">
            <v>199.92</v>
          </cell>
        </row>
        <row r="296">
          <cell r="A296">
            <v>61202</v>
          </cell>
          <cell r="B296" t="str">
            <v>FORNECIMENTO E ASSENTAMENTO DE TUBOS DE CONCRETO ARMADO, DIÂMETRO 80CM - TIPO PA-3</v>
          </cell>
          <cell r="C296" t="str">
            <v>M</v>
          </cell>
          <cell r="D296">
            <v>257.67</v>
          </cell>
        </row>
        <row r="297">
          <cell r="A297">
            <v>61300</v>
          </cell>
          <cell r="B297" t="str">
            <v>FORNECIMENTO E ASSENTAMENTO DE TUBOS DE CONCRETO ARMADO, DIÂMETRO 90CM</v>
          </cell>
          <cell r="C297" t="str">
            <v>.</v>
          </cell>
          <cell r="D297" t="str">
            <v>.</v>
          </cell>
        </row>
        <row r="298">
          <cell r="A298">
            <v>61301</v>
          </cell>
          <cell r="B298" t="str">
            <v>FORNECIMENTO E ASSENTAMENTO DE TUBOS DE CONCRETO ARMADO, DIÂMETRO 90CM - TIPO PA-2</v>
          </cell>
          <cell r="C298" t="str">
            <v>M</v>
          </cell>
          <cell r="D298">
            <v>220.98</v>
          </cell>
        </row>
        <row r="299">
          <cell r="A299">
            <v>61302</v>
          </cell>
          <cell r="B299" t="str">
            <v>FORNECIMENTO E ASSENTAMENTO DE TUBOS DE CONCRETO ARMADO, DIÂMETRO 90CM - TIPO PA-3</v>
          </cell>
          <cell r="C299" t="str">
            <v>M</v>
          </cell>
          <cell r="D299">
            <v>335.7</v>
          </cell>
        </row>
        <row r="300">
          <cell r="A300">
            <v>61400</v>
          </cell>
          <cell r="B300" t="str">
            <v>FORNECIMENTO E ASSENTAMENTO DE TUBOS DE CONCRETO ARMADO, DIÂMETRO 100CM</v>
          </cell>
          <cell r="C300" t="str">
            <v>.</v>
          </cell>
          <cell r="D300" t="str">
            <v>.</v>
          </cell>
        </row>
        <row r="301">
          <cell r="A301">
            <v>61401</v>
          </cell>
          <cell r="B301" t="str">
            <v>FORNECIMENTO E ASSENTAMENTO DE TUBOS DE CONCRETO ARMADO, DIÂMETRO 100CM - TIPO PA-2</v>
          </cell>
          <cell r="C301" t="str">
            <v>M</v>
          </cell>
          <cell r="D301">
            <v>282.45999999999998</v>
          </cell>
        </row>
        <row r="302">
          <cell r="A302">
            <v>61402</v>
          </cell>
          <cell r="B302" t="str">
            <v>FORNECIMENTO E ASSENTAMENTO DE TUBOS DE CONCRETO ARMADO, DIÂMETRO 100CM - TIPO PA-3</v>
          </cell>
          <cell r="C302" t="str">
            <v>M</v>
          </cell>
          <cell r="D302">
            <v>360.73</v>
          </cell>
        </row>
        <row r="303">
          <cell r="A303">
            <v>61500</v>
          </cell>
          <cell r="B303" t="str">
            <v>FORNECIMENTO E ASSENTAMENTO DE TUBOS DE CONCRETO ARMADO, DIÂMETRO 110CM</v>
          </cell>
          <cell r="C303" t="str">
            <v>.</v>
          </cell>
          <cell r="D303" t="str">
            <v>.</v>
          </cell>
        </row>
        <row r="304">
          <cell r="A304">
            <v>61501</v>
          </cell>
          <cell r="B304" t="str">
            <v>FORNECIMENTO E ASSENTAMENTO DE TUBOS DE CONCRETO ARMADO, DIÂMETRO 110CM - TIPO PA-2</v>
          </cell>
          <cell r="C304" t="str">
            <v>M</v>
          </cell>
          <cell r="D304">
            <v>306.52999999999997</v>
          </cell>
        </row>
        <row r="305">
          <cell r="A305">
            <v>61502</v>
          </cell>
          <cell r="B305" t="str">
            <v>FORNECIMENTO E ASSENTAMENTO DE TUBOS DE CONCRETO ARMADO, DIÂMETRO 110CM - TIPO PA-3</v>
          </cell>
          <cell r="C305" t="str">
            <v>M</v>
          </cell>
          <cell r="D305">
            <v>364.73</v>
          </cell>
        </row>
        <row r="306">
          <cell r="A306">
            <v>61600</v>
          </cell>
          <cell r="B306" t="str">
            <v>FORNECIMENTO E ASSENTAMENTO DE TUBOS DE CONCRETO ARMADO, DIÂMETRO 120CM</v>
          </cell>
          <cell r="C306" t="str">
            <v>.</v>
          </cell>
          <cell r="D306" t="str">
            <v>.</v>
          </cell>
        </row>
        <row r="307">
          <cell r="A307">
            <v>61601</v>
          </cell>
          <cell r="B307" t="str">
            <v>FORNECIMENTO E ASSENTAMENTO DE TUBOS DE CONCRETO ARMADO, DIÂMETRO 120CM - TIPO PA-2</v>
          </cell>
          <cell r="C307" t="str">
            <v>M</v>
          </cell>
          <cell r="D307">
            <v>444.13</v>
          </cell>
        </row>
        <row r="308">
          <cell r="A308">
            <v>61602</v>
          </cell>
          <cell r="B308" t="str">
            <v>FORNECIMENTO E ASSENTAMENTO DE TUBOS DE CONCRETO ARMADO, DIÂMETRO 120CM - TIPO PA-3</v>
          </cell>
          <cell r="C308" t="str">
            <v>M</v>
          </cell>
          <cell r="D308">
            <v>512.95000000000005</v>
          </cell>
        </row>
        <row r="309">
          <cell r="A309">
            <v>61700</v>
          </cell>
          <cell r="B309" t="str">
            <v>FORNECIMENTO E ASSENTAMENTO DE TUBOS DE CONCRETO ARMADO, DIÂMETRO 150CM</v>
          </cell>
          <cell r="C309" t="str">
            <v>.</v>
          </cell>
          <cell r="D309" t="str">
            <v>.</v>
          </cell>
        </row>
        <row r="310">
          <cell r="A310">
            <v>61701</v>
          </cell>
          <cell r="B310" t="str">
            <v>FORNECIMENTO E ASSENTAMENTO DE TUBOS DE CONCRETO ARMADO, DIÂMETRO 150CM - TIPO PA-2</v>
          </cell>
          <cell r="C310" t="str">
            <v>M</v>
          </cell>
          <cell r="D310">
            <v>631.52</v>
          </cell>
        </row>
        <row r="311">
          <cell r="A311">
            <v>61702</v>
          </cell>
          <cell r="B311" t="str">
            <v>FORNECIMENTO E ASSENTAMENTO DE TUBOS DE CONCRETO ARMADO, DIÂMETRO 150CM - TIPO PA-3</v>
          </cell>
          <cell r="C311" t="str">
            <v>M</v>
          </cell>
          <cell r="D311">
            <v>756.56</v>
          </cell>
        </row>
        <row r="312">
          <cell r="A312">
            <v>61800</v>
          </cell>
          <cell r="B312" t="str">
            <v>POÇO DE VISITA</v>
          </cell>
          <cell r="C312" t="str">
            <v>.</v>
          </cell>
          <cell r="D312" t="str">
            <v>.</v>
          </cell>
        </row>
        <row r="313">
          <cell r="A313">
            <v>61801</v>
          </cell>
          <cell r="B313" t="str">
            <v>POÇO DE VISITA TIPO 1 - 1,40 X 1,40 X 1,40M</v>
          </cell>
          <cell r="C313" t="str">
            <v>UN</v>
          </cell>
          <cell r="D313">
            <v>2620.9499999999998</v>
          </cell>
        </row>
        <row r="314">
          <cell r="A314">
            <v>61802</v>
          </cell>
          <cell r="B314" t="str">
            <v>POÇO DE VISITA TIPO 2 - 1,60 X 1,60 X 1,60M</v>
          </cell>
          <cell r="C314" t="str">
            <v>UN</v>
          </cell>
          <cell r="D314">
            <v>3176.55</v>
          </cell>
        </row>
        <row r="315">
          <cell r="A315">
            <v>61803</v>
          </cell>
          <cell r="B315" t="str">
            <v>POÇO DE VISITA TIPO 3 - 2,20 X 2,20 X 2,20M</v>
          </cell>
          <cell r="C315" t="str">
            <v>UN</v>
          </cell>
          <cell r="D315">
            <v>5273.14</v>
          </cell>
        </row>
        <row r="316">
          <cell r="A316">
            <v>61900</v>
          </cell>
          <cell r="B316" t="str">
            <v>CHAMINÉ DE POÇO DE VISITA COM ALVENARIA DE UM TIJOLO COMUM</v>
          </cell>
          <cell r="C316" t="str">
            <v>M</v>
          </cell>
          <cell r="D316">
            <v>539.91</v>
          </cell>
        </row>
        <row r="317">
          <cell r="A317">
            <v>62000</v>
          </cell>
          <cell r="B317" t="str">
            <v>TAMPÃO PARA GALERIAS DE ÁGUAS PLUVIAIS</v>
          </cell>
          <cell r="C317" t="str">
            <v>.</v>
          </cell>
          <cell r="D317" t="str">
            <v>.</v>
          </cell>
        </row>
        <row r="318">
          <cell r="A318">
            <v>62003</v>
          </cell>
          <cell r="B318" t="str">
            <v>INSTALAÇÃO DE TAMPÃO PARA GALERIA DE ÁGUAS PLUVIAIS - ARTICULADO, EXCETO FORNECIMENTO DE TAMPÃO</v>
          </cell>
          <cell r="C318" t="str">
            <v>UN</v>
          </cell>
          <cell r="D318">
            <v>72.78</v>
          </cell>
        </row>
        <row r="319">
          <cell r="A319">
            <v>62004</v>
          </cell>
          <cell r="B319" t="str">
            <v>INSTALAÇÃO DE TAMPÃO PARA GALERIA DE ÁGUAS PLUVIAIS - NÃO ARTICULADO, EXCETO FORNECIMENTO DE TAMPÃO</v>
          </cell>
          <cell r="C319" t="str">
            <v>UN</v>
          </cell>
          <cell r="D319">
            <v>72.78</v>
          </cell>
        </row>
        <row r="320">
          <cell r="A320">
            <v>62021</v>
          </cell>
          <cell r="B320" t="str">
            <v>FORNECIMENTO DE TAMPÃO DE FERRO FUNDIDO DÚCTIL CLASSE MÍNIMA 400 (40T) D=600MM - NBR 10160 ARTICULADO - P/ GAL. ÁGUAS PLUV.</v>
          </cell>
          <cell r="C320" t="str">
            <v>UN</v>
          </cell>
          <cell r="D320">
            <v>398.79</v>
          </cell>
        </row>
        <row r="321">
          <cell r="A321">
            <v>62022</v>
          </cell>
          <cell r="B321" t="str">
            <v>FORNECIMENTO DE TAMPÃO DE FERRO FUNDIDO DÚCTIL CLASSE MÍNIMA 400 (40T) D=600MM - NBR 10160 NÃO ARTICULADO - P/ GAL. ÁGUAS PLUV.</v>
          </cell>
          <cell r="C321" t="str">
            <v>UN</v>
          </cell>
          <cell r="D321">
            <v>391.1</v>
          </cell>
        </row>
        <row r="322">
          <cell r="A322">
            <v>62023</v>
          </cell>
          <cell r="B322" t="str">
            <v>FORNECIMENTO DE TAMPÃO - GRELHA DE FERRO FUNDIDO DÚCTIL CLASSE MÍNIMA 400 (40T) D=600MM - NBR 10160 ARTICULADO - P/ GAL. ÁGUAS PLUV.</v>
          </cell>
          <cell r="C322" t="str">
            <v>UN</v>
          </cell>
          <cell r="D322">
            <v>417.82</v>
          </cell>
        </row>
        <row r="323">
          <cell r="A323">
            <v>62024</v>
          </cell>
          <cell r="B323" t="str">
            <v>FORNECIMENTO DE TAMPÃO - GRELHA DE FERRO FUNDIDO DÚCTIL CLASSE MÍNIMA 400 (40T) D=600MM - NBR 10160 NÃO ARTICULADO - P/ GAL. ÁGUAS PLUV.</v>
          </cell>
          <cell r="C323" t="str">
            <v>UN</v>
          </cell>
          <cell r="D323">
            <v>408.51</v>
          </cell>
        </row>
        <row r="324">
          <cell r="A324">
            <v>62025</v>
          </cell>
          <cell r="B324" t="str">
            <v>FORNECIMENTO DE TAMPÃO MAIS ARO, AMBOS EM PLÁSTICO CLASSE MÍNIMA 400 (40T) D=600MM - ABNT - P/ GAL. ÁGUAS PLUV.</v>
          </cell>
          <cell r="C324" t="str">
            <v>UN</v>
          </cell>
          <cell r="D324">
            <v>608.58000000000004</v>
          </cell>
        </row>
        <row r="325">
          <cell r="A325">
            <v>62100</v>
          </cell>
          <cell r="B325" t="str">
            <v>LEVANTAMENTO OU REBAIXAMENTO DE TAMPÃO DE POÇO DE VISITA</v>
          </cell>
          <cell r="C325" t="str">
            <v>UN</v>
          </cell>
          <cell r="D325">
            <v>89.11</v>
          </cell>
        </row>
        <row r="326">
          <cell r="A326">
            <v>62200</v>
          </cell>
          <cell r="B326" t="str">
            <v>BOCA DE LOBO</v>
          </cell>
          <cell r="C326" t="str">
            <v>.</v>
          </cell>
          <cell r="D326" t="str">
            <v>.</v>
          </cell>
        </row>
        <row r="327">
          <cell r="A327">
            <v>62203</v>
          </cell>
          <cell r="B327" t="str">
            <v>BOCA DE LOBO SIMPLES</v>
          </cell>
          <cell r="C327" t="str">
            <v>UN</v>
          </cell>
          <cell r="D327">
            <v>1080.26</v>
          </cell>
        </row>
        <row r="328">
          <cell r="A328">
            <v>62204</v>
          </cell>
          <cell r="B328" t="str">
            <v>BOCA DE LOBO DUPLA</v>
          </cell>
          <cell r="C328" t="str">
            <v>UN</v>
          </cell>
          <cell r="D328">
            <v>1910.39</v>
          </cell>
        </row>
        <row r="329">
          <cell r="A329">
            <v>62300</v>
          </cell>
          <cell r="B329" t="str">
            <v>REFORMA DE BOCA DE LOBO</v>
          </cell>
          <cell r="C329" t="str">
            <v>.</v>
          </cell>
          <cell r="D329" t="str">
            <v>.</v>
          </cell>
        </row>
        <row r="330">
          <cell r="A330">
            <v>62301</v>
          </cell>
          <cell r="B330" t="str">
            <v>REFORMA DE BOCA DE LOBO SIMPLES</v>
          </cell>
          <cell r="C330" t="str">
            <v>UN</v>
          </cell>
          <cell r="D330">
            <v>479.69</v>
          </cell>
        </row>
        <row r="331">
          <cell r="A331">
            <v>62302</v>
          </cell>
          <cell r="B331" t="str">
            <v>REFORMA DE BOCA DE LOBO DUPLA</v>
          </cell>
          <cell r="C331" t="str">
            <v>UN</v>
          </cell>
          <cell r="D331">
            <v>531.37</v>
          </cell>
        </row>
        <row r="332">
          <cell r="A332">
            <v>62304</v>
          </cell>
          <cell r="B332" t="str">
            <v>SUBSTITUIÇÃO DE GUIA CHAPÉU PARA BOCA DE LOBO</v>
          </cell>
          <cell r="C332" t="str">
            <v>UN</v>
          </cell>
          <cell r="D332">
            <v>47.44</v>
          </cell>
        </row>
        <row r="333">
          <cell r="A333">
            <v>62305</v>
          </cell>
          <cell r="B333" t="str">
            <v>SUBSTITUIÇÃO DE TAMPA DE CONCRETO PARA BOCA DE LOBO</v>
          </cell>
          <cell r="C333" t="str">
            <v>UN</v>
          </cell>
          <cell r="D333">
            <v>91.73</v>
          </cell>
        </row>
        <row r="334">
          <cell r="A334">
            <v>62400</v>
          </cell>
          <cell r="B334" t="str">
            <v>DRENO DE BRITA</v>
          </cell>
          <cell r="C334" t="str">
            <v>M3</v>
          </cell>
          <cell r="D334">
            <v>101.03</v>
          </cell>
        </row>
        <row r="335">
          <cell r="A335">
            <v>62500</v>
          </cell>
          <cell r="B335" t="str">
            <v>DRENO DE AREIA</v>
          </cell>
          <cell r="C335" t="str">
            <v>M3</v>
          </cell>
          <cell r="D335">
            <v>101.01</v>
          </cell>
        </row>
        <row r="336">
          <cell r="A336">
            <v>62600</v>
          </cell>
          <cell r="B336" t="str">
            <v>FORNECIMENTO E ASSENTAMENTO DE TUBO DRENO DE CONCRETO FURADO - DIÂMETRO 20,0CM</v>
          </cell>
          <cell r="C336" t="str">
            <v>M</v>
          </cell>
          <cell r="D336">
            <v>31.64</v>
          </cell>
        </row>
        <row r="337">
          <cell r="A337">
            <v>62700</v>
          </cell>
          <cell r="B337" t="str">
            <v>FORNECIMENTO E ASSENTAMENTO DE DRENO DE MANILHA DE CERÂMICA -DIÂMETRO 6"</v>
          </cell>
          <cell r="C337" t="str">
            <v>M</v>
          </cell>
          <cell r="D337">
            <v>18.88</v>
          </cell>
        </row>
        <row r="338">
          <cell r="A338">
            <v>62800</v>
          </cell>
          <cell r="B338" t="str">
            <v>FORNECIMENTO E ASSENTAMENTO DE DRENO DE MANILHA DE CERÂMICA -  DIÂMETRO 8"</v>
          </cell>
          <cell r="C338" t="str">
            <v>M</v>
          </cell>
          <cell r="D338">
            <v>27.16</v>
          </cell>
        </row>
        <row r="339">
          <cell r="A339">
            <v>62901</v>
          </cell>
          <cell r="B339" t="str">
            <v>FORNECIMENTO E ASSENTAMENTO DE TUBO DE PEAD CORRUGADO E PERFURADOPARA DRENAGEM - DIÂMETRO 2,5" (EM ACORDO COM AS NORMAS DNIT 093/06, NBR 15073 E NBR 14692)</v>
          </cell>
          <cell r="C339" t="str">
            <v>M</v>
          </cell>
          <cell r="D339">
            <v>14.09</v>
          </cell>
        </row>
        <row r="340">
          <cell r="A340">
            <v>62902</v>
          </cell>
          <cell r="B340" t="str">
            <v>FORNECIMENTO E ASSENTAMENTO DE TUBO DE PEAD CORRUGADO E PERFURADOPARA DRENAGEM - DIÂMETRO 3,0" (EM ACORDO COM AS NORMAS DNIT 093/06, NBR 15073 E NBR 14692)</v>
          </cell>
          <cell r="C340" t="str">
            <v>M</v>
          </cell>
          <cell r="D340">
            <v>16.16</v>
          </cell>
        </row>
        <row r="341">
          <cell r="A341">
            <v>62903</v>
          </cell>
          <cell r="B341" t="str">
            <v>FORNECIMENTO E ASSENTAMENTO DE TUBO DE PEAD CORRUGADO E PERFURADOPARA DRENAGEM - DIÂMETRO 4,0" (EM ACORDO COM AS NORMAS DNIT 093/06, NBR 15073 E NBR 14692)</v>
          </cell>
          <cell r="C341" t="str">
            <v>M</v>
          </cell>
          <cell r="D341">
            <v>18.38</v>
          </cell>
        </row>
        <row r="342">
          <cell r="A342">
            <v>62904</v>
          </cell>
          <cell r="B342" t="str">
            <v>FORNECIMENTO E ASSENTAMENTO DE TUBO DE PEAD CORRUGADO E PERFURADOPARA DRENAGEM - DIÂMETRO 6,0" (EM ACORDO COM AS NORMAS DNIT 093/06, NBR 15073 E NBR 14692)</v>
          </cell>
          <cell r="C342" t="str">
            <v>M</v>
          </cell>
          <cell r="D342">
            <v>33.43</v>
          </cell>
        </row>
        <row r="343">
          <cell r="A343">
            <v>63100</v>
          </cell>
          <cell r="B343" t="str">
            <v>FORNECIMENTO E ASSENTAMENTO DE MANILHA DE CERÂMICA - DIÂMETRO 4" X 60CM</v>
          </cell>
          <cell r="C343" t="str">
            <v>M</v>
          </cell>
          <cell r="D343">
            <v>14.15</v>
          </cell>
        </row>
        <row r="344">
          <cell r="A344">
            <v>63200</v>
          </cell>
          <cell r="B344" t="str">
            <v>FORNECIMENTO E ASSENTAMENTO DE MANILHA DE CERÂMICA - DIÂMETRO 6" X 1M</v>
          </cell>
          <cell r="C344" t="str">
            <v>M</v>
          </cell>
          <cell r="D344">
            <v>14.79</v>
          </cell>
        </row>
        <row r="345">
          <cell r="A345">
            <v>63300</v>
          </cell>
          <cell r="B345" t="str">
            <v>FORNECIMENTO E ASSENTAMENTO DE MANILHA DE CERÂMICA - DIÂMETRO 8" X 1M</v>
          </cell>
          <cell r="C345" t="str">
            <v>M</v>
          </cell>
          <cell r="D345">
            <v>21.85</v>
          </cell>
        </row>
        <row r="346">
          <cell r="A346">
            <v>63400</v>
          </cell>
          <cell r="B346" t="str">
            <v>FORNECIMENTO E ASSENTAMENTO DE MANILHA DE CERÂMICA - DIÂMETRO 12" X 1M</v>
          </cell>
          <cell r="C346" t="str">
            <v>M</v>
          </cell>
          <cell r="D346">
            <v>68.33</v>
          </cell>
        </row>
        <row r="347">
          <cell r="A347">
            <v>63500</v>
          </cell>
          <cell r="B347" t="str">
            <v>LIGAÇÃO DOMICILIAR DE ESGOTO COM MANILHA DE CERÂMICA TIPO SABESP - DIÂMETRO 4"</v>
          </cell>
          <cell r="C347" t="str">
            <v>M</v>
          </cell>
          <cell r="D347">
            <v>37.29</v>
          </cell>
        </row>
        <row r="348">
          <cell r="A348">
            <v>63700</v>
          </cell>
          <cell r="B348" t="str">
            <v>ASSENTAMENTO DE MANILHA DE CERÂMICA - DIÂMETRO 4"</v>
          </cell>
          <cell r="C348" t="str">
            <v>M</v>
          </cell>
          <cell r="D348">
            <v>4.57</v>
          </cell>
        </row>
        <row r="349">
          <cell r="A349">
            <v>63800</v>
          </cell>
          <cell r="B349" t="str">
            <v>ASSENTAMENTO DE MANILHA DE CERÂMICA - DIÂMETRO 6"</v>
          </cell>
          <cell r="C349" t="str">
            <v>M</v>
          </cell>
          <cell r="D349">
            <v>4.6500000000000004</v>
          </cell>
        </row>
        <row r="350">
          <cell r="A350">
            <v>63900</v>
          </cell>
          <cell r="B350" t="str">
            <v>ASSENTAMENTO DE MANILHA DE CERÂMICA - DIÂMETRO 8"</v>
          </cell>
          <cell r="C350" t="str">
            <v>M</v>
          </cell>
          <cell r="D350">
            <v>5.84</v>
          </cell>
        </row>
        <row r="351">
          <cell r="A351">
            <v>64000</v>
          </cell>
          <cell r="B351" t="str">
            <v>ASSENTAMENTO DE MANILHA DE CERÂMICA - DIÂMETRO 12"</v>
          </cell>
          <cell r="C351" t="str">
            <v>M</v>
          </cell>
          <cell r="D351">
            <v>6</v>
          </cell>
        </row>
        <row r="352">
          <cell r="A352">
            <v>64100</v>
          </cell>
          <cell r="B352" t="str">
            <v>ASSENTAMENTO DE TUBULAÇÃO DE FERRO FUNDIDO TIPO SABESP - DIÂMETRO 75MM</v>
          </cell>
          <cell r="C352" t="str">
            <v>M</v>
          </cell>
          <cell r="D352">
            <v>6.27</v>
          </cell>
        </row>
        <row r="353">
          <cell r="A353">
            <v>64200</v>
          </cell>
          <cell r="B353" t="str">
            <v>ASSENTAMENTO DE TUBULAÇÃO DE FERRO FUNDIDO TIPO SABESP - DIÂMETRO 100MM</v>
          </cell>
          <cell r="C353" t="str">
            <v>M</v>
          </cell>
          <cell r="D353">
            <v>7.12</v>
          </cell>
        </row>
        <row r="354">
          <cell r="A354">
            <v>64400</v>
          </cell>
          <cell r="B354" t="str">
            <v>ENSECADEIRA DE MADEIRA EM PAREDES SIMPLES, COM POSTERIOR RETIRADA DO MATERIAL</v>
          </cell>
          <cell r="C354" t="str">
            <v>M2</v>
          </cell>
          <cell r="D354">
            <v>55.05</v>
          </cell>
        </row>
        <row r="355">
          <cell r="A355">
            <v>64500</v>
          </cell>
          <cell r="B355" t="str">
            <v>ENSECADEIRA DE MADEIRA EM PAREDES DUPLAS, COM POSTERIOR RETIRADA DO MATERIAL</v>
          </cell>
          <cell r="C355" t="str">
            <v>M2</v>
          </cell>
          <cell r="D355">
            <v>87.72</v>
          </cell>
        </row>
        <row r="356">
          <cell r="A356">
            <v>64600</v>
          </cell>
          <cell r="B356" t="str">
            <v>FORNECIMENTO E ASSENTAMENTO DE CANALETA (MEIO TUBO) DE CONCRETO - DIÂMETRO 30CM</v>
          </cell>
          <cell r="C356" t="str">
            <v>M</v>
          </cell>
          <cell r="D356">
            <v>24.36</v>
          </cell>
        </row>
        <row r="357">
          <cell r="A357">
            <v>64700</v>
          </cell>
          <cell r="B357" t="str">
            <v>FORNECIMENTO E ASSENTAMENTO DE CANALETA (MEIO TUBO) DE CONCRETO - DIÂMETRO 40CM</v>
          </cell>
          <cell r="C357" t="str">
            <v>M</v>
          </cell>
          <cell r="D357">
            <v>24.73</v>
          </cell>
        </row>
        <row r="358">
          <cell r="A358">
            <v>64800</v>
          </cell>
          <cell r="B358" t="str">
            <v>FORNECIMENTO E ASSENTAMENTO DE CANALETA (MEIO TUBO) DE CONCRETO - DIÂMETRO 50CM</v>
          </cell>
          <cell r="C358" t="str">
            <v>M</v>
          </cell>
          <cell r="D358">
            <v>32.21</v>
          </cell>
        </row>
        <row r="359">
          <cell r="A359">
            <v>64900</v>
          </cell>
          <cell r="B359" t="str">
            <v>ESGOTAMENTO D'ÁGUA COM BOMBA SUBMERSA - POTÊNCIA ATÉ 5HP</v>
          </cell>
          <cell r="C359" t="str">
            <v>HPXH</v>
          </cell>
          <cell r="D359">
            <v>0.6</v>
          </cell>
        </row>
        <row r="360">
          <cell r="A360">
            <v>65000</v>
          </cell>
          <cell r="B360" t="str">
            <v>ASSENTAMENTO DE TUBOS DE CONCRETO EXISTENTE - DIÂMETRO 30CM</v>
          </cell>
          <cell r="C360" t="str">
            <v>M</v>
          </cell>
          <cell r="D360">
            <v>2.38</v>
          </cell>
        </row>
        <row r="361">
          <cell r="A361">
            <v>65100</v>
          </cell>
          <cell r="B361" t="str">
            <v>ASSENTAMENTO DE TUBOS DE CONCRETO EXISTENTE - DIÂMETRO 40CM</v>
          </cell>
          <cell r="C361" t="str">
            <v>M</v>
          </cell>
          <cell r="D361">
            <v>7.35</v>
          </cell>
        </row>
        <row r="362">
          <cell r="A362">
            <v>65200</v>
          </cell>
          <cell r="B362" t="str">
            <v>ASSENTAMENTO DE TUBOS DE CONCRETO EXISTENTE - DIÂMETRO 50CM</v>
          </cell>
          <cell r="C362" t="str">
            <v>M</v>
          </cell>
          <cell r="D362">
            <v>10.06</v>
          </cell>
        </row>
        <row r="363">
          <cell r="A363">
            <v>65300</v>
          </cell>
          <cell r="B363" t="str">
            <v>ASSENTAMENTO DE TUBOS DE CONCRETO EXISTENTE - DIÂMETRO 60CM</v>
          </cell>
          <cell r="C363" t="str">
            <v>M</v>
          </cell>
          <cell r="D363">
            <v>12.74</v>
          </cell>
        </row>
        <row r="364">
          <cell r="A364">
            <v>65400</v>
          </cell>
          <cell r="B364" t="str">
            <v>ASSENTAMENTO DE TUBOS DE CONCRETO EXISTENTE -  DIÂMETRO 70CM</v>
          </cell>
          <cell r="C364" t="str">
            <v>M</v>
          </cell>
          <cell r="D364">
            <v>15.46</v>
          </cell>
        </row>
        <row r="365">
          <cell r="A365">
            <v>65500</v>
          </cell>
          <cell r="B365" t="str">
            <v>ASSENTAMENTO DE TUBOS DE CONCRETO EXISTENTE - DIÂMETRO 80CM</v>
          </cell>
          <cell r="C365" t="str">
            <v>M</v>
          </cell>
          <cell r="D365">
            <v>19.3</v>
          </cell>
        </row>
        <row r="366">
          <cell r="A366">
            <v>65600</v>
          </cell>
          <cell r="B366" t="str">
            <v>ASSENTAMENTO DE TUBOS DE CONCRETO EXISTENTE - DIÂMETRO 90CM</v>
          </cell>
          <cell r="C366" t="str">
            <v>M</v>
          </cell>
          <cell r="D366">
            <v>18.25</v>
          </cell>
        </row>
        <row r="367">
          <cell r="A367">
            <v>65700</v>
          </cell>
          <cell r="B367" t="str">
            <v>ASSENTAMENTO DE TUBOS DE CONCRETO EXISTENTE - DIÂMETRO 100CM</v>
          </cell>
          <cell r="C367" t="str">
            <v>M</v>
          </cell>
          <cell r="D367">
            <v>25.18</v>
          </cell>
        </row>
        <row r="368">
          <cell r="A368">
            <v>65800</v>
          </cell>
          <cell r="B368" t="str">
            <v>ASSENTAMENTO DE TUBOS DE CONCRETO EXISTENTE - DIÂMETRO 110CM</v>
          </cell>
          <cell r="C368" t="str">
            <v>M</v>
          </cell>
          <cell r="D368">
            <v>32.99</v>
          </cell>
        </row>
        <row r="369">
          <cell r="A369">
            <v>65900</v>
          </cell>
          <cell r="B369" t="str">
            <v>ASSENTAMENTO DE TUBOS DE CONCRETO EXISTENTE - DIÂMETRO 120CM</v>
          </cell>
          <cell r="C369" t="str">
            <v>M</v>
          </cell>
          <cell r="D369">
            <v>40.79</v>
          </cell>
        </row>
        <row r="370">
          <cell r="A370">
            <v>66000</v>
          </cell>
          <cell r="B370" t="str">
            <v>ASSENTAMENTO DE TUBOS DE CONCRETO EXISTENTE - DIÂMETRO 150CM</v>
          </cell>
          <cell r="C370" t="str">
            <v>M</v>
          </cell>
          <cell r="D370">
            <v>49.34</v>
          </cell>
        </row>
        <row r="371">
          <cell r="A371">
            <v>66500</v>
          </cell>
          <cell r="B371" t="str">
            <v>BOCA DE LEÃO</v>
          </cell>
          <cell r="C371" t="str">
            <v>.</v>
          </cell>
          <cell r="D371" t="str">
            <v>.</v>
          </cell>
        </row>
        <row r="372">
          <cell r="A372">
            <v>66505</v>
          </cell>
          <cell r="B372" t="str">
            <v>INSTALAÇÃO DE BOCA DE LEÃO SIMPLES COM GRELHA ARTICULADA, EXCETO FORNECIMENTO DA GRELHA</v>
          </cell>
          <cell r="C372" t="str">
            <v>UN</v>
          </cell>
          <cell r="D372">
            <v>1249.06</v>
          </cell>
        </row>
        <row r="373">
          <cell r="A373">
            <v>66506</v>
          </cell>
          <cell r="B373" t="str">
            <v>INSTALAÇÃO DE BOCA DE LEÃO SIMPLES COM GRELHA NÃO-ARTICULADA, EXCETO FORNECIMENTO DA GRELHA</v>
          </cell>
          <cell r="C373" t="str">
            <v>UN</v>
          </cell>
          <cell r="D373">
            <v>1249.05</v>
          </cell>
        </row>
        <row r="374">
          <cell r="A374">
            <v>66507</v>
          </cell>
          <cell r="B374" t="str">
            <v>INSTALAÇÃO DE BOCA DE LEÃO DUPLA COM GRELHA ARTICULADA, EXCETO O FORNECIMENTO DA GRELHA</v>
          </cell>
          <cell r="C374" t="str">
            <v>UN</v>
          </cell>
          <cell r="D374">
            <v>1992.69</v>
          </cell>
        </row>
        <row r="375">
          <cell r="A375">
            <v>66508</v>
          </cell>
          <cell r="B375" t="str">
            <v>INSTALAÇÃO DE BOCA DE LEÃO DUPLA COM GRELHA NÃO-ARTICULADA, EXCETO O FORNECIMENTO DA GRELHA</v>
          </cell>
          <cell r="C375" t="str">
            <v>UN</v>
          </cell>
          <cell r="D375">
            <v>1992.69</v>
          </cell>
        </row>
        <row r="376">
          <cell r="A376">
            <v>66521</v>
          </cell>
          <cell r="B376" t="str">
            <v>FORNECIMENTO DE GRELHA TIPO "BOCA DE LEÃO" DE FERRO FUND. DÚCTIL CL. MÍN.250 - 25T - DIM. APR=810X270MM - NBR 10160 - T. ARTICU. - P/ GAL. ÁGUAS PLUV.</v>
          </cell>
          <cell r="C376" t="str">
            <v>UN</v>
          </cell>
          <cell r="D376">
            <v>311.37</v>
          </cell>
        </row>
        <row r="377">
          <cell r="A377">
            <v>66522</v>
          </cell>
          <cell r="B377" t="str">
            <v>FORNECIMENTO DE GRELHA TIPO "BOCA DE LEÃO" DE FERRO FUND. DÚCTIL CL. MÍN.250 - 25T - DIM. APR=810X270MM - NBR 10160 - T. NÃO ARTICU. - P/ GAL. ÁGUAS PLUV.</v>
          </cell>
          <cell r="C377" t="str">
            <v>UN</v>
          </cell>
          <cell r="D377">
            <v>279.23</v>
          </cell>
        </row>
        <row r="378">
          <cell r="A378">
            <v>66523</v>
          </cell>
          <cell r="B378" t="str">
            <v>FORNECIMENTO DE GRELHA TIPO "BOCA DE LEÃO" DE FERRO FUND. DÚCTIL CL. MÍN.D400 - 40T - DIM. APR=810X270MM - NBR 10160 - T. ARTICU. - P/ GAL. ÁGUAS PLUV.</v>
          </cell>
          <cell r="C378" t="str">
            <v>UN</v>
          </cell>
          <cell r="D378">
            <v>313.60000000000002</v>
          </cell>
        </row>
        <row r="379">
          <cell r="A379">
            <v>66524</v>
          </cell>
          <cell r="B379" t="str">
            <v>FORNECIMENTO DE GRELHA TIPO "BOCA DE LEÃO" DE FERRO FUND. DÚCTIL CL. MÍN.D400 - 40T - DIM. APR=810X270MM - NBR 10160 - T. NÃO ARTICU. - P/ GAL. ÁGUAS PLUV.</v>
          </cell>
          <cell r="C379" t="str">
            <v>UN</v>
          </cell>
          <cell r="D379">
            <v>284.2</v>
          </cell>
        </row>
        <row r="380">
          <cell r="A380">
            <v>66525</v>
          </cell>
          <cell r="B380" t="str">
            <v>FORNECIMENTO DE GRELHA TIPO "BOCA DE LEÃO" DE FERRO FUND. DÚCTIL CL. MÍN.D400 - 40T - DIM. APR=500X500MM - NBR 10160 - T. ARTICU. - P/ GAL. ÁGUAS PLUV.</v>
          </cell>
          <cell r="C380" t="str">
            <v>UN</v>
          </cell>
          <cell r="D380">
            <v>288.12</v>
          </cell>
        </row>
        <row r="381">
          <cell r="A381">
            <v>66527</v>
          </cell>
          <cell r="B381" t="str">
            <v>FORNECIMENTO DE GRELHA TIPO "BOCA DE LEÃO" DE PLÁSTICO CL. MÍNIMA 250 - 25T - DIM.APR=810X270MM - ABNT - T. ARTICU. P/ GAL. ÁGUAS PLUV.</v>
          </cell>
          <cell r="C381" t="str">
            <v>UN</v>
          </cell>
          <cell r="D381">
            <v>329.57</v>
          </cell>
        </row>
        <row r="382">
          <cell r="A382">
            <v>66600</v>
          </cell>
          <cell r="B382" t="str">
            <v>REFORMA DE BOCA DE LEÃO</v>
          </cell>
          <cell r="C382" t="str">
            <v>.</v>
          </cell>
          <cell r="D382" t="str">
            <v>.</v>
          </cell>
        </row>
        <row r="383">
          <cell r="A383">
            <v>66601</v>
          </cell>
          <cell r="B383" t="str">
            <v>REFORMA DE BOCA DE LEÃO SIMPLES</v>
          </cell>
          <cell r="C383" t="str">
            <v>UN</v>
          </cell>
          <cell r="D383">
            <v>555.74</v>
          </cell>
        </row>
        <row r="384">
          <cell r="A384">
            <v>66602</v>
          </cell>
          <cell r="B384" t="str">
            <v>REFORMA DE BOCA DE LEÃO DUPLA</v>
          </cell>
          <cell r="C384" t="str">
            <v>UN</v>
          </cell>
          <cell r="D384">
            <v>638.04</v>
          </cell>
        </row>
        <row r="385">
          <cell r="A385">
            <v>66605</v>
          </cell>
          <cell r="B385" t="str">
            <v>SUBSTITUIÇÃO DA GRELHA TIPO "BOCA DE LEÃO" - TIPO ARTICULADA, EXCETO O FORNECIMENTO DA GRELHA</v>
          </cell>
          <cell r="C385" t="str">
            <v>UN</v>
          </cell>
          <cell r="D385">
            <v>42.83</v>
          </cell>
        </row>
        <row r="386">
          <cell r="A386">
            <v>66606</v>
          </cell>
          <cell r="B386" t="str">
            <v>SUBSTITUIÇÃO DE GRELHA TIPO "BOCA DE LEÃO" - TIPO NÃO-ARTICULADA, EXCETO O FORNECIMENTO DA GRELHA</v>
          </cell>
          <cell r="C386" t="str">
            <v>UN</v>
          </cell>
          <cell r="D386">
            <v>42.83</v>
          </cell>
        </row>
        <row r="387">
          <cell r="A387">
            <v>66800</v>
          </cell>
          <cell r="B387" t="str">
            <v>FORNECIMENTO E ASSENTAMENTO DE TUBO DE PVC RÍGIDO, COR BRANCA, PARA ESGOTO, JUNTAS SOLDADAS</v>
          </cell>
          <cell r="C387" t="str">
            <v>.</v>
          </cell>
          <cell r="D387" t="str">
            <v>.</v>
          </cell>
        </row>
        <row r="388">
          <cell r="A388">
            <v>66801</v>
          </cell>
          <cell r="B388" t="str">
            <v>FORNECIMENTO E ASSENTAMENTO DE TUBO DE PVC RÍGIDO, COR BRANCA, PARA ESGOTO, PONTA E BOLSA - DIÂMETRO 50MM (2")</v>
          </cell>
          <cell r="C388" t="str">
            <v>M</v>
          </cell>
          <cell r="D388">
            <v>14.13</v>
          </cell>
        </row>
        <row r="389">
          <cell r="A389">
            <v>66802</v>
          </cell>
          <cell r="B389" t="str">
            <v>FORNECIMENTO E ASSENTAMENTO DE TUBO DE PVC RÍGIDO, COR BRANCA, PARA ESGOTO, PONTA E BOLSA - DIÂMETRO 75MM (3")</v>
          </cell>
          <cell r="C389" t="str">
            <v>M</v>
          </cell>
          <cell r="D389">
            <v>18.64</v>
          </cell>
        </row>
        <row r="390">
          <cell r="A390">
            <v>66803</v>
          </cell>
          <cell r="B390" t="str">
            <v>FORNECIMENTO E ASSENTAMENTO DE TUBO DE PVC RÍGIDO, COR BRANCA, PARA ESGOTO, PONTA E BOLSA - DIÂMETRO 100MM (4")</v>
          </cell>
          <cell r="C390" t="str">
            <v>M</v>
          </cell>
          <cell r="D390">
            <v>22.61</v>
          </cell>
        </row>
        <row r="391">
          <cell r="A391">
            <v>66901</v>
          </cell>
          <cell r="B391" t="str">
            <v>FORNECIMENTO E COLOCAÇÃO DE MANTA GEOTÊXTIL COM  RESISTÊNCIA  À TRAÇÃO LONGITUDINAL  DE 7KN/M E TRAÇÃO TRANSVERSAL DE 6KN/M</v>
          </cell>
          <cell r="C391" t="str">
            <v>M2</v>
          </cell>
          <cell r="D391">
            <v>2.3199999999999998</v>
          </cell>
        </row>
        <row r="392">
          <cell r="A392">
            <v>66902</v>
          </cell>
          <cell r="B392" t="str">
            <v>FORNECIMENTO E COLOCAÇÃO DE MANTA GEOTÊXTIL COM RESISTÊNCIA À TRAÇÃO LONGITUDINAL DE 8KN/M E TRAÇÃO TRANSVERSAL DE 7KN/M</v>
          </cell>
          <cell r="C392" t="str">
            <v>M2</v>
          </cell>
          <cell r="D392">
            <v>2.54</v>
          </cell>
        </row>
        <row r="393">
          <cell r="A393">
            <v>66903</v>
          </cell>
          <cell r="B393" t="str">
            <v>FORNECIMENTO E COLOCAÇÃO DE MANTA GEOTÊXTIL COM RESISTÊNCIA À TRAÇÃO LONGITUDINAL DE 9KN/M E TRAÇÃO TRANSVERSAL DE 8KN/M</v>
          </cell>
          <cell r="C393" t="str">
            <v>M2</v>
          </cell>
          <cell r="D393">
            <v>2.95</v>
          </cell>
        </row>
        <row r="394">
          <cell r="A394">
            <v>66904</v>
          </cell>
          <cell r="B394" t="str">
            <v>FORNECIMENTO E COLOCAÇÃO DE MANTA GEOTÊXTIL COM RESISTÊNCIA À TRAÇÃO LONGITUDINAL DE 10KN/M E TRAÇÃO TRANSVERSAL DE 9KN/M</v>
          </cell>
          <cell r="C394" t="str">
            <v>M2</v>
          </cell>
          <cell r="D394">
            <v>3.21</v>
          </cell>
        </row>
        <row r="395">
          <cell r="A395">
            <v>66905</v>
          </cell>
          <cell r="B395" t="str">
            <v>FORNECIMENTO E COLOCAÇÃO DE MANTA GEOTÊXTIL COM RESISTÊNCIA À TRAÇÃO LONGITUDINAL DE 14KN/M E TRAÇÃO TRANSVERSAL DE 12KN/M</v>
          </cell>
          <cell r="C395" t="str">
            <v>M2</v>
          </cell>
          <cell r="D395">
            <v>3.89</v>
          </cell>
        </row>
        <row r="396">
          <cell r="A396">
            <v>66906</v>
          </cell>
          <cell r="B396" t="str">
            <v>FORNECIMENTO E COLOCAÇÃO DE MANTA GEOTÊXTIL COM RESISTÊNCIA À TRAÇÃO LONGITUDINAL DE 16KN/M E TRAÇÃO TRANSVERSAL DE 14KN/M</v>
          </cell>
          <cell r="C396" t="str">
            <v>M2</v>
          </cell>
          <cell r="D396">
            <v>4.54</v>
          </cell>
        </row>
        <row r="397">
          <cell r="A397">
            <v>66907</v>
          </cell>
          <cell r="B397" t="str">
            <v>FORNECIMENTO E COLOCAÇÃO DE MANTA GEOTÊXTIL COM RESISTÊNCIA À TRAÇÃO LONGITUDINAL DE 21KN/M E TRAÇÃO TRANSVERSAL DE 19KN/M</v>
          </cell>
          <cell r="C397" t="str">
            <v>M2</v>
          </cell>
          <cell r="D397">
            <v>6</v>
          </cell>
        </row>
        <row r="398">
          <cell r="A398">
            <v>66908</v>
          </cell>
          <cell r="B398" t="str">
            <v>FORNECIMENTO E COLOCAÇÃO DE MANTA GEOTÊXTIL COM RESISTÊNCIA À TRAÇÃO LONGITUDINAL DE 26KN/M E TRAÇÃO TRANSVERSAL DE 23KN/M</v>
          </cell>
          <cell r="C398" t="str">
            <v>M2</v>
          </cell>
          <cell r="D398">
            <v>7.45</v>
          </cell>
        </row>
        <row r="399">
          <cell r="A399">
            <v>66909</v>
          </cell>
          <cell r="B399" t="str">
            <v>FORNECIMENTO E COLOCAÇÃO DE MANTA GEOTÊXTIL COM RESISTÊNCIA À TRAÇÃO LONGITUDINAL DE 31KN/M E TRAÇÃO TRANSVERSAL DE 27KN/M</v>
          </cell>
          <cell r="C399" t="str">
            <v>M2</v>
          </cell>
          <cell r="D399">
            <v>8.91</v>
          </cell>
        </row>
        <row r="400">
          <cell r="A400">
            <v>67001</v>
          </cell>
          <cell r="B400" t="str">
            <v>FORNECIMENTO E APLICAÇÃO DE GEOMEMBRANA DE PEAD - 1MM DE ESPESSURA</v>
          </cell>
          <cell r="C400" t="str">
            <v>M2</v>
          </cell>
          <cell r="D400">
            <v>13.41</v>
          </cell>
        </row>
        <row r="401">
          <cell r="A401">
            <v>67002</v>
          </cell>
          <cell r="B401" t="str">
            <v>FORNECIMENTO E APLICAÇÃO DE MANTA FORMADA PELA ASSOCIAÇÃO DE UM TECIDO TÉCNICO DE POLIESTER COM FILME DE POLIETILENO DE BAIXA DENSIDADE EM ACORDO COM A NBR12824</v>
          </cell>
          <cell r="C401" t="str">
            <v>M2</v>
          </cell>
          <cell r="D401">
            <v>10.57</v>
          </cell>
        </row>
        <row r="402">
          <cell r="A402">
            <v>67003</v>
          </cell>
          <cell r="B402" t="str">
            <v>FORNECIMENTO E APLICAÇÃO DE GEOCOMPOSTO FORMADO POR NÚCLEO TRIDIMENSIONAL, FLEXÍVEL DE FILAMENTO DE POLIPROPILENO, ASSOCIADO ÀS SUAS DUAS SUPERFÍCIES GEOTEXTEIS NÃO TECIDOS</v>
          </cell>
          <cell r="C402" t="str">
            <v>M2</v>
          </cell>
          <cell r="D402">
            <v>20.97</v>
          </cell>
        </row>
        <row r="403">
          <cell r="A403">
            <v>70000</v>
          </cell>
          <cell r="B403" t="str">
            <v>GALERIAS MOLDADAS, CÓRREGOS E DRENAGEM</v>
          </cell>
        </row>
        <row r="404">
          <cell r="A404">
            <v>70100</v>
          </cell>
          <cell r="B404" t="str">
            <v>ESCORAMENTO CONTÍNUO DE MADEIRA PARA GALERIAS MOLDADAS, COM REAPROVEITAMENTO</v>
          </cell>
          <cell r="C404" t="str">
            <v>M2</v>
          </cell>
          <cell r="D404">
            <v>52.54</v>
          </cell>
        </row>
        <row r="405">
          <cell r="A405">
            <v>70300</v>
          </cell>
          <cell r="B405" t="str">
            <v>ESCORAMENTO PARA GALERIAS MOLDADAS UTILIZANDO PERFIS METÁLICOS, COM REAPROVEITAMENTO</v>
          </cell>
          <cell r="C405" t="str">
            <v>.</v>
          </cell>
          <cell r="D405" t="str">
            <v>.</v>
          </cell>
        </row>
        <row r="406">
          <cell r="A406">
            <v>70301</v>
          </cell>
          <cell r="B406" t="str">
            <v>ESCORAMENTO PARA GALERIAS MOLDADAS, UTILIZANDO PERFIS METÁLICOS, COM REAPROVEITAMENTO - PROFUNDIDADE &lt; OU = 4M, COM BOCA DE 3 À 5M</v>
          </cell>
          <cell r="C406" t="str">
            <v>M2</v>
          </cell>
          <cell r="D406">
            <v>137.43</v>
          </cell>
        </row>
        <row r="407">
          <cell r="A407">
            <v>70302</v>
          </cell>
          <cell r="B407" t="str">
            <v>ESCORAMENTO PARA GALERIAS MOLDADAS, UTILIZANDO PERFIS METÁLICOS, COM REAPROVEITAMENTO - PROFUNDIDADE &lt; OU = 4M, COM BOCA DE 5 À 8M</v>
          </cell>
          <cell r="C407" t="str">
            <v>M2</v>
          </cell>
          <cell r="D407">
            <v>151.47999999999999</v>
          </cell>
        </row>
        <row r="408">
          <cell r="A408">
            <v>70303</v>
          </cell>
          <cell r="B408" t="str">
            <v>ESCORAMENTO PARA GALERIAS MOLDADAS, UTILIZANDO PERFIS METÁLICOS, COM REAPROVEITAMENTO - PROFUNDIDADE &gt; 4M, &lt; OU = 6M, COM BOCA DE 3 À 5M</v>
          </cell>
          <cell r="C408" t="str">
            <v>M2</v>
          </cell>
          <cell r="D408">
            <v>147.08000000000001</v>
          </cell>
        </row>
        <row r="409">
          <cell r="A409">
            <v>70304</v>
          </cell>
          <cell r="B409" t="str">
            <v>ESCORAMENTO PARA GALERIAS MOLDADAS, UTILIZANDO PERFIS METÁLICOS, COM REAPROVEITAMENTO - PROFUNDIDADE &gt; 4M, &lt; OU = 6M, COM BOCA DE 5 À 8M</v>
          </cell>
          <cell r="C409" t="str">
            <v>M2</v>
          </cell>
          <cell r="D409">
            <v>161.58000000000001</v>
          </cell>
        </row>
        <row r="410">
          <cell r="A410">
            <v>70305</v>
          </cell>
          <cell r="B410" t="str">
            <v>ESCORAMENTO PARA GALERIAS MOLDADAS, UTILIZANDO PERFIS METÁLICOS, COM REAPROVEITAMENTO - PROFUNDIDADE &gt; 6M, &lt; OU = 8M, COM BOCA DE 3 À 5M</v>
          </cell>
          <cell r="C410" t="str">
            <v>M2</v>
          </cell>
          <cell r="D410">
            <v>199</v>
          </cell>
        </row>
        <row r="411">
          <cell r="A411">
            <v>70306</v>
          </cell>
          <cell r="B411" t="str">
            <v>ESCORAMENTO PARA GALERIAS MOLDADAS, UTILIZANDO PERFIS METÁLICOS, COM REAPROVEITAMENTO - PROFUNDIDADE &gt; 6M, &lt; OU = 8M, COM BOCA DE 5 À 8M</v>
          </cell>
          <cell r="C411" t="str">
            <v>M2</v>
          </cell>
          <cell r="D411">
            <v>225.96</v>
          </cell>
        </row>
        <row r="412">
          <cell r="A412">
            <v>70500</v>
          </cell>
          <cell r="B412" t="str">
            <v>PERFIS METÁLICOS PERDIDOS EM ESCORAMENTOS, NO CASO DE IMPOSSIBILIDADE DO REAPROVEITAMENTO PREVISTO NOS ITENS 7.3.</v>
          </cell>
          <cell r="C412" t="str">
            <v>M2</v>
          </cell>
          <cell r="D412">
            <v>131.87</v>
          </cell>
        </row>
        <row r="413">
          <cell r="A413">
            <v>70600</v>
          </cell>
          <cell r="B413" t="str">
            <v>CIMBRAMENTO EM GALERIA MOLDADA</v>
          </cell>
          <cell r="C413" t="str">
            <v>M3</v>
          </cell>
          <cell r="D413">
            <v>24.66</v>
          </cell>
        </row>
        <row r="414">
          <cell r="A414">
            <v>70700</v>
          </cell>
          <cell r="B414" t="str">
            <v>FORMA PARA GALERIA MOLDADA</v>
          </cell>
          <cell r="C414" t="str">
            <v>M2</v>
          </cell>
          <cell r="D414">
            <v>33.299999999999997</v>
          </cell>
        </row>
        <row r="415">
          <cell r="A415">
            <v>70800</v>
          </cell>
          <cell r="B415" t="str">
            <v>FORNECIMENTO E APLICAÇÃO DE AÇO CA-25</v>
          </cell>
          <cell r="C415" t="str">
            <v>KG</v>
          </cell>
          <cell r="D415">
            <v>6.41</v>
          </cell>
        </row>
        <row r="416">
          <cell r="A416">
            <v>70900</v>
          </cell>
          <cell r="B416" t="str">
            <v>FORNECIMENTO E APLICAÇÃO DE AÇO CA-50 - DIÂMETRO &lt;  1/2"</v>
          </cell>
          <cell r="C416" t="str">
            <v>KG</v>
          </cell>
          <cell r="D416">
            <v>5.88</v>
          </cell>
        </row>
        <row r="417">
          <cell r="A417">
            <v>71000</v>
          </cell>
          <cell r="B417" t="str">
            <v>FORNECIMENTO E APLICAÇÃO DE AÇO CA-50 - DIÂMETRO &gt; OU = 1/2"</v>
          </cell>
          <cell r="C417" t="str">
            <v>KG</v>
          </cell>
          <cell r="D417">
            <v>5.75</v>
          </cell>
        </row>
        <row r="418">
          <cell r="A418">
            <v>71100</v>
          </cell>
          <cell r="B418" t="str">
            <v>FORNECIMENTO E APLICAÇÃO DE AÇO CA-60</v>
          </cell>
          <cell r="C418" t="str">
            <v>KG</v>
          </cell>
          <cell r="D418">
            <v>5.72</v>
          </cell>
        </row>
        <row r="419">
          <cell r="A419">
            <v>71200</v>
          </cell>
          <cell r="B419" t="str">
            <v>FORNECIMENTO E APLICAÇÃO DE TELA DE AÇO</v>
          </cell>
          <cell r="C419" t="str">
            <v>KG</v>
          </cell>
          <cell r="D419">
            <v>5.61</v>
          </cell>
        </row>
        <row r="420">
          <cell r="A420">
            <v>71300</v>
          </cell>
          <cell r="B420" t="str">
            <v>FORNECIMENTO E APLICAÇÃO DE CONCRETO USINADO FCK=10MPA</v>
          </cell>
          <cell r="C420" t="str">
            <v>M3</v>
          </cell>
          <cell r="D420">
            <v>280.7</v>
          </cell>
        </row>
        <row r="421">
          <cell r="A421">
            <v>71400</v>
          </cell>
          <cell r="B421" t="str">
            <v>FORNECIMENTO E APLICAÇÃO DE CONCRETO USINADO FCK=15,0MPA</v>
          </cell>
          <cell r="C421" t="str">
            <v>M3</v>
          </cell>
          <cell r="D421">
            <v>294.51</v>
          </cell>
        </row>
        <row r="422">
          <cell r="A422">
            <v>71500</v>
          </cell>
          <cell r="B422" t="str">
            <v>FORNECIMENTO E APLICAÇÃO DE CONCRETO USINADO FCK=20,0MPA</v>
          </cell>
          <cell r="C422" t="str">
            <v>M3</v>
          </cell>
          <cell r="D422">
            <v>305.52999999999997</v>
          </cell>
        </row>
        <row r="423">
          <cell r="A423">
            <v>71600</v>
          </cell>
          <cell r="B423" t="str">
            <v>FORNECIMENTO E APLICAÇÃO DE CONCRETO USINADO FCK=25MPA</v>
          </cell>
          <cell r="C423" t="str">
            <v>M3</v>
          </cell>
          <cell r="D423">
            <v>314.89999999999998</v>
          </cell>
        </row>
        <row r="424">
          <cell r="A424">
            <v>71700</v>
          </cell>
          <cell r="B424" t="str">
            <v>FORNECIMENTO E APLICAÇÃO DE CONCRETO USINADO FCK=30,0MPA</v>
          </cell>
          <cell r="C424" t="str">
            <v>M3</v>
          </cell>
          <cell r="D424">
            <v>329.84</v>
          </cell>
        </row>
        <row r="425">
          <cell r="A425">
            <v>71800</v>
          </cell>
          <cell r="B425" t="str">
            <v>ENROCAMENTO DE PEDRA EM TALUDES</v>
          </cell>
          <cell r="C425" t="str">
            <v>M3</v>
          </cell>
          <cell r="D425">
            <v>215.89</v>
          </cell>
        </row>
        <row r="426">
          <cell r="A426">
            <v>71900</v>
          </cell>
          <cell r="B426" t="str">
            <v>BARBACANS DE TUBOS DE PVC - DIÂMETRO 4"</v>
          </cell>
          <cell r="C426" t="str">
            <v>UN</v>
          </cell>
          <cell r="D426">
            <v>19.22</v>
          </cell>
        </row>
        <row r="427">
          <cell r="A427">
            <v>72000</v>
          </cell>
          <cell r="B427" t="str">
            <v>MURO DE ARRIMO DE RACHÃO COM ARGAMASSA DE CIMENTO E AREIA 1:3</v>
          </cell>
          <cell r="C427" t="str">
            <v>M3</v>
          </cell>
          <cell r="D427">
            <v>416.19</v>
          </cell>
        </row>
        <row r="428">
          <cell r="A428">
            <v>72200</v>
          </cell>
          <cell r="B428" t="str">
            <v>DESASSOREAMENTO, LIMPEZA E REMOÇÃO DE MATERIAL DE GALERIA MOLDADA</v>
          </cell>
          <cell r="C428" t="str">
            <v>M3</v>
          </cell>
          <cell r="D428">
            <v>108.72</v>
          </cell>
        </row>
        <row r="429">
          <cell r="A429">
            <v>72300</v>
          </cell>
          <cell r="B429" t="str">
            <v>FORNECIMENTO E COLOCAÇÃO DE GABIÃO TIPO CAIXA, H = 0,50 M, DE MALHA 8 X 10CM, GALVANIZADO, DE FIO Ø = 2,7MM</v>
          </cell>
          <cell r="C429" t="str">
            <v>M3</v>
          </cell>
          <cell r="D429">
            <v>369.98</v>
          </cell>
        </row>
        <row r="430">
          <cell r="A430">
            <v>72400</v>
          </cell>
          <cell r="B430" t="str">
            <v>FORNECIMENTO E COLOCAÇÃO DE GABIÃO TIPO CAIXA, H = 1,00M, DE MALHA 8 X 10CM, GALVANIZADO, DE FIO Ø = 2,7MM</v>
          </cell>
          <cell r="C430" t="str">
            <v>M3</v>
          </cell>
          <cell r="D430">
            <v>336.8</v>
          </cell>
        </row>
        <row r="431">
          <cell r="A431">
            <v>72500</v>
          </cell>
          <cell r="B431" t="str">
            <v>FORNECIMENTO E COLOCAÇÃO DE GABIÃO TIPO CAIXA, H = 0,50M, DE MALHA 8 X 10CM, GALVANIZADO E REVESTIDO EM PVC, DE FIO Ø = 2,4MM</v>
          </cell>
          <cell r="C431" t="str">
            <v>M3</v>
          </cell>
          <cell r="D431">
            <v>417.89</v>
          </cell>
        </row>
        <row r="432">
          <cell r="A432">
            <v>72600</v>
          </cell>
          <cell r="B432" t="str">
            <v>FORNECIMENTO E COLOCAÇÃO DE GABIÃO TIPO CAIXA, H = 1,00M, DE MALHA 8 X 10CM, GALVANIZADO E REVESTIDO EM PVC, DE FIO Ø = 2,4MM</v>
          </cell>
          <cell r="C432" t="str">
            <v>M3</v>
          </cell>
          <cell r="D432">
            <v>369.19</v>
          </cell>
        </row>
        <row r="433">
          <cell r="A433">
            <v>73000</v>
          </cell>
          <cell r="B433" t="str">
            <v>FORNECIMENTO  E COLOCAÇÃO DE GABIÃO TIPO COLCHÃO RENO, H = 0,17M, DE MALHA 6 X 8CM, GALVANIZADO, REVESTIDO EM PVC, DE FIO Ø = 2,0MM</v>
          </cell>
          <cell r="C433" t="str">
            <v>M2</v>
          </cell>
          <cell r="D433">
            <v>102.72</v>
          </cell>
        </row>
        <row r="434">
          <cell r="A434">
            <v>73100</v>
          </cell>
          <cell r="B434" t="str">
            <v>FORNECIMENTO  E COLOCAÇÃO DE GABIÃO TIPO COLCHÃO RENO, H = 0,23M, DE MALHA 6 X 8CM, GALVANIZADO, REVESTIDO EM PVC, DE FIO Ø = 2,0MM</v>
          </cell>
          <cell r="C434" t="str">
            <v>M2</v>
          </cell>
          <cell r="D434">
            <v>118.28</v>
          </cell>
        </row>
        <row r="435">
          <cell r="A435">
            <v>73200</v>
          </cell>
          <cell r="B435" t="str">
            <v>FORNECIMENTO  E COLOCAÇÃO DE GABIÃO TIPO COLCHÃO RENO, H = 0,30M, DE MALHA 6 X 8CM, GALVANIZADO, REVESTIDO EM PVC, DE FIO Ø = 2,0MM</v>
          </cell>
          <cell r="C435" t="str">
            <v>M2</v>
          </cell>
          <cell r="D435">
            <v>129.88</v>
          </cell>
        </row>
        <row r="436">
          <cell r="A436">
            <v>73400</v>
          </cell>
          <cell r="B436" t="str">
            <v>FORNECIMENTO E COLOCAÇÃO DE GABIÃO TIPO SACO, D = 0,65M, DE MALHA 8 X 10CM, GALVANIZADO, REVESTIDO EM PVC, DE FIO Ø = 2,4MM</v>
          </cell>
          <cell r="C436" t="str">
            <v>M3</v>
          </cell>
          <cell r="D436">
            <v>320.97000000000003</v>
          </cell>
        </row>
        <row r="437">
          <cell r="A437">
            <v>73500</v>
          </cell>
          <cell r="B437" t="str">
            <v>ESGOTAMENTO D'ÁGUA COM BOMBA SUBMERSA - POTÊNCIA ATÉ 5HP</v>
          </cell>
          <cell r="C437" t="str">
            <v>HPXH</v>
          </cell>
          <cell r="D437">
            <v>0.6</v>
          </cell>
        </row>
        <row r="438">
          <cell r="A438">
            <v>74001</v>
          </cell>
          <cell r="B438" t="str">
            <v>FORNECIMENTO E COLOCAÇÃO DE MANTA GEOTÊXTIL COM RESISTÊNCIA À TRAÇÃO LONGITUDINAL DE 7KN/M E TRAÇÃO TRANSVERSAL DE 6KN/M EM JUNTA DE DILATAÇÃO</v>
          </cell>
          <cell r="C438" t="str">
            <v>M2</v>
          </cell>
          <cell r="D438">
            <v>6.56</v>
          </cell>
        </row>
        <row r="439">
          <cell r="A439">
            <v>74002</v>
          </cell>
          <cell r="B439" t="str">
            <v>FORNECIMENTO E COLOCAÇÃO DE MANTA GEOTÊXTIL COM RESISTÊNCIA À TRAÇÃO LONGITUDINAL DE 8KN/M E TRAÇÃO TRANSVERSAL DE 7KN/M EM JUNTA DE DILATAÇÃO</v>
          </cell>
          <cell r="C439" t="str">
            <v>M2</v>
          </cell>
          <cell r="D439">
            <v>6.79</v>
          </cell>
        </row>
        <row r="440">
          <cell r="A440">
            <v>74003</v>
          </cell>
          <cell r="B440" t="str">
            <v>FORNECIMENTO E COLOCAÇÃO DE MANTA GEOTÊXTIL COM RESISTÊNCIA À TRAÇÃO LONGITUDINAL DE 9KN/M E TRAÇÃO TRANSVERSAL DE 8KN/M EM JUNTA DE DILATAÇÃO</v>
          </cell>
          <cell r="C440" t="str">
            <v>M2</v>
          </cell>
          <cell r="D440">
            <v>7.2</v>
          </cell>
        </row>
        <row r="441">
          <cell r="A441">
            <v>74004</v>
          </cell>
          <cell r="B441" t="str">
            <v>FORNECIMENTO E COLOCAÇÃO DE MANTA GEOTÊXTIL COM RESISTÊNCIA À TRAÇÃO LONGITUDINAL DE 10KN/M E TRAÇÃO TRANSVERSAL DE 9KN/M EM JUNTA DE DILATAÇÃO</v>
          </cell>
          <cell r="C441" t="str">
            <v>M2</v>
          </cell>
          <cell r="D441">
            <v>7.47</v>
          </cell>
        </row>
        <row r="442">
          <cell r="A442">
            <v>74005</v>
          </cell>
          <cell r="B442" t="str">
            <v>FORNECIMENTO E COLOCAÇÃO DE MANTA GEOTÊXTIL COM RESISTÊNCIA À TRAÇÃO LONGITUDINAL DE 14KN/M E TRAÇÃO TRANSVERSAL DE 12KN/M EM JUNTA DE DILATAÇÃO</v>
          </cell>
          <cell r="C442" t="str">
            <v>M2</v>
          </cell>
          <cell r="D442">
            <v>8.16</v>
          </cell>
        </row>
        <row r="443">
          <cell r="A443">
            <v>74006</v>
          </cell>
          <cell r="B443" t="str">
            <v>FORNECIMENTO E COLOCAÇÃO DE MANTA GEOTÊXTIL COM RESISTÊNCIA À TRAÇÃO LONGITUDINAL DE 16KN/M E TRAÇÃO TRANSVERSAL DE 14KN/M EM JUNTA DE DILATAÇÃO</v>
          </cell>
          <cell r="C443" t="str">
            <v>M2</v>
          </cell>
          <cell r="D443">
            <v>8.82</v>
          </cell>
        </row>
        <row r="444">
          <cell r="A444">
            <v>74007</v>
          </cell>
          <cell r="B444" t="str">
            <v>FORNECIMENTO E COLOCAÇÃO DE MANTA GEOTÊXTIL COM RESISTÊNCIA À TRAÇÃO LONGITUDINAL DE 21KN/M E TRAÇÃO TRANSVERSAL DE 19KN/M EM JUNTA DE DILATAÇÃO</v>
          </cell>
          <cell r="C444" t="str">
            <v>M2</v>
          </cell>
          <cell r="D444">
            <v>10.31</v>
          </cell>
        </row>
        <row r="445">
          <cell r="A445">
            <v>74008</v>
          </cell>
          <cell r="B445" t="str">
            <v>FORNECIMENTO E COLOCAÇÃO DE MANTA GEOTÊXTIL COM RESISTÊNCIA À TRAÇÃO LONGITUDINAL DE 26KN/M E TRAÇÃO TRANSVERSAL DE 23KN/M EM JUNTA DE DILATAÇÃO</v>
          </cell>
          <cell r="C445" t="str">
            <v>M2</v>
          </cell>
          <cell r="D445">
            <v>11.79</v>
          </cell>
        </row>
        <row r="446">
          <cell r="A446">
            <v>74009</v>
          </cell>
          <cell r="B446" t="str">
            <v>FORNECIMENTO E COLOCAÇÃO DE MANTA GEOTÊXTIL COM RESISTÊNCIA À TRAÇÃO LONGITUDINAL DE 31KN/M E TRAÇÃO TRANSVERSAL DE 27KN/M EM JUNTA DE DILATAÇÃO</v>
          </cell>
          <cell r="C446" t="str">
            <v>M2</v>
          </cell>
          <cell r="D446">
            <v>13.28</v>
          </cell>
        </row>
        <row r="447">
          <cell r="A447">
            <v>80000</v>
          </cell>
          <cell r="B447" t="str">
            <v>PONTES E VIADUTOS</v>
          </cell>
        </row>
        <row r="448">
          <cell r="A448">
            <v>80100</v>
          </cell>
          <cell r="B448" t="str">
            <v>FORNECIMENTO E CRAVAÇÃO DE ESTACAS DE EUCALIPTO - DIÂMETRO 20 À 30CM</v>
          </cell>
          <cell r="C448" t="str">
            <v>M</v>
          </cell>
          <cell r="D448">
            <v>56.03</v>
          </cell>
        </row>
        <row r="449">
          <cell r="A449">
            <v>80200</v>
          </cell>
          <cell r="B449" t="str">
            <v>FORNECIMENTO E CRAVAÇÃO DE ESTACAS DE CONCRETO PARA 20T</v>
          </cell>
          <cell r="C449" t="str">
            <v>M</v>
          </cell>
          <cell r="D449">
            <v>63.12</v>
          </cell>
        </row>
        <row r="450">
          <cell r="A450">
            <v>80300</v>
          </cell>
          <cell r="B450" t="str">
            <v>FORNECIMENTO E CRAVAÇÃO DE ESTACA DE CONCRETO PARA 30T</v>
          </cell>
          <cell r="C450" t="str">
            <v>M</v>
          </cell>
          <cell r="D450">
            <v>68.19</v>
          </cell>
        </row>
        <row r="451">
          <cell r="A451">
            <v>80400</v>
          </cell>
          <cell r="B451" t="str">
            <v>FORNECIMENTO E CRAVAÇÃO DE ESTACAS DE CONCRETO PARA 40T</v>
          </cell>
          <cell r="C451" t="str">
            <v>M</v>
          </cell>
          <cell r="D451">
            <v>84.65</v>
          </cell>
        </row>
        <row r="452">
          <cell r="A452">
            <v>80500</v>
          </cell>
          <cell r="B452" t="str">
            <v>FORNECIMENTO E CRAVAÇÃO DE ESTACA DE CONCRETO PARA 50T</v>
          </cell>
          <cell r="C452" t="str">
            <v>M</v>
          </cell>
          <cell r="D452">
            <v>100.92</v>
          </cell>
        </row>
        <row r="453">
          <cell r="A453">
            <v>80600</v>
          </cell>
          <cell r="B453" t="str">
            <v>FORNECIMENTO E CRAVAÇÃO DE ESTACA METÁLICA - PERFIL DE AÇO LAMINADO W 250X32,7</v>
          </cell>
          <cell r="C453" t="str">
            <v>M</v>
          </cell>
          <cell r="D453">
            <v>126.5</v>
          </cell>
        </row>
        <row r="454">
          <cell r="A454">
            <v>80700</v>
          </cell>
          <cell r="B454" t="str">
            <v>FORNECIMENTO E CRAVAÇÃO DE ESTACA METÁLICA - PERFIL DE AÇO LAMINADO W 310X52</v>
          </cell>
          <cell r="C454" t="str">
            <v>M</v>
          </cell>
          <cell r="D454">
            <v>186.88</v>
          </cell>
        </row>
        <row r="455">
          <cell r="A455">
            <v>81300</v>
          </cell>
          <cell r="B455" t="str">
            <v>FORMA PARA SAPATAS E BALDRAMES</v>
          </cell>
          <cell r="C455" t="str">
            <v>M2</v>
          </cell>
          <cell r="D455">
            <v>35.950000000000003</v>
          </cell>
        </row>
        <row r="456">
          <cell r="A456">
            <v>81400</v>
          </cell>
          <cell r="B456" t="str">
            <v>FORMA COMUM</v>
          </cell>
          <cell r="C456" t="str">
            <v>.</v>
          </cell>
          <cell r="D456" t="str">
            <v>.</v>
          </cell>
        </row>
        <row r="457">
          <cell r="A457">
            <v>81401</v>
          </cell>
          <cell r="B457" t="str">
            <v>FORMA COMUM, INCLUSIVE CIMBRAMENTO</v>
          </cell>
          <cell r="C457" t="str">
            <v>M2</v>
          </cell>
          <cell r="D457">
            <v>45.47</v>
          </cell>
        </row>
        <row r="458">
          <cell r="A458">
            <v>81402</v>
          </cell>
          <cell r="B458" t="str">
            <v>FORMA COMUM, EXCLUSIVE  CIMBRAMENTO</v>
          </cell>
          <cell r="C458" t="str">
            <v>M2</v>
          </cell>
          <cell r="D458">
            <v>36.36</v>
          </cell>
        </row>
        <row r="459">
          <cell r="A459">
            <v>81500</v>
          </cell>
          <cell r="B459" t="str">
            <v>FORMA PARA CONCRETO APARENTE</v>
          </cell>
          <cell r="C459" t="str">
            <v>.</v>
          </cell>
          <cell r="D459" t="str">
            <v>.</v>
          </cell>
        </row>
        <row r="460">
          <cell r="A460">
            <v>81501</v>
          </cell>
          <cell r="B460" t="str">
            <v>FORMA PARA CONCRETO APARENTE, INCLUSIVE CIMBRAMENTO DE ALTURA ATÉ 3M</v>
          </cell>
          <cell r="C460" t="str">
            <v>M2</v>
          </cell>
          <cell r="D460">
            <v>49.2</v>
          </cell>
        </row>
        <row r="461">
          <cell r="A461">
            <v>81502</v>
          </cell>
          <cell r="B461" t="str">
            <v>FORMA PARA CONCRETO APARENTE, EXCLUSIVE CIMBRAMENTO</v>
          </cell>
          <cell r="C461" t="str">
            <v>M2</v>
          </cell>
          <cell r="D461">
            <v>40.08</v>
          </cell>
        </row>
        <row r="462">
          <cell r="A462">
            <v>81600</v>
          </cell>
          <cell r="B462" t="str">
            <v>FORMA INTERNA NÃO RECUPERÁVEL, INCLUSIVE CIMBRAMENTO ATÉ 3,00M</v>
          </cell>
          <cell r="C462" t="str">
            <v>M2</v>
          </cell>
          <cell r="D462">
            <v>52.83</v>
          </cell>
        </row>
        <row r="463">
          <cell r="A463">
            <v>81801</v>
          </cell>
          <cell r="B463" t="str">
            <v>CIMBRAMENTO METÁLICO DE ALTURA MAIOR QUE 3,00M - FORNECIMENTO DOS MATERIAIS</v>
          </cell>
          <cell r="C463" t="str">
            <v>M3XMÊS</v>
          </cell>
          <cell r="D463">
            <v>3.54</v>
          </cell>
        </row>
        <row r="464">
          <cell r="A464">
            <v>81802</v>
          </cell>
          <cell r="B464" t="str">
            <v>CIMBRAMENTO METÁLICO DE ALTURA MAIOR QUE 3,00M, MONTAGEM E POSTERIOR DESMONTAGEM, INCLUSIVE O TRANSPORTE DOS MATERIAIS</v>
          </cell>
          <cell r="C464" t="str">
            <v>M3</v>
          </cell>
          <cell r="D464">
            <v>14.86</v>
          </cell>
        </row>
        <row r="465">
          <cell r="A465">
            <v>81900</v>
          </cell>
          <cell r="B465" t="str">
            <v>FORNECIMENTO E APLICAÇÃO DE AÇO CA-25</v>
          </cell>
          <cell r="C465" t="str">
            <v>KG</v>
          </cell>
          <cell r="D465">
            <v>6.41</v>
          </cell>
        </row>
        <row r="466">
          <cell r="A466">
            <v>82000</v>
          </cell>
          <cell r="B466" t="str">
            <v>FORNECIMENTO E APLICAÇÃO DE AÇO CA-50 - DIÂMETRO MENOR QUE 1/2"</v>
          </cell>
          <cell r="C466" t="str">
            <v>KG</v>
          </cell>
          <cell r="D466">
            <v>5.88</v>
          </cell>
        </row>
        <row r="467">
          <cell r="A467">
            <v>82100</v>
          </cell>
          <cell r="B467" t="str">
            <v>FORNECIMENTO E APLICAÇÃO DE AÇO CA-50 - DIÂMETRO MAIOR OU IGUAL À 1/2"</v>
          </cell>
          <cell r="C467" t="str">
            <v>KG</v>
          </cell>
          <cell r="D467">
            <v>5.75</v>
          </cell>
        </row>
        <row r="468">
          <cell r="A468">
            <v>82200</v>
          </cell>
          <cell r="B468" t="str">
            <v>FORNECIMENTO E APLICAÇÃO DE AÇO CA-60</v>
          </cell>
          <cell r="C468" t="str">
            <v>KG</v>
          </cell>
          <cell r="D468">
            <v>5.72</v>
          </cell>
        </row>
        <row r="469">
          <cell r="A469">
            <v>82300</v>
          </cell>
          <cell r="B469" t="str">
            <v>FORNECIMENTO E APLICAÇÃO DE TELA DE AÇO</v>
          </cell>
          <cell r="C469" t="str">
            <v>KG</v>
          </cell>
          <cell r="D469">
            <v>5.61</v>
          </cell>
        </row>
        <row r="470">
          <cell r="A470">
            <v>82400</v>
          </cell>
          <cell r="B470" t="str">
            <v>FORNECIMENTO E APLICAÇÃO DE CONCRETO USINADO FCK=10MPA - BOMBEADO</v>
          </cell>
          <cell r="C470" t="str">
            <v>M3</v>
          </cell>
          <cell r="D470">
            <v>307.72000000000003</v>
          </cell>
        </row>
        <row r="471">
          <cell r="A471">
            <v>82500</v>
          </cell>
          <cell r="B471" t="str">
            <v>FORNECIMENTO  E APLICAÇÃO DE CONCRETO USINADO FCK=15,0MPA - BOMBEADO</v>
          </cell>
          <cell r="C471" t="str">
            <v>M3</v>
          </cell>
          <cell r="D471">
            <v>318.63</v>
          </cell>
        </row>
        <row r="472">
          <cell r="A472">
            <v>82600</v>
          </cell>
          <cell r="B472" t="str">
            <v>FORNECIMENTO  E APLICAÇÃO DE CONCRETO USINADO FCK=20,0MPA - BOMBEADO</v>
          </cell>
          <cell r="C472" t="str">
            <v>M3</v>
          </cell>
          <cell r="D472">
            <v>331.72</v>
          </cell>
        </row>
        <row r="473">
          <cell r="A473">
            <v>82700</v>
          </cell>
          <cell r="B473" t="str">
            <v>FORNECIMENTO  E APLICAÇÃO DE CONCRETO USINADO FCK=25MPA  -BOMBEADO</v>
          </cell>
          <cell r="C473" t="str">
            <v>M3</v>
          </cell>
          <cell r="D473">
            <v>346.12</v>
          </cell>
        </row>
        <row r="474">
          <cell r="A474">
            <v>82800</v>
          </cell>
          <cell r="B474" t="str">
            <v>FORNECIMENTO  E APLICAÇÃO DE CONCRETO USINADO FCK=30,0MPA - BOMBEADO</v>
          </cell>
          <cell r="C474" t="str">
            <v>M3</v>
          </cell>
          <cell r="D474">
            <v>357.54</v>
          </cell>
        </row>
        <row r="475">
          <cell r="A475">
            <v>82900</v>
          </cell>
          <cell r="B475" t="str">
            <v>FORNECIMENTO E APLICAÇÃO DE CONCRETO CICLÓPICO, CONTENDO 70% DE CONCRETO FCK=15,0MPA E 30% DE PEDRA AMARROADA</v>
          </cell>
          <cell r="C475" t="str">
            <v>M3</v>
          </cell>
          <cell r="D475">
            <v>394.6</v>
          </cell>
        </row>
        <row r="476">
          <cell r="A476">
            <v>83000</v>
          </cell>
          <cell r="B476" t="str">
            <v>ALVENARIA DE TIJOLO COMUM PARA FUNDAÇÃO</v>
          </cell>
          <cell r="C476" t="str">
            <v>M3</v>
          </cell>
          <cell r="D476">
            <v>477.86</v>
          </cell>
        </row>
        <row r="477">
          <cell r="A477">
            <v>83100</v>
          </cell>
          <cell r="B477" t="str">
            <v>ALVENARIA DE UM TIJOLO COMUM</v>
          </cell>
          <cell r="C477" t="str">
            <v>M2</v>
          </cell>
          <cell r="D477">
            <v>118.46</v>
          </cell>
        </row>
        <row r="478">
          <cell r="A478">
            <v>83200</v>
          </cell>
          <cell r="B478" t="str">
            <v>ALVENARIA DE MEIO TIJOLO COMUM</v>
          </cell>
          <cell r="C478" t="str">
            <v>M2</v>
          </cell>
          <cell r="D478">
            <v>68.84</v>
          </cell>
        </row>
        <row r="479">
          <cell r="A479">
            <v>83300</v>
          </cell>
          <cell r="B479" t="str">
            <v>ALVENARIA EM BLOCOS DE CONCRETO 09 X 19 X 39CM</v>
          </cell>
          <cell r="C479" t="str">
            <v>M2</v>
          </cell>
          <cell r="D479">
            <v>38.340000000000003</v>
          </cell>
        </row>
        <row r="480">
          <cell r="A480">
            <v>83400</v>
          </cell>
          <cell r="B480" t="str">
            <v>ALVENARIA EM BLOCOS DE CONCRETO 19 X 19 X 39CM</v>
          </cell>
          <cell r="C480" t="str">
            <v>M2</v>
          </cell>
          <cell r="D480">
            <v>53.75</v>
          </cell>
        </row>
        <row r="481">
          <cell r="A481">
            <v>83500</v>
          </cell>
          <cell r="B481" t="str">
            <v>ALVENARIA DE PEDRA SECA</v>
          </cell>
          <cell r="C481" t="str">
            <v>M3</v>
          </cell>
          <cell r="D481">
            <v>225.9</v>
          </cell>
        </row>
        <row r="482">
          <cell r="A482">
            <v>83600</v>
          </cell>
          <cell r="B482" t="str">
            <v>ALVENARIA DE PEDRA ARGAMASSADA</v>
          </cell>
          <cell r="C482" t="str">
            <v>M3</v>
          </cell>
          <cell r="D482">
            <v>373.62</v>
          </cell>
        </row>
        <row r="483">
          <cell r="A483">
            <v>83700</v>
          </cell>
          <cell r="B483" t="str">
            <v>CHAPISCO COM ARGAMASSA DE CIMENTO E AREIA 1:6</v>
          </cell>
          <cell r="C483" t="str">
            <v>M2</v>
          </cell>
          <cell r="D483">
            <v>5.87</v>
          </cell>
        </row>
        <row r="484">
          <cell r="A484">
            <v>83800</v>
          </cell>
          <cell r="B484" t="str">
            <v>REVESTIMENTO COM 2CM DE ARGAMASSA, CIMENTO E AREIA 1:3</v>
          </cell>
          <cell r="C484" t="str">
            <v>M2</v>
          </cell>
          <cell r="D484">
            <v>29.89</v>
          </cell>
        </row>
        <row r="485">
          <cell r="A485">
            <v>83900</v>
          </cell>
          <cell r="B485" t="str">
            <v>EMBOÇO COM ARGAMASSA DE CIMENTO, CAL E AREIA NO TRAÇO 1:2:8</v>
          </cell>
          <cell r="C485" t="str">
            <v>M2</v>
          </cell>
          <cell r="D485">
            <v>16.489999999999998</v>
          </cell>
        </row>
        <row r="486">
          <cell r="A486">
            <v>84000</v>
          </cell>
          <cell r="B486" t="str">
            <v>REBOCO</v>
          </cell>
          <cell r="C486" t="str">
            <v>M2</v>
          </cell>
          <cell r="D486">
            <v>10.42</v>
          </cell>
        </row>
        <row r="487">
          <cell r="A487">
            <v>84100</v>
          </cell>
          <cell r="B487" t="str">
            <v>IMPERMEABILIZAÇÃO DE CONCRETO EM CONTATO COM A TERRA</v>
          </cell>
          <cell r="C487" t="str">
            <v>M2</v>
          </cell>
          <cell r="D487">
            <v>39.78</v>
          </cell>
        </row>
        <row r="488">
          <cell r="A488">
            <v>84200</v>
          </cell>
          <cell r="B488" t="str">
            <v>IMPERMEABILIZAÇÃO DE TABULEIROS</v>
          </cell>
          <cell r="C488" t="str">
            <v>M2</v>
          </cell>
          <cell r="D488">
            <v>91.47</v>
          </cell>
        </row>
        <row r="489">
          <cell r="A489">
            <v>84300</v>
          </cell>
          <cell r="B489" t="str">
            <v>JUNTA TIPO FUNGENBAND O-12 OU SIMILAR</v>
          </cell>
          <cell r="C489" t="str">
            <v>M</v>
          </cell>
          <cell r="D489">
            <v>23.59</v>
          </cell>
        </row>
        <row r="490">
          <cell r="A490">
            <v>84400</v>
          </cell>
          <cell r="B490" t="str">
            <v>JUNTA TIPO FUNGENBAND O-22 OU SIMILAR</v>
          </cell>
          <cell r="C490" t="str">
            <v>M</v>
          </cell>
          <cell r="D490">
            <v>43.54</v>
          </cell>
        </row>
        <row r="491">
          <cell r="A491">
            <v>84500</v>
          </cell>
          <cell r="B491" t="str">
            <v>APOIO DE NEOPRENE SIMPLES</v>
          </cell>
          <cell r="C491" t="str">
            <v>DM3</v>
          </cell>
          <cell r="D491">
            <v>51.11</v>
          </cell>
        </row>
        <row r="492">
          <cell r="A492">
            <v>84600</v>
          </cell>
          <cell r="B492" t="str">
            <v>APOIO DE NEOPRENE FRETADO</v>
          </cell>
          <cell r="C492" t="str">
            <v>DM3</v>
          </cell>
          <cell r="D492">
            <v>92.17</v>
          </cell>
        </row>
        <row r="493">
          <cell r="A493">
            <v>84800</v>
          </cell>
          <cell r="B493" t="str">
            <v>GRADIL DE FERRO MODELO PMSP</v>
          </cell>
          <cell r="C493" t="str">
            <v>.</v>
          </cell>
          <cell r="D493" t="str">
            <v>.</v>
          </cell>
        </row>
        <row r="494">
          <cell r="A494">
            <v>84801</v>
          </cell>
          <cell r="B494" t="str">
            <v>GRADIL DE FERRO MODELO PMSP, INCLUI PINTURA</v>
          </cell>
          <cell r="C494" t="str">
            <v>M</v>
          </cell>
          <cell r="D494">
            <v>507.63</v>
          </cell>
        </row>
        <row r="495">
          <cell r="A495">
            <v>84802</v>
          </cell>
          <cell r="B495" t="str">
            <v>PINTURA DE GRADIL DE FERRO, MODELO PMSP</v>
          </cell>
          <cell r="C495" t="str">
            <v>M2</v>
          </cell>
          <cell r="D495">
            <v>35.56</v>
          </cell>
        </row>
        <row r="496">
          <cell r="A496">
            <v>84900</v>
          </cell>
          <cell r="B496" t="str">
            <v>DEMOLIÇÃO DE CONCRETO SIMPLES</v>
          </cell>
          <cell r="C496" t="str">
            <v>M3</v>
          </cell>
          <cell r="D496">
            <v>87.21</v>
          </cell>
        </row>
        <row r="497">
          <cell r="A497">
            <v>85000</v>
          </cell>
          <cell r="B497" t="str">
            <v>DEMOLIÇÃO DE ALVENARIA</v>
          </cell>
          <cell r="C497" t="str">
            <v>M3</v>
          </cell>
          <cell r="D497">
            <v>39.25</v>
          </cell>
        </row>
        <row r="498">
          <cell r="A498">
            <v>85100</v>
          </cell>
          <cell r="B498" t="str">
            <v>DEMOLIÇÃO DE CONCRETO ARMADO</v>
          </cell>
          <cell r="C498" t="str">
            <v>M3</v>
          </cell>
          <cell r="D498">
            <v>174.42</v>
          </cell>
        </row>
        <row r="499">
          <cell r="A499">
            <v>85300</v>
          </cell>
          <cell r="B499" t="str">
            <v>CORTE DE PERFIL DE AÇO 10"</v>
          </cell>
          <cell r="C499" t="str">
            <v>UN</v>
          </cell>
          <cell r="D499">
            <v>81.040000000000006</v>
          </cell>
        </row>
        <row r="500">
          <cell r="A500">
            <v>85400</v>
          </cell>
          <cell r="B500" t="str">
            <v>CORTE DE PERFIL DE AÇO 12"</v>
          </cell>
          <cell r="C500" t="str">
            <v>UN</v>
          </cell>
          <cell r="D500">
            <v>90.62</v>
          </cell>
        </row>
        <row r="501">
          <cell r="A501">
            <v>85500</v>
          </cell>
          <cell r="B501" t="str">
            <v>EMENDA DE TOPO DE PERFIL DE AÇO 10"</v>
          </cell>
          <cell r="C501" t="str">
            <v>UN</v>
          </cell>
          <cell r="D501">
            <v>243.14</v>
          </cell>
        </row>
        <row r="502">
          <cell r="A502">
            <v>85600</v>
          </cell>
          <cell r="B502" t="str">
            <v>EMENDA DE TOPO DE PERFIL DE AÇO 12"</v>
          </cell>
          <cell r="C502" t="str">
            <v>UN</v>
          </cell>
          <cell r="D502">
            <v>283.48</v>
          </cell>
        </row>
        <row r="503">
          <cell r="A503">
            <v>85700</v>
          </cell>
          <cell r="B503" t="str">
            <v>FORNECIMENTO E COLOCAÇÃO DE JUNTA DE DILATAÇÃO DE ELASTÔMERO DE NEOPRENE, TIPO JEENE JJ 2540 VV OU SIMILAR</v>
          </cell>
          <cell r="C503" t="str">
            <v>M</v>
          </cell>
          <cell r="D503">
            <v>322</v>
          </cell>
        </row>
        <row r="504">
          <cell r="A504">
            <v>85800</v>
          </cell>
          <cell r="B504" t="str">
            <v>FORNECIMENTO E COLOCAÇÃO DE JUNTA DE DILATAÇÃO DE ELASTÔMERO DE NEOPRENE, TIPO JEENE JJ 3550 VV OU SIMILAR</v>
          </cell>
          <cell r="C504" t="str">
            <v>M</v>
          </cell>
          <cell r="D504">
            <v>598</v>
          </cell>
        </row>
        <row r="505">
          <cell r="A505">
            <v>86200</v>
          </cell>
          <cell r="B505" t="str">
            <v>FORNECIMENTO E COLOCAÇÃO DE AÇO DE PROTENSÃO CP-190-RB - 4 Ø=1/2" INCLUINDO BAINHA, PROTENSÃO E INJEÇÃO</v>
          </cell>
          <cell r="C505" t="str">
            <v>KG</v>
          </cell>
          <cell r="D505">
            <v>19.12</v>
          </cell>
        </row>
        <row r="506">
          <cell r="A506">
            <v>86300</v>
          </cell>
          <cell r="B506" t="str">
            <v>FORNECIMENTO E COLOCAÇÃO DE AÇO DE PROTENSÃO CP-190-RB 6 Ø = 1/2"   INCLUINDO BAINHA, PROTENSÃO E INJEÇÃO</v>
          </cell>
          <cell r="C506" t="str">
            <v>KG</v>
          </cell>
          <cell r="D506">
            <v>17.36</v>
          </cell>
        </row>
        <row r="507">
          <cell r="A507">
            <v>86400</v>
          </cell>
          <cell r="B507" t="str">
            <v>FORNECIMENTO E COLOCAÇÃO DE AÇO DE PROTENSÃO CP-190-RB - 12 Ø = 1/2" INCLUINDO BAINHA, PROTENSÃO E INJEÇÃO</v>
          </cell>
          <cell r="C507" t="str">
            <v>KG</v>
          </cell>
          <cell r="D507">
            <v>14.7</v>
          </cell>
        </row>
        <row r="508">
          <cell r="A508">
            <v>86500</v>
          </cell>
          <cell r="B508" t="str">
            <v>ANCORAGEM ATIVA SÉRIE V- 4 Ø = 1/2"</v>
          </cell>
          <cell r="C508" t="str">
            <v>UN</v>
          </cell>
          <cell r="D508">
            <v>329.71</v>
          </cell>
        </row>
        <row r="509">
          <cell r="A509">
            <v>86600</v>
          </cell>
          <cell r="B509" t="str">
            <v>ANCORAGEM ATIVA SÉRIE V-6 - Ø = 1/2"</v>
          </cell>
          <cell r="C509" t="str">
            <v>UN</v>
          </cell>
          <cell r="D509">
            <v>454.59</v>
          </cell>
        </row>
        <row r="510">
          <cell r="A510">
            <v>86700</v>
          </cell>
          <cell r="B510" t="str">
            <v>ANCORAGEM ATIVA SÉRIE V-12 - Ø = 1/2"</v>
          </cell>
          <cell r="C510" t="str">
            <v>UN</v>
          </cell>
          <cell r="D510">
            <v>991.27</v>
          </cell>
        </row>
        <row r="511">
          <cell r="A511">
            <v>86800</v>
          </cell>
          <cell r="B511" t="str">
            <v>BROCA, DIÂMETRO 25CM, PROFUNDIDADE ATÉ 4M</v>
          </cell>
          <cell r="C511" t="str">
            <v>M</v>
          </cell>
          <cell r="D511">
            <v>45.82</v>
          </cell>
        </row>
        <row r="512">
          <cell r="A512">
            <v>87000</v>
          </cell>
          <cell r="B512" t="str">
            <v>ALVENARIA DE BLOCOS DE CONCRETO 14 X 19 X 39CM</v>
          </cell>
          <cell r="C512" t="str">
            <v>M2</v>
          </cell>
          <cell r="D512">
            <v>44.66</v>
          </cell>
        </row>
        <row r="513">
          <cell r="A513">
            <v>87100</v>
          </cell>
          <cell r="B513" t="str">
            <v>FORNECIMENTO E COLOCAÇÃO DE JUNTA DE DILATAÇÃO DE ELASTÔMERO DE NEOPRENE, TIPO JEENE JJ6080VV OU SIMILAR</v>
          </cell>
          <cell r="C513" t="str">
            <v>M</v>
          </cell>
          <cell r="D513">
            <v>716</v>
          </cell>
        </row>
        <row r="514">
          <cell r="A514">
            <v>87200</v>
          </cell>
          <cell r="B514" t="str">
            <v>FORNECIMENTO E COLOCAÇÃO DE JUNTA DE DILATAÇÃO DE ELASTÔMERO DE NEOPRENE, TIPO JEENE JJ 99120 VV OU SIMILAR</v>
          </cell>
          <cell r="C514" t="str">
            <v>M</v>
          </cell>
          <cell r="D514">
            <v>804</v>
          </cell>
        </row>
        <row r="515">
          <cell r="A515">
            <v>87300</v>
          </cell>
          <cell r="B515" t="str">
            <v>FORNECIMENTO E COLOCAÇÃO DE AÇO DE PROTENSÃO CP-190 RB 12 DIÂMETRO 5/8", INCLUIDO BAINHA, PROTENSÃO E INJEÇÃO</v>
          </cell>
          <cell r="C515" t="str">
            <v>KG</v>
          </cell>
          <cell r="D515">
            <v>14.07</v>
          </cell>
        </row>
        <row r="516">
          <cell r="A516">
            <v>87600</v>
          </cell>
          <cell r="B516" t="str">
            <v>FORNECIMENTO E COLOCAÇÃO DE JUNTA DE DILATAÇÃO DE ELASTÔMERO DE NEOPRENE, TIPO JEENE JJ 0411 M OU SIMILAR</v>
          </cell>
          <cell r="C516" t="str">
            <v>M</v>
          </cell>
          <cell r="D516">
            <v>25</v>
          </cell>
        </row>
        <row r="517">
          <cell r="A517">
            <v>87700</v>
          </cell>
          <cell r="B517" t="str">
            <v>FORNECIMENTO E COLOCAÇÃO DE JUNTA DILATAÇÃO ELASTÔMERO NEOPRENE, JEENE JJ2027M OU SIMILAR</v>
          </cell>
          <cell r="C517" t="str">
            <v>M</v>
          </cell>
          <cell r="D517">
            <v>114</v>
          </cell>
        </row>
        <row r="518">
          <cell r="A518">
            <v>87800</v>
          </cell>
          <cell r="B518" t="str">
            <v>FORNECIMENTO E COLOCAÇÃO DE JUNTA DE DILATAÇÃO DE ELASTÔMERO DE NEOPRENE, TIPO JEENE JJ5070 OU SIMILAR</v>
          </cell>
          <cell r="C518" t="str">
            <v>M</v>
          </cell>
          <cell r="D518">
            <v>609</v>
          </cell>
        </row>
        <row r="519">
          <cell r="A519">
            <v>87900</v>
          </cell>
          <cell r="B519" t="str">
            <v>ANCORAGEM ATIVA SÉRIE V 12 Ø = 5/8 "</v>
          </cell>
          <cell r="C519" t="str">
            <v>UN</v>
          </cell>
          <cell r="D519">
            <v>1531.42</v>
          </cell>
        </row>
        <row r="520">
          <cell r="A520">
            <v>88000</v>
          </cell>
          <cell r="B520" t="str">
            <v>CARGA E REMOÇÃO DE ENTULHO ATÉ A DISTÂNCIA MÉDIA DE IDA E VOLTA DE 1KM</v>
          </cell>
          <cell r="C520" t="str">
            <v>M3</v>
          </cell>
          <cell r="D520">
            <v>5.4</v>
          </cell>
        </row>
        <row r="521">
          <cell r="A521">
            <v>88600</v>
          </cell>
          <cell r="B521" t="str">
            <v>REMOÇÃO DE ENTULHO ALÉM DO PRIMEIRO KM</v>
          </cell>
          <cell r="C521" t="str">
            <v>M3XKM</v>
          </cell>
          <cell r="D521">
            <v>0.88</v>
          </cell>
        </row>
        <row r="522">
          <cell r="A522">
            <v>90000</v>
          </cell>
          <cell r="B522" t="str">
            <v>FRESAGEM</v>
          </cell>
        </row>
        <row r="523">
          <cell r="A523">
            <v>90100</v>
          </cell>
          <cell r="B523" t="str">
            <v>FRESAGEM DE PAVIMENTO ASFÁLTICO COM ESPESSURA ATÉ 3CM, EM VIAS EXPRESSAS, INCLUSIVE REMOÇÃO DO MATERIAL FRESADO ATÉ 10KM E VARRIÇÃO</v>
          </cell>
          <cell r="C523" t="str">
            <v>M2</v>
          </cell>
          <cell r="D523">
            <v>4.79</v>
          </cell>
        </row>
        <row r="524">
          <cell r="A524">
            <v>90200</v>
          </cell>
          <cell r="B524" t="str">
            <v>FRESAGEM DE PAVIMENTO ASFÁLTICO COM ESPESSURA ATÉ 3CM, EM VIAS ARTERIAIS, INCLUSIVE REMOÇÃO DO MATERIAL FRESADO ATÉ 10KM E VARRIÇÃO</v>
          </cell>
          <cell r="C524" t="str">
            <v>M2</v>
          </cell>
          <cell r="D524">
            <v>5.6</v>
          </cell>
        </row>
        <row r="525">
          <cell r="A525">
            <v>90300</v>
          </cell>
          <cell r="B525" t="str">
            <v>FRESAGEM DE PAVIMENTO ASFÁLTICO COM ESPESSURA ATÉ 5CM, EM VIAS EXPRESSAS, INCLUSIVE REMOÇÃO DO MATERIAL FRESADO ATÉ 10KM E VARRIÇÃO</v>
          </cell>
          <cell r="C525" t="str">
            <v>M2</v>
          </cell>
          <cell r="D525">
            <v>6.14</v>
          </cell>
        </row>
        <row r="526">
          <cell r="A526">
            <v>90400</v>
          </cell>
          <cell r="B526" t="str">
            <v>FRESAGEM DE PAVIMENTO ASFÁLTICO COM ESPESSURA ATÉ 5CM, EM VIAS ARTERIAIS, INCLUSIVE REMOÇÃO DO MATERIAL FRESADO ATÉ 10KM E VARRIÇÃO</v>
          </cell>
          <cell r="C526" t="str">
            <v>M2</v>
          </cell>
          <cell r="D526">
            <v>6.74</v>
          </cell>
        </row>
        <row r="527">
          <cell r="A527">
            <v>100000</v>
          </cell>
          <cell r="B527" t="str">
            <v>RECUPERAÇÃO ESTRUTURAL DE OBRAS DE ARTE (PONTES E VIADUTOS)</v>
          </cell>
        </row>
        <row r="528">
          <cell r="A528">
            <v>100100</v>
          </cell>
          <cell r="B528" t="str">
            <v>ANDAIMES METÁLICOS</v>
          </cell>
          <cell r="C528" t="str">
            <v>.</v>
          </cell>
          <cell r="D528" t="str">
            <v>.</v>
          </cell>
        </row>
        <row r="529">
          <cell r="A529">
            <v>100101</v>
          </cell>
          <cell r="B529" t="str">
            <v>ANDAIMES METÁLICOS - FORNECIMENTO</v>
          </cell>
          <cell r="C529" t="str">
            <v>M3XMES</v>
          </cell>
          <cell r="D529">
            <v>5.83</v>
          </cell>
        </row>
        <row r="530">
          <cell r="A530">
            <v>100102</v>
          </cell>
          <cell r="B530" t="str">
            <v>ANDAIMES METÁLICOS - MONTAGEM E DESMONTAGEM</v>
          </cell>
          <cell r="C530" t="str">
            <v>M3</v>
          </cell>
          <cell r="D530">
            <v>3.3</v>
          </cell>
        </row>
        <row r="531">
          <cell r="A531">
            <v>100200</v>
          </cell>
          <cell r="B531" t="str">
            <v>PLATAFORMA DE MADEIRA A SEREM ARMADAS SOBRE ANDAIMES METÁLICOS</v>
          </cell>
          <cell r="C531" t="str">
            <v>M2</v>
          </cell>
          <cell r="D531">
            <v>4.1500000000000004</v>
          </cell>
        </row>
        <row r="532">
          <cell r="A532">
            <v>100300</v>
          </cell>
          <cell r="B532" t="str">
            <v>APICOAMENTO DE SUPERFÍCIES DE CONCRETO (COM EQUIPAMENTO PNEUMÁTICO)</v>
          </cell>
          <cell r="C532" t="str">
            <v>M2</v>
          </cell>
          <cell r="D532">
            <v>16.739999999999998</v>
          </cell>
        </row>
        <row r="533">
          <cell r="A533">
            <v>100400</v>
          </cell>
          <cell r="B533" t="str">
            <v>CORTE SUPERFICIAL DE CONCRETO ATÉ 3 CM DE PROFUNDIDADE</v>
          </cell>
          <cell r="C533" t="str">
            <v>M2</v>
          </cell>
          <cell r="D533">
            <v>35.01</v>
          </cell>
        </row>
        <row r="534">
          <cell r="A534">
            <v>100500</v>
          </cell>
          <cell r="B534" t="str">
            <v>JATEAMENTO PARA LIMPEZA DE FERRAGENS E SUPERFÍCIES DE CONCRETO</v>
          </cell>
          <cell r="C534" t="str">
            <v>M2</v>
          </cell>
          <cell r="D534">
            <v>61.14</v>
          </cell>
        </row>
        <row r="535">
          <cell r="A535">
            <v>100600</v>
          </cell>
          <cell r="B535" t="str">
            <v>FORNECIMENTO, PREPARO E APLICAÇÃO DE ADESIVO EPOXÍDICO PARA COLAGEM</v>
          </cell>
          <cell r="C535" t="str">
            <v>M2</v>
          </cell>
          <cell r="D535">
            <v>27.57</v>
          </cell>
        </row>
        <row r="536">
          <cell r="A536">
            <v>100700</v>
          </cell>
          <cell r="B536" t="str">
            <v>FORNECIMENTO, PREPARO E APLICAÇÃO DE CONCRETO PROJETADO, MEDIDO NO PROJETO</v>
          </cell>
          <cell r="C536" t="str">
            <v>.</v>
          </cell>
          <cell r="D536" t="str">
            <v>.</v>
          </cell>
        </row>
        <row r="537">
          <cell r="A537">
            <v>100702</v>
          </cell>
          <cell r="B537" t="str">
            <v>FORNECIMENTO, PREPARO E APLICAÇÃO DE CONCRETO PROJETADO, MEDIDO NO PROJETO - FCK = 20MPA - EM OBRAS DE CONTENÇÃO</v>
          </cell>
          <cell r="C537" t="str">
            <v>M3</v>
          </cell>
          <cell r="D537">
            <v>471.31</v>
          </cell>
        </row>
        <row r="538">
          <cell r="A538">
            <v>100703</v>
          </cell>
          <cell r="B538" t="str">
            <v>FORNECIMENTO, PREPARO E APLICAÇÃO DE CONCRETO PROJETADO, MEDIDO NO PROJETO - FCK = 25MPA - EM OBRAS DE CONTENÇÃO</v>
          </cell>
          <cell r="C538" t="str">
            <v>M3</v>
          </cell>
          <cell r="D538">
            <v>484.71</v>
          </cell>
        </row>
        <row r="539">
          <cell r="A539">
            <v>100704</v>
          </cell>
          <cell r="B539" t="str">
            <v>FORNECIMENTO, PREPARO E APLICAÇÃO DE CONCRETO PROJETADO, MEDIDO NO PROJETO - FCK = 30MPA - EM OBRAS DE CONTENÇÃO</v>
          </cell>
          <cell r="C539" t="str">
            <v>M3</v>
          </cell>
          <cell r="D539">
            <v>504.12</v>
          </cell>
        </row>
        <row r="540">
          <cell r="A540">
            <v>100800</v>
          </cell>
          <cell r="B540" t="str">
            <v>GRAUTE</v>
          </cell>
          <cell r="C540" t="str">
            <v>.</v>
          </cell>
          <cell r="D540" t="str">
            <v>.</v>
          </cell>
        </row>
        <row r="541">
          <cell r="A541">
            <v>100801</v>
          </cell>
          <cell r="B541" t="str">
            <v>GRAUTE COM PEDRISCO - FORNECIMENTO, PREPARO E APLICAÇÃO</v>
          </cell>
          <cell r="C541" t="str">
            <v>M3</v>
          </cell>
          <cell r="D541">
            <v>2225.9299999999998</v>
          </cell>
        </row>
        <row r="542">
          <cell r="A542">
            <v>100802</v>
          </cell>
          <cell r="B542" t="str">
            <v>GRAUTE - FORNECIMENTO, PREPARO E APLICAÇÃO</v>
          </cell>
          <cell r="C542" t="str">
            <v>M3</v>
          </cell>
          <cell r="D542">
            <v>2405.5500000000002</v>
          </cell>
        </row>
        <row r="543">
          <cell r="A543">
            <v>100900</v>
          </cell>
          <cell r="B543" t="str">
            <v>COLMATAÇÃO DE FISSURAS COM FORNECIMENTO E APLICAÇÃO DE ARGAMASSA EPOXÍDICA</v>
          </cell>
          <cell r="C543" t="str">
            <v>M</v>
          </cell>
          <cell r="D543">
            <v>11.84</v>
          </cell>
        </row>
        <row r="544">
          <cell r="A544">
            <v>101000</v>
          </cell>
          <cell r="B544" t="str">
            <v>BICOS DE INJEÇÃO PARA RESINAS - FORNECIMENTO, INSTALAÇÃO E POSTERIOR CORTE</v>
          </cell>
          <cell r="C544" t="str">
            <v>UN</v>
          </cell>
          <cell r="D544">
            <v>4.1500000000000004</v>
          </cell>
        </row>
        <row r="545">
          <cell r="A545">
            <v>101100</v>
          </cell>
          <cell r="B545" t="str">
            <v>TRATAMENTO DE TRINCAS INATIVAS COM INJEÇÃO DE RESINA EPÓXI</v>
          </cell>
          <cell r="C545" t="str">
            <v>KG</v>
          </cell>
          <cell r="D545">
            <v>79.66</v>
          </cell>
        </row>
        <row r="546">
          <cell r="A546">
            <v>101200</v>
          </cell>
          <cell r="B546" t="str">
            <v>CALDA DE CIMENTO PARA INJEÇÃO - FORNECIMENTO, PREPARO E APLICAÇÃO</v>
          </cell>
          <cell r="C546" t="str">
            <v>L</v>
          </cell>
          <cell r="D546">
            <v>0.8</v>
          </cell>
        </row>
        <row r="547">
          <cell r="A547">
            <v>101500</v>
          </cell>
          <cell r="B547" t="str">
            <v>CURA QUÍMICA</v>
          </cell>
          <cell r="C547" t="str">
            <v>M2</v>
          </cell>
          <cell r="D547">
            <v>0.98</v>
          </cell>
        </row>
        <row r="548">
          <cell r="A548">
            <v>101600</v>
          </cell>
          <cell r="B548" t="str">
            <v>SINALIZAÇÃO</v>
          </cell>
          <cell r="C548" t="str">
            <v>.</v>
          </cell>
          <cell r="D548" t="str">
            <v>.</v>
          </cell>
        </row>
        <row r="549">
          <cell r="A549">
            <v>101601</v>
          </cell>
          <cell r="B549" t="str">
            <v>SINALIZAÇÃO - TAPUME MÓVEL</v>
          </cell>
          <cell r="C549" t="str">
            <v>M2</v>
          </cell>
          <cell r="D549">
            <v>27.35</v>
          </cell>
        </row>
        <row r="550">
          <cell r="A550">
            <v>101602</v>
          </cell>
          <cell r="B550" t="str">
            <v>SINALIZAÇÃO - ILUMINAÇÃO</v>
          </cell>
          <cell r="C550" t="str">
            <v>M</v>
          </cell>
          <cell r="D550">
            <v>4.55</v>
          </cell>
        </row>
        <row r="551">
          <cell r="A551">
            <v>101700</v>
          </cell>
          <cell r="B551" t="str">
            <v>HIDROJATEAMENTO DE ALTA PRESSÃO PARA LIMPEZA DE SUPERFÍCIES</v>
          </cell>
          <cell r="C551" t="str">
            <v>M2</v>
          </cell>
          <cell r="D551">
            <v>3.56</v>
          </cell>
        </row>
        <row r="552">
          <cell r="A552">
            <v>101800</v>
          </cell>
          <cell r="B552" t="str">
            <v>PROTEÇÃO PARA TERCEIROS COM TELA DE NYLON</v>
          </cell>
          <cell r="C552" t="str">
            <v>M2</v>
          </cell>
          <cell r="D552">
            <v>2.12</v>
          </cell>
        </row>
        <row r="553">
          <cell r="A553">
            <v>101900</v>
          </cell>
          <cell r="B553" t="str">
            <v>LIXAMENTO MECÂNICO DE SUPERFÍCIES DE CONCRETO</v>
          </cell>
          <cell r="C553" t="str">
            <v>M2</v>
          </cell>
          <cell r="D553">
            <v>4.62</v>
          </cell>
        </row>
        <row r="554">
          <cell r="A554">
            <v>102000</v>
          </cell>
          <cell r="B554" t="str">
            <v>FORNECIMENTO E APLICAÇÃO DE RESINA EPOXÍDICA PARA CHUMBAMENTO DE ARMADURAS EM FUROS DE CONCRETO</v>
          </cell>
          <cell r="C554" t="str">
            <v>KG</v>
          </cell>
          <cell r="D554">
            <v>50.48</v>
          </cell>
        </row>
        <row r="555">
          <cell r="A555">
            <v>102100</v>
          </cell>
          <cell r="B555" t="str">
            <v>CORTE DE CONCRETO COM DISCO DIAMANTADO ATÉ PROFUNDIDADE DE 13CM</v>
          </cell>
          <cell r="C555" t="str">
            <v>M2</v>
          </cell>
          <cell r="D555">
            <v>74.41</v>
          </cell>
        </row>
        <row r="556">
          <cell r="A556">
            <v>102200</v>
          </cell>
          <cell r="B556" t="str">
            <v>REMOÇÃO DE PINTURA EXISTENTE COM REMOVEDOR "PINTOFF" OU SIMILAR</v>
          </cell>
          <cell r="C556" t="str">
            <v>M2</v>
          </cell>
          <cell r="D556">
            <v>6.7</v>
          </cell>
        </row>
        <row r="557">
          <cell r="A557">
            <v>102300</v>
          </cell>
          <cell r="B557" t="str">
            <v>TINTA PVA (LÁTEX) - CONCRETO OU REBOCO SEM MASSA CORRIDA</v>
          </cell>
          <cell r="C557" t="str">
            <v>M2</v>
          </cell>
          <cell r="D557">
            <v>12.41</v>
          </cell>
        </row>
        <row r="558">
          <cell r="A558">
            <v>102400</v>
          </cell>
          <cell r="B558" t="str">
            <v>FURAÇÃO EM CONCRETO ARMADO</v>
          </cell>
          <cell r="C558" t="str">
            <v>.</v>
          </cell>
          <cell r="D558" t="str">
            <v>.</v>
          </cell>
        </row>
        <row r="559">
          <cell r="A559">
            <v>102401</v>
          </cell>
          <cell r="B559" t="str">
            <v>FURAÇÃO EM CONCRETO - DIÂMETRO 5/8"</v>
          </cell>
          <cell r="C559" t="str">
            <v>CM</v>
          </cell>
          <cell r="D559">
            <v>0.44</v>
          </cell>
        </row>
        <row r="560">
          <cell r="A560">
            <v>102402</v>
          </cell>
          <cell r="B560" t="str">
            <v>FURAÇÃO EM CONCRETO - DIÂMETRO 3/4"</v>
          </cell>
          <cell r="C560" t="str">
            <v>CM</v>
          </cell>
          <cell r="D560">
            <v>0.56999999999999995</v>
          </cell>
        </row>
        <row r="561">
          <cell r="A561">
            <v>102403</v>
          </cell>
          <cell r="B561" t="str">
            <v>FURAÇÃO EM CONCRETO - DIÂMETRO 1"</v>
          </cell>
          <cell r="C561" t="str">
            <v>CM</v>
          </cell>
          <cell r="D561">
            <v>0.78</v>
          </cell>
        </row>
        <row r="562">
          <cell r="A562">
            <v>102404</v>
          </cell>
          <cell r="B562" t="str">
            <v>FURAÇÃO EM CONCRETO - DIÂMETRO 1 1/4"</v>
          </cell>
          <cell r="C562" t="str">
            <v>CM</v>
          </cell>
          <cell r="D562">
            <v>1.02</v>
          </cell>
        </row>
        <row r="563">
          <cell r="A563">
            <v>102405</v>
          </cell>
          <cell r="B563" t="str">
            <v>FURAÇÃO EM CONCRETO ARMADO - DIÂMETRO 2"</v>
          </cell>
          <cell r="C563" t="str">
            <v>CM</v>
          </cell>
          <cell r="D563">
            <v>1.45</v>
          </cell>
        </row>
        <row r="564">
          <cell r="A564">
            <v>102406</v>
          </cell>
          <cell r="B564" t="str">
            <v>FURAÇÃO EM CONCRETO ARMADO - DIÂMETRO 3"</v>
          </cell>
          <cell r="C564" t="str">
            <v>CM</v>
          </cell>
          <cell r="D564">
            <v>1.55</v>
          </cell>
        </row>
        <row r="565">
          <cell r="A565">
            <v>102407</v>
          </cell>
          <cell r="B565" t="str">
            <v>FURAÇÃO EM CONCRETO ARMADO - DIÂMETRO 4"</v>
          </cell>
          <cell r="C565" t="str">
            <v>CM</v>
          </cell>
          <cell r="D565">
            <v>1.93</v>
          </cell>
        </row>
        <row r="566">
          <cell r="A566">
            <v>102408</v>
          </cell>
          <cell r="B566" t="str">
            <v>FURAÇÃO DE CONCRETO ARMADO - DIÂMETRO 1 1/2"</v>
          </cell>
          <cell r="C566" t="str">
            <v>CM</v>
          </cell>
          <cell r="D566">
            <v>1.27</v>
          </cell>
        </row>
        <row r="567">
          <cell r="A567">
            <v>102501</v>
          </cell>
          <cell r="B567" t="str">
            <v>APLICAÇÃO DE TINTA ANTI-PICHAÇÃO - BASE SOLVENTE - 2 DEMÃOS</v>
          </cell>
          <cell r="C567" t="str">
            <v>M2</v>
          </cell>
          <cell r="D567">
            <v>30.77</v>
          </cell>
        </row>
        <row r="568">
          <cell r="A568">
            <v>102503</v>
          </cell>
          <cell r="B568" t="str">
            <v>APLICAÇÃO DE VERNIZ ANTI-PICHAÇÃO - BASE SOLVENTE - 2 DEMÃOS (REMOÇÃO DA PICHAÇÃO SOMENTE A SECO OU COM ÁGUA E SABÃO)</v>
          </cell>
          <cell r="C568" t="str">
            <v>M2</v>
          </cell>
          <cell r="D568">
            <v>25.77</v>
          </cell>
        </row>
        <row r="569">
          <cell r="A569">
            <v>110000</v>
          </cell>
          <cell r="B569" t="str">
            <v>CUSTO HORÁRIO EM OPERAÇÃO DE MÁQUINAS E VIATURAS (INCLUI COMBUSTÍVEL E OPERADOR)</v>
          </cell>
        </row>
        <row r="570">
          <cell r="A570">
            <v>110200</v>
          </cell>
          <cell r="B570" t="str">
            <v>CAMINHÃO BASCULANTE 4,0M3</v>
          </cell>
          <cell r="C570" t="str">
            <v>H</v>
          </cell>
          <cell r="D570">
            <v>83.07</v>
          </cell>
        </row>
        <row r="571">
          <cell r="A571">
            <v>110300</v>
          </cell>
          <cell r="B571" t="str">
            <v>CAMINHÃO CARGA SECA CAPACIDADE  8TON.</v>
          </cell>
          <cell r="C571" t="str">
            <v>H</v>
          </cell>
          <cell r="D571">
            <v>76.75</v>
          </cell>
        </row>
        <row r="572">
          <cell r="A572">
            <v>110400</v>
          </cell>
          <cell r="B572" t="str">
            <v>CAMINHÃO CARGA SECA CAPACIDADE 8TON COM GUINDASTE</v>
          </cell>
          <cell r="C572" t="str">
            <v>H</v>
          </cell>
          <cell r="D572">
            <v>84.22</v>
          </cell>
        </row>
        <row r="573">
          <cell r="A573">
            <v>110500</v>
          </cell>
          <cell r="B573" t="str">
            <v>CAMINHÃO COM TANQUE IRRIGADOR DE 6000 LITROS</v>
          </cell>
          <cell r="C573" t="str">
            <v>H</v>
          </cell>
          <cell r="D573">
            <v>80.16</v>
          </cell>
        </row>
        <row r="574">
          <cell r="A574">
            <v>110600</v>
          </cell>
          <cell r="B574" t="str">
            <v>CAMINHÃO TRATOR COM SEMI REBOQUE PLANO CARREGA TUDO</v>
          </cell>
          <cell r="C574" t="str">
            <v>H</v>
          </cell>
          <cell r="D574">
            <v>169.58</v>
          </cell>
        </row>
        <row r="575">
          <cell r="A575">
            <v>110700</v>
          </cell>
          <cell r="B575" t="str">
            <v>COMPRESSOR PORTÁTIL - 295 PCM</v>
          </cell>
          <cell r="C575" t="str">
            <v>H</v>
          </cell>
          <cell r="D575">
            <v>32.82</v>
          </cell>
        </row>
        <row r="576">
          <cell r="A576">
            <v>110800</v>
          </cell>
          <cell r="B576" t="str">
            <v>CARRO POPULAR</v>
          </cell>
          <cell r="C576" t="str">
            <v>H</v>
          </cell>
          <cell r="D576">
            <v>27.49</v>
          </cell>
        </row>
        <row r="577">
          <cell r="A577">
            <v>110900</v>
          </cell>
          <cell r="B577" t="str">
            <v>MOTONIVELADORA - 125HP</v>
          </cell>
          <cell r="C577" t="str">
            <v>H</v>
          </cell>
          <cell r="D577">
            <v>146.6</v>
          </cell>
        </row>
        <row r="578">
          <cell r="A578">
            <v>111000</v>
          </cell>
          <cell r="B578" t="str">
            <v>MOTONIVELADORA</v>
          </cell>
          <cell r="C578" t="str">
            <v>H</v>
          </cell>
          <cell r="D578">
            <v>139.77000000000001</v>
          </cell>
        </row>
        <row r="579">
          <cell r="A579">
            <v>111100</v>
          </cell>
          <cell r="B579" t="str">
            <v>PÁ CARREGADEIRA DE PNEUS - 1,80M3</v>
          </cell>
          <cell r="C579" t="str">
            <v>H</v>
          </cell>
          <cell r="D579">
            <v>122</v>
          </cell>
        </row>
        <row r="580">
          <cell r="A580">
            <v>111400</v>
          </cell>
          <cell r="B580" t="str">
            <v>RETROESCAVADEIRA CAP CAÇAMBA FRONTAL 0,76M3</v>
          </cell>
          <cell r="C580" t="str">
            <v>H</v>
          </cell>
          <cell r="D580">
            <v>78.33</v>
          </cell>
        </row>
        <row r="581">
          <cell r="A581">
            <v>111500</v>
          </cell>
          <cell r="B581" t="str">
            <v>ROLO COMPACTADOR VIBRATÓRIO LISO 4T</v>
          </cell>
          <cell r="C581" t="str">
            <v>H</v>
          </cell>
          <cell r="D581">
            <v>58.4</v>
          </cell>
        </row>
        <row r="582">
          <cell r="A582">
            <v>111700</v>
          </cell>
          <cell r="B582" t="str">
            <v>ROLO COMPACTADOR  PÉ DE CARNEIRO DE UM CIL. 12,2 TON</v>
          </cell>
          <cell r="C582" t="str">
            <v>H</v>
          </cell>
          <cell r="D582">
            <v>123.21</v>
          </cell>
        </row>
        <row r="583">
          <cell r="A583">
            <v>111800</v>
          </cell>
          <cell r="B583" t="str">
            <v>TRATOR DE TRAÇÃO AGRÍCOLA</v>
          </cell>
          <cell r="C583" t="str">
            <v>H</v>
          </cell>
          <cell r="D583">
            <v>61.17</v>
          </cell>
        </row>
        <row r="584">
          <cell r="A584">
            <v>111900</v>
          </cell>
          <cell r="B584" t="str">
            <v>TRATOR DE ESTEIRA - 9TON</v>
          </cell>
          <cell r="C584" t="str">
            <v>H</v>
          </cell>
          <cell r="D584">
            <v>111.24</v>
          </cell>
        </row>
        <row r="585">
          <cell r="A585">
            <v>112000</v>
          </cell>
          <cell r="B585" t="str">
            <v>TRATOR DE ESTEIRA - 16TON</v>
          </cell>
          <cell r="C585" t="str">
            <v>H</v>
          </cell>
          <cell r="D585">
            <v>159.62</v>
          </cell>
        </row>
        <row r="586">
          <cell r="A586">
            <v>112200</v>
          </cell>
          <cell r="B586" t="str">
            <v>PERUA KOMBI 50% EM OPERAÇÃO</v>
          </cell>
          <cell r="C586" t="str">
            <v>H</v>
          </cell>
          <cell r="D586">
            <v>28.21</v>
          </cell>
        </row>
        <row r="587">
          <cell r="A587">
            <v>112300</v>
          </cell>
          <cell r="B587" t="str">
            <v>CAMINHÃO BASCULANTE 10M3</v>
          </cell>
          <cell r="C587" t="str">
            <v>H</v>
          </cell>
          <cell r="D587">
            <v>119.87</v>
          </cell>
        </row>
        <row r="588">
          <cell r="A588">
            <v>112400</v>
          </cell>
          <cell r="B588" t="str">
            <v>ROMPEDOR</v>
          </cell>
          <cell r="C588" t="str">
            <v>H</v>
          </cell>
          <cell r="D588">
            <v>15.56</v>
          </cell>
        </row>
        <row r="589">
          <cell r="A589">
            <v>112500</v>
          </cell>
          <cell r="B589" t="str">
            <v>CAMINHÃO ESPARGIDOR - 6000L</v>
          </cell>
          <cell r="C589" t="str">
            <v>H</v>
          </cell>
          <cell r="D589">
            <v>107.74</v>
          </cell>
        </row>
        <row r="590">
          <cell r="A590">
            <v>112600</v>
          </cell>
          <cell r="B590" t="str">
            <v>VIBROACABADORA  DE ASFALTO SOBRE ESTEIRA CAP. 300 TON/H</v>
          </cell>
          <cell r="C590" t="str">
            <v>H</v>
          </cell>
          <cell r="D590">
            <v>116.46</v>
          </cell>
        </row>
        <row r="591">
          <cell r="A591">
            <v>112700</v>
          </cell>
          <cell r="B591" t="str">
            <v>GUINDASTE DE LANÇA FIXA SOBRE ESTEIRAS - 12T</v>
          </cell>
          <cell r="C591" t="str">
            <v>H</v>
          </cell>
          <cell r="D591">
            <v>86.84</v>
          </cell>
        </row>
        <row r="592">
          <cell r="A592">
            <v>112800</v>
          </cell>
          <cell r="B592" t="str">
            <v>GUINDASTE HIDRÁULICO SOBRE PNEUS - 20/25 T</v>
          </cell>
          <cell r="C592" t="str">
            <v>H</v>
          </cell>
          <cell r="D592">
            <v>186.93</v>
          </cell>
        </row>
        <row r="593">
          <cell r="A593">
            <v>120000</v>
          </cell>
          <cell r="B593" t="str">
            <v>MÃO DE OBRA PARA SERVIÇOS NAS SUBPREFEITURAS  (INCLUI ENCARGOS SOCIAIS)</v>
          </cell>
        </row>
        <row r="594">
          <cell r="A594">
            <v>120200</v>
          </cell>
          <cell r="B594" t="str">
            <v>CALCETEIRO</v>
          </cell>
          <cell r="C594" t="str">
            <v>H</v>
          </cell>
          <cell r="D594">
            <v>16.8</v>
          </cell>
        </row>
        <row r="595">
          <cell r="A595">
            <v>120300</v>
          </cell>
          <cell r="B595" t="str">
            <v>CARPINTEIRO</v>
          </cell>
          <cell r="C595" t="str">
            <v>H</v>
          </cell>
          <cell r="D595">
            <v>16.04</v>
          </cell>
        </row>
        <row r="596">
          <cell r="A596">
            <v>120400</v>
          </cell>
          <cell r="B596" t="str">
            <v>ELETRICISTA</v>
          </cell>
          <cell r="C596" t="str">
            <v>H</v>
          </cell>
          <cell r="D596">
            <v>17.77</v>
          </cell>
        </row>
        <row r="597">
          <cell r="A597">
            <v>120500</v>
          </cell>
          <cell r="B597" t="str">
            <v>ENCANADOR</v>
          </cell>
          <cell r="C597" t="str">
            <v>H</v>
          </cell>
          <cell r="D597">
            <v>15.94</v>
          </cell>
        </row>
        <row r="598">
          <cell r="A598">
            <v>120600</v>
          </cell>
          <cell r="B598" t="str">
            <v>ESGOTEIRO</v>
          </cell>
          <cell r="C598" t="str">
            <v>H</v>
          </cell>
          <cell r="D598">
            <v>13.38</v>
          </cell>
        </row>
        <row r="599">
          <cell r="A599">
            <v>120700</v>
          </cell>
          <cell r="B599" t="str">
            <v>FERREIRO</v>
          </cell>
          <cell r="C599" t="str">
            <v>H</v>
          </cell>
          <cell r="D599">
            <v>15.03</v>
          </cell>
        </row>
        <row r="600">
          <cell r="A600">
            <v>120800</v>
          </cell>
          <cell r="B600" t="str">
            <v>MOTORISTA DE CAMINHÃO</v>
          </cell>
          <cell r="C600" t="str">
            <v>H</v>
          </cell>
          <cell r="D600">
            <v>18.940000000000001</v>
          </cell>
        </row>
        <row r="601">
          <cell r="A601">
            <v>120900</v>
          </cell>
          <cell r="B601" t="str">
            <v>OPERADOR DE MÁQUINA PESADA</v>
          </cell>
          <cell r="C601" t="str">
            <v>H</v>
          </cell>
          <cell r="D601">
            <v>22.99</v>
          </cell>
        </row>
        <row r="602">
          <cell r="A602">
            <v>121000</v>
          </cell>
          <cell r="B602" t="str">
            <v>PEDREIRO</v>
          </cell>
          <cell r="C602" t="str">
            <v>H</v>
          </cell>
          <cell r="D602">
            <v>14.54</v>
          </cell>
        </row>
        <row r="603">
          <cell r="A603">
            <v>121100</v>
          </cell>
          <cell r="B603" t="str">
            <v>SERVENTE</v>
          </cell>
          <cell r="C603" t="str">
            <v>H</v>
          </cell>
          <cell r="D603">
            <v>11.62</v>
          </cell>
        </row>
        <row r="604">
          <cell r="A604">
            <v>121200</v>
          </cell>
          <cell r="B604" t="str">
            <v>ENCARREGADO</v>
          </cell>
          <cell r="C604" t="str">
            <v>H</v>
          </cell>
          <cell r="D604">
            <v>34.43</v>
          </cell>
        </row>
        <row r="605">
          <cell r="A605">
            <v>130000</v>
          </cell>
          <cell r="B605" t="str">
            <v>FUNDAÇÕES</v>
          </cell>
        </row>
        <row r="606">
          <cell r="A606">
            <v>130100</v>
          </cell>
          <cell r="B606" t="str">
            <v>EXECUÇÃO DE ESTACA RAIZ, SEM O FORNECIMENTO DOS MATERIAIS</v>
          </cell>
          <cell r="C606" t="str">
            <v>.</v>
          </cell>
          <cell r="D606" t="str">
            <v>.</v>
          </cell>
        </row>
        <row r="607">
          <cell r="A607">
            <v>130101</v>
          </cell>
          <cell r="B607" t="str">
            <v>ESTACA TIPO RAIZ, 100MM, COM PERFURAÇÃO EM SOLO - 10T</v>
          </cell>
          <cell r="C607" t="str">
            <v>M</v>
          </cell>
          <cell r="D607">
            <v>116.41</v>
          </cell>
        </row>
        <row r="608">
          <cell r="A608">
            <v>130102</v>
          </cell>
          <cell r="B608" t="str">
            <v>ESTACA TIPO RAIZ, 100MM, COM PERFURAÇÃO EM ROCHA - 10T</v>
          </cell>
          <cell r="C608" t="str">
            <v>M</v>
          </cell>
          <cell r="D608">
            <v>391.39</v>
          </cell>
        </row>
        <row r="609">
          <cell r="A609">
            <v>130103</v>
          </cell>
          <cell r="B609" t="str">
            <v>ESTACA TIPO RAIZ, 120MM, COM PERFURAÇÃO EM SOLO - 15T</v>
          </cell>
          <cell r="C609" t="str">
            <v>M</v>
          </cell>
          <cell r="D609">
            <v>124.46</v>
          </cell>
        </row>
        <row r="610">
          <cell r="A610">
            <v>130104</v>
          </cell>
          <cell r="B610" t="str">
            <v>ESTACA TIPO RAIZ, 120MM, COM PERFURAÇÃO EM ROCHA - 15T</v>
          </cell>
          <cell r="C610" t="str">
            <v>M</v>
          </cell>
          <cell r="D610">
            <v>439.23</v>
          </cell>
        </row>
        <row r="611">
          <cell r="A611">
            <v>130105</v>
          </cell>
          <cell r="B611" t="str">
            <v>ESTACA TIPO RAIZ, 150MM, COM PERFURAÇÃO EM SOLO - 25T</v>
          </cell>
          <cell r="C611" t="str">
            <v>M</v>
          </cell>
          <cell r="D611">
            <v>140.46</v>
          </cell>
        </row>
        <row r="612">
          <cell r="A612">
            <v>130106</v>
          </cell>
          <cell r="B612" t="str">
            <v>ESTACA TIPO RAIZ, 150MM, COM PERFURAÇÃO EM ROCHA - 25T</v>
          </cell>
          <cell r="C612" t="str">
            <v>M</v>
          </cell>
          <cell r="D612">
            <v>484.29</v>
          </cell>
        </row>
        <row r="613">
          <cell r="A613">
            <v>130107</v>
          </cell>
          <cell r="B613" t="str">
            <v>ESTACA TIPO RAIZ, 160MM, COM PERFURAÇÃO EM SOLO - 35T</v>
          </cell>
          <cell r="C613" t="str">
            <v>M</v>
          </cell>
          <cell r="D613">
            <v>149.88</v>
          </cell>
        </row>
        <row r="614">
          <cell r="A614">
            <v>130108</v>
          </cell>
          <cell r="B614" t="str">
            <v>ESTACA TIPO RAIZ, 160MM, COM PERFURAÇÃO EM ROCHA - 35T</v>
          </cell>
          <cell r="C614" t="str">
            <v>M</v>
          </cell>
          <cell r="D614">
            <v>517.08000000000004</v>
          </cell>
        </row>
        <row r="615">
          <cell r="A615">
            <v>130109</v>
          </cell>
          <cell r="B615" t="str">
            <v>ESTACA TIPO RAIZ, 200MM, COM PERFURAÇÃO EM SOLO - 50T</v>
          </cell>
          <cell r="C615" t="str">
            <v>M</v>
          </cell>
          <cell r="D615">
            <v>164.54</v>
          </cell>
        </row>
        <row r="616">
          <cell r="A616">
            <v>130110</v>
          </cell>
          <cell r="B616" t="str">
            <v>ESTACA TIPO RAIZ, 200MM, COM PERFURAÇÃO EM ROCHA - 50T</v>
          </cell>
          <cell r="C616" t="str">
            <v>M</v>
          </cell>
          <cell r="D616">
            <v>598.92999999999995</v>
          </cell>
        </row>
        <row r="617">
          <cell r="A617">
            <v>130111</v>
          </cell>
          <cell r="B617" t="str">
            <v>ESTACA TIPO RAIZ, 250MM, COM PERFURAÇÃO EM SOLO - 80T</v>
          </cell>
          <cell r="C617" t="str">
            <v>M</v>
          </cell>
          <cell r="D617">
            <v>180.1</v>
          </cell>
        </row>
        <row r="618">
          <cell r="A618">
            <v>130112</v>
          </cell>
          <cell r="B618" t="str">
            <v>ESTACA TIPO RAIZ, 250MM, COM PERFURAÇÃO EM ROCHA - 80T</v>
          </cell>
          <cell r="C618" t="str">
            <v>M</v>
          </cell>
          <cell r="D618">
            <v>655.55</v>
          </cell>
        </row>
        <row r="619">
          <cell r="A619">
            <v>130113</v>
          </cell>
          <cell r="B619" t="str">
            <v>ESTACA TIPO RAIZ, 310MM, COM PERFURAÇÃO EM SOLO - 100T</v>
          </cell>
          <cell r="C619" t="str">
            <v>M</v>
          </cell>
          <cell r="D619">
            <v>195.92</v>
          </cell>
        </row>
        <row r="620">
          <cell r="A620">
            <v>130114</v>
          </cell>
          <cell r="B620" t="str">
            <v>ESTACA TIPO RAIZ, 310MM, COM PERFURAÇÃO EM ROCHA - 100T</v>
          </cell>
          <cell r="C620" t="str">
            <v>M</v>
          </cell>
          <cell r="D620">
            <v>784.44</v>
          </cell>
        </row>
        <row r="621">
          <cell r="A621">
            <v>130115</v>
          </cell>
          <cell r="B621" t="str">
            <v>ESTACA TIPO RAIZ, 400MM, COM PERFURAÇÃO EM SOLO - 130T</v>
          </cell>
          <cell r="C621" t="str">
            <v>M</v>
          </cell>
          <cell r="D621">
            <v>269.99</v>
          </cell>
        </row>
        <row r="622">
          <cell r="A622">
            <v>130116</v>
          </cell>
          <cell r="B622" t="str">
            <v>ESTACA TIPO RAIZ, 400MM, COM PERFURAÇÃO EM ROCHA - 130T</v>
          </cell>
          <cell r="C622" t="str">
            <v>M</v>
          </cell>
          <cell r="D622">
            <v>962.69</v>
          </cell>
        </row>
        <row r="623">
          <cell r="A623">
            <v>130200</v>
          </cell>
          <cell r="B623" t="str">
            <v>MATERIAIS PARA A ESTACA TIPO RAIZ (AS QUANTIDADES SERÃO LEVANTADAS NO PROJETO)</v>
          </cell>
          <cell r="C623" t="str">
            <v>.</v>
          </cell>
          <cell r="D623" t="str">
            <v>.</v>
          </cell>
        </row>
        <row r="624">
          <cell r="A624">
            <v>130201</v>
          </cell>
          <cell r="B624" t="str">
            <v>MATERIAIS PARA A ESTACA TIPO RAIZ (AS QUANTIDADES SERÃO LEVANTADAS NO PROJETO) - FORNECIMENTO DE CIMENTO COMUM</v>
          </cell>
          <cell r="C624" t="str">
            <v>KG</v>
          </cell>
          <cell r="D624">
            <v>0.41</v>
          </cell>
        </row>
        <row r="625">
          <cell r="A625">
            <v>130202</v>
          </cell>
          <cell r="B625" t="str">
            <v>MATERIAIS PARA A ESTACA TIPO RAIZ (AS QUANTIDADES SERÃO LEVANTADAS NO PROJETO) - FORNECIMENTO DE AREIA</v>
          </cell>
          <cell r="C625" t="str">
            <v>M3</v>
          </cell>
          <cell r="D625">
            <v>74.91</v>
          </cell>
        </row>
        <row r="626">
          <cell r="A626">
            <v>130203</v>
          </cell>
          <cell r="B626" t="str">
            <v>MATERIAIS PARA A ESTACA TIPO RAIZ (AS QUANTIDADES SERÃO LEVANTADAS NO PROJETO) - FORNECIMENTO DE AÇO CA-50, COM BITOLA &gt; = 12,5MM</v>
          </cell>
          <cell r="C626" t="str">
            <v>KG</v>
          </cell>
          <cell r="D626">
            <v>3.18</v>
          </cell>
        </row>
        <row r="627">
          <cell r="A627">
            <v>130204</v>
          </cell>
          <cell r="B627" t="str">
            <v>MATERIAIS PARA A ESTACA TIPO RAIZ (AS QUANTIDADES SERÃO LEVANTADAS NO PROJETO) - FORNECIMENTO DE AÇO CA-50, COM BITOLA = &lt; 12,5MM</v>
          </cell>
          <cell r="C627" t="str">
            <v>KG</v>
          </cell>
          <cell r="D627">
            <v>3.29</v>
          </cell>
        </row>
        <row r="628">
          <cell r="A628">
            <v>130205</v>
          </cell>
          <cell r="B628" t="str">
            <v>MATERIAIS PARA A ESTACA TIPO RAIZ (AS QUANTIDADES SERÃO LEVANTADAS NO PROJETO) - FORNECIMENTO DE ÁGUA</v>
          </cell>
          <cell r="C628" t="str">
            <v>M3</v>
          </cell>
          <cell r="D628">
            <v>16.57</v>
          </cell>
        </row>
        <row r="629">
          <cell r="A629">
            <v>130206</v>
          </cell>
          <cell r="B629" t="str">
            <v>MATERIAIS PARA A ESTACA TIPO RAIZ (AS QUANTIDADES SERÃO LEVANTADAS NO PROJETO) - FORNECIMENTO DE ARAME RECOZIDO N.18</v>
          </cell>
          <cell r="C629" t="str">
            <v>KG</v>
          </cell>
          <cell r="D629">
            <v>4.92</v>
          </cell>
        </row>
        <row r="630">
          <cell r="A630">
            <v>140000</v>
          </cell>
          <cell r="B630" t="str">
            <v>SERVIÇOS COM AGREGADOS RECICLADOS DE RESÍDUOS DA CONSTRUÇÃO</v>
          </cell>
        </row>
        <row r="631">
          <cell r="A631">
            <v>140100</v>
          </cell>
          <cell r="B631" t="str">
            <v>SERVIÇOS NÃO INCLUINDO O FORNECIMENTO DOS  AGREGADOS RECICLADOS</v>
          </cell>
          <cell r="C631" t="str">
            <v>.</v>
          </cell>
          <cell r="D631" t="str">
            <v>.</v>
          </cell>
        </row>
        <row r="632">
          <cell r="A632">
            <v>140101</v>
          </cell>
          <cell r="B632" t="str">
            <v>FUNDAÇÃO DE RACHÃO</v>
          </cell>
          <cell r="C632" t="str">
            <v>M3</v>
          </cell>
          <cell r="D632">
            <v>28.29</v>
          </cell>
        </row>
        <row r="633">
          <cell r="A633">
            <v>140102</v>
          </cell>
          <cell r="B633" t="str">
            <v>REVESTIMENTO PRIMÁRIO COM AGREGADO RECICLADO MISTURADO AO SOLO LOCAL, INCLUSIVE ESCARIFICAÇÃO, VERIFICAÇÃO, UMEDECIMENTO, COMPACTAÇÃO E ENSAIOS, CAMADA ACABADA, SEM FORNECIMENTO DE AGREGADO</v>
          </cell>
          <cell r="C633" t="str">
            <v>M3</v>
          </cell>
          <cell r="D633">
            <v>36.06</v>
          </cell>
        </row>
        <row r="634">
          <cell r="A634">
            <v>140103</v>
          </cell>
          <cell r="B634" t="str">
            <v>BASE DE AGREGADO RECICLADO, SEM FORNECIMENTO DE AGREGADO</v>
          </cell>
          <cell r="C634" t="str">
            <v>M3</v>
          </cell>
          <cell r="D634">
            <v>16.350000000000001</v>
          </cell>
        </row>
        <row r="635">
          <cell r="A635">
            <v>140104</v>
          </cell>
          <cell r="B635" t="str">
            <v>REFORÇO SO SUB-LEITO/SUB-BASE DE SOLO MELHORADO COM AGREGADO RECICLADO 10% EM VOLUME, SEM FORNECIMENTO DE AGREGADO</v>
          </cell>
          <cell r="C635" t="str">
            <v>M3</v>
          </cell>
          <cell r="D635">
            <v>12.53</v>
          </cell>
        </row>
        <row r="636">
          <cell r="A636">
            <v>140105</v>
          </cell>
          <cell r="B636" t="str">
            <v>REFORÇO DO SUB-LEITO/SUB-BASE DE SOLO MELHORADO COM AGREGADO RECICLADO 20% EM VOLUME, SEM FORNECIMENTO DE AGREGADO</v>
          </cell>
          <cell r="C636" t="str">
            <v>M3</v>
          </cell>
          <cell r="D636">
            <v>12.53</v>
          </cell>
        </row>
        <row r="637">
          <cell r="A637">
            <v>140106</v>
          </cell>
          <cell r="B637" t="str">
            <v>REFORÇO DO SUB-LEITO/SUB-BASE DE SOLO MELHORADO COM AGREGADO RECICLADO 30% EM VOLUME, SEM FORNECIMENTO DE AGREGADO</v>
          </cell>
          <cell r="C637" t="str">
            <v>M3</v>
          </cell>
          <cell r="D637">
            <v>12.53</v>
          </cell>
        </row>
        <row r="638">
          <cell r="A638">
            <v>140107</v>
          </cell>
          <cell r="B638" t="str">
            <v>REFORÇO DO SUB-LEITO/SUB-BASE DE SOLO MELHORADO COM AGREGADO RECICLADO 40% EM VOLUME, SEM FORNECIMENTO DE AGREGADO</v>
          </cell>
          <cell r="C638" t="str">
            <v>M3</v>
          </cell>
          <cell r="D638">
            <v>12.53</v>
          </cell>
        </row>
        <row r="639">
          <cell r="A639">
            <v>140108</v>
          </cell>
          <cell r="B639" t="str">
            <v>REFORÇO DO SUB-LEITO/SUB-BASE DE SOLO MELHORADO COM AGREGADO RECICLADO 50% EM VOLUME, SEM FORNECIMENTO DE AGREGADO</v>
          </cell>
          <cell r="C639" t="str">
            <v>M3</v>
          </cell>
          <cell r="D639">
            <v>12.53</v>
          </cell>
        </row>
        <row r="640">
          <cell r="A640">
            <v>140109</v>
          </cell>
          <cell r="B640" t="str">
            <v>REFORÇO DO SUB-LEITO/SUB-BASE DE SOLO MELHORADO COM AGREGADO RECICLADO 60% EM VOLUME, SEM FORNECIMENTO DE AGREGADO</v>
          </cell>
          <cell r="C640" t="str">
            <v>M3</v>
          </cell>
          <cell r="D640">
            <v>12.53</v>
          </cell>
        </row>
        <row r="641">
          <cell r="A641">
            <v>140110</v>
          </cell>
          <cell r="B641" t="str">
            <v>LASTRO DE AGREGADO RECICLADO, SEM FORNECIMENTO DE AGREGADO</v>
          </cell>
          <cell r="C641" t="str">
            <v>M3</v>
          </cell>
          <cell r="D641">
            <v>12.56</v>
          </cell>
        </row>
        <row r="642">
          <cell r="A642">
            <v>140111</v>
          </cell>
          <cell r="B642" t="str">
            <v>DRENO DE AGREGADO RECICLADO, SEM FORNECIMENTO DE AGREGADO</v>
          </cell>
          <cell r="C642" t="str">
            <v>M3</v>
          </cell>
          <cell r="D642">
            <v>23.25</v>
          </cell>
        </row>
        <row r="643">
          <cell r="A643">
            <v>140200</v>
          </cell>
          <cell r="B643" t="str">
            <v>SERVIÇOS INCLUINDO O FORNECIMENTO DOS AGREGADOS RECICLADOS</v>
          </cell>
          <cell r="C643" t="str">
            <v>.</v>
          </cell>
          <cell r="D643" t="str">
            <v>.</v>
          </cell>
        </row>
        <row r="644">
          <cell r="A644">
            <v>140201</v>
          </cell>
          <cell r="B644" t="str">
            <v>FUNDAÇÃO DE AGREGADO RECICLADO, COM FORNECIMENTO DE AGREGADO</v>
          </cell>
          <cell r="C644" t="str">
            <v>M3</v>
          </cell>
          <cell r="D644">
            <v>78.91</v>
          </cell>
        </row>
        <row r="645">
          <cell r="A645">
            <v>140202</v>
          </cell>
          <cell r="B645" t="str">
            <v>REVESTIMENTO PRIMÁRIO COM AGREGADO RECICLADO MISTURADO AO SOLO LOCAL, COM FORNECIMENTO DE AGREGADO</v>
          </cell>
          <cell r="C645" t="str">
            <v>M3</v>
          </cell>
          <cell r="D645">
            <v>52.26</v>
          </cell>
        </row>
        <row r="646">
          <cell r="A646">
            <v>140203</v>
          </cell>
          <cell r="B646" t="str">
            <v>BASE DE AGREGADO RECICLADO, COM FORNECIMENTO DE AGREGADO</v>
          </cell>
          <cell r="C646" t="str">
            <v>M3</v>
          </cell>
          <cell r="D646">
            <v>64.95</v>
          </cell>
        </row>
        <row r="647">
          <cell r="A647">
            <v>140204</v>
          </cell>
          <cell r="B647" t="str">
            <v>REFORÇO DO SUB-LEITO/SUB-BASE DE SOLO MELHORADO COM AGREGADO RECICLADO 10% EM VOLUME, COM FORNECIMENTO DE AGREGADO</v>
          </cell>
          <cell r="C647" t="str">
            <v>M3</v>
          </cell>
          <cell r="D647">
            <v>17.39</v>
          </cell>
        </row>
        <row r="648">
          <cell r="A648">
            <v>140205</v>
          </cell>
          <cell r="B648" t="str">
            <v>REFORÇO DO SUB-LEITO/SUB-BASE DE SOLO MELHORADO COM AGREGADO RECICLADO 20% EM VOLUME, COM FORNECIMENTO DE AGREGADO</v>
          </cell>
          <cell r="C648" t="str">
            <v>M3</v>
          </cell>
          <cell r="D648">
            <v>22.25</v>
          </cell>
        </row>
        <row r="649">
          <cell r="A649">
            <v>140206</v>
          </cell>
          <cell r="B649" t="str">
            <v>REFORÇO DO SUB-LEITO/SUB-BASE DE SOLO MELHORADO COM AGREGADO RECICLADO 30% EM VOLUME, COM FORNECIMENTO DE AGREGADO</v>
          </cell>
          <cell r="C649" t="str">
            <v>M3</v>
          </cell>
          <cell r="D649">
            <v>27.11</v>
          </cell>
        </row>
        <row r="650">
          <cell r="A650">
            <v>140207</v>
          </cell>
          <cell r="B650" t="str">
            <v>REFORÇO DO SUB-LEITO/SUB-BASE DE SOLO MELHORADO COM AGREGADO RECICLADO 40% EM VOLUME, COM FORNECIMENTO DE AGREGADO</v>
          </cell>
          <cell r="C650" t="str">
            <v>M3</v>
          </cell>
          <cell r="D650">
            <v>31.97</v>
          </cell>
        </row>
        <row r="651">
          <cell r="A651">
            <v>140208</v>
          </cell>
          <cell r="B651" t="str">
            <v>REFORÇO DO SUB-LEITO/SUB-BASE DE SOLO MELHORADO COM AGREGADO RECICLADO 50% EM VOLUME, COM FORNECIMENTO DE AGREGADO</v>
          </cell>
          <cell r="C651" t="str">
            <v>M3</v>
          </cell>
          <cell r="D651">
            <v>36.83</v>
          </cell>
        </row>
        <row r="652">
          <cell r="A652">
            <v>140209</v>
          </cell>
          <cell r="B652" t="str">
            <v>REFORÇO DO SUB-LEITO/SUB-BASE DE SOLO MELHORADO COM AGREGADO RECICLADO 60% EM VOLUME, COM FORNECIMENTO DE AGREGADO</v>
          </cell>
          <cell r="C652" t="str">
            <v>M3</v>
          </cell>
          <cell r="D652">
            <v>41.69</v>
          </cell>
        </row>
        <row r="653">
          <cell r="A653">
            <v>140210</v>
          </cell>
          <cell r="B653" t="str">
            <v>LASTRO DE AGREGADO RECICLADO, COM FORNECIMENTO DE AGREGADO</v>
          </cell>
          <cell r="C653" t="str">
            <v>M3</v>
          </cell>
          <cell r="D653">
            <v>61.16</v>
          </cell>
        </row>
        <row r="654">
          <cell r="A654">
            <v>140211</v>
          </cell>
          <cell r="B654" t="str">
            <v>DRENO DE AGREGADO RECICLADO, COM FORNECIMENTO DE AGREGADO</v>
          </cell>
          <cell r="C654" t="str">
            <v>M3</v>
          </cell>
          <cell r="D654">
            <v>71.849999999999994</v>
          </cell>
        </row>
        <row r="655">
          <cell r="A655">
            <v>150000</v>
          </cell>
          <cell r="B655" t="str">
            <v>TÚNEIS</v>
          </cell>
        </row>
        <row r="656">
          <cell r="A656">
            <v>150100</v>
          </cell>
          <cell r="B656" t="str">
            <v>ESCAVAÇÃO MANUAL EM SOLO PARA EXECUÇÃO DE TÚNEL POR SISTEMA NÃO DESTRUTIVO, INCLUSIVE REMOÇÃO DO MATERIAL ESCAVADO ATÉ FORA DO POÇO</v>
          </cell>
          <cell r="C656" t="str">
            <v>M3</v>
          </cell>
          <cell r="D656">
            <v>171.17</v>
          </cell>
        </row>
        <row r="657">
          <cell r="A657">
            <v>150200</v>
          </cell>
          <cell r="B657" t="str">
            <v>ESCAVAÇÃO MANUAL EM SOLO PARA EXECUÇÃO DE POÇO DE ACESSO</v>
          </cell>
          <cell r="C657" t="str">
            <v>M3</v>
          </cell>
          <cell r="D657">
            <v>75.349999999999994</v>
          </cell>
        </row>
        <row r="658">
          <cell r="A658">
            <v>150300</v>
          </cell>
          <cell r="B658" t="str">
            <v>ILUMINAÇÃO E VENTILAÇÃO PARA EXECUÇÃO DE TÚNEL POR SISTEMA NÃO DESTRUTIVO</v>
          </cell>
          <cell r="C658" t="str">
            <v>M</v>
          </cell>
          <cell r="D658">
            <v>43.75</v>
          </cell>
        </row>
        <row r="659">
          <cell r="A659">
            <v>150400</v>
          </cell>
          <cell r="B659" t="str">
            <v>EXECUÇÃO DE POÇO DE ACESSO EM CHAPA DE AÇO CORRUGADA, INCLUSA MONTAGEM DAS CHAPAS E CONSOLIDAÇÃO EXTERNA COM INJEÇÃO DE SOLO-CIMENTO, SEM FORNECIMENTO DE SOLO, CIMENTO E CHAPAS DE AÇO</v>
          </cell>
          <cell r="C659" t="str">
            <v>.</v>
          </cell>
          <cell r="D659" t="str">
            <v>.</v>
          </cell>
        </row>
        <row r="660">
          <cell r="A660">
            <v>150401</v>
          </cell>
          <cell r="B660" t="str">
            <v>EXECUÇÃO DE POÇO DE ACESSO EM CHAPA DE AÇO CORRUGADA, INCLUSA MONTAGEM DAS CHAPAS E CONSOLIDAÇÃO EXTERNA COM INJEÇÃO DE SOLO-CIMENTO, SEM FORNECIMENTO DE SOLO, CIMENTO E CHAPAS DE AÇO - DIÂMETRO 2,40M</v>
          </cell>
          <cell r="C660" t="str">
            <v>M</v>
          </cell>
          <cell r="D660">
            <v>176.38</v>
          </cell>
        </row>
        <row r="661">
          <cell r="A661">
            <v>150402</v>
          </cell>
          <cell r="B661" t="str">
            <v>EXECUÇÃO DE POÇO DE ACESSO EM CHAPA DE AÇO CORRUGADA, INCLUSA MONTAGEM DAS CHAPAS E CONSOLIDAÇÃO EXTERNA COM INJEÇÃO DE SOLO-CIMENTO, SEM FORNECIMENTO DE SOLO, CIMENTO E CHAPAS DE AÇO - DIÂMETRO 2,60M</v>
          </cell>
          <cell r="C661" t="str">
            <v>M</v>
          </cell>
          <cell r="D661">
            <v>194.16</v>
          </cell>
        </row>
        <row r="662">
          <cell r="A662">
            <v>150403</v>
          </cell>
          <cell r="B662" t="str">
            <v>EXECUÇÃO DE POÇO DE ACESSO EM CHAPA DE AÇO CORRUGADA, INCLUSA MONTAGEM DAS CHAPAS E CONSOLIDAÇÃO EXTERNA COM INJEÇÃO DE SOLO-CIMENTO, SEM FORNECIMENTO DE SOLO, CIMENTO E CHAPAS DE AÇO - DIÂMETRO 2,80M</v>
          </cell>
          <cell r="C662" t="str">
            <v>M</v>
          </cell>
          <cell r="D662">
            <v>211.46</v>
          </cell>
        </row>
        <row r="663">
          <cell r="A663">
            <v>150404</v>
          </cell>
          <cell r="B663" t="str">
            <v>EXECUÇÃO DE POÇO DE ACESSO EM CHAPA DE AÇO CORRUGADA, INCLUSA MONTAGEM DAS CHAPAS E CONSOLIDAÇÃO EXTERNA COM INJEÇÃO DE SOLO-CIMENTO, SEM FORNECIMENTO DE SOLO, CIMENTO E CHAPAS DE AÇO - DIÂMETRO 3,00M</v>
          </cell>
          <cell r="C663" t="str">
            <v>M</v>
          </cell>
          <cell r="D663">
            <v>229.25</v>
          </cell>
        </row>
        <row r="664">
          <cell r="A664">
            <v>150405</v>
          </cell>
          <cell r="B664" t="str">
            <v>EXECUÇÃO DE POÇO DE ACESSO EM CHAPA DE AÇO CORRUGADA, INCLUSA MONTAGEM DAS CHAPAS E CONSOLIDAÇÃO EXTERNA COM INJEÇÃO DE SOLO-CIMENTO, SEM FORNECIMENTO DE SOLO, CIMENTO E CHAPAS DE AÇO - DIÂMETRO 3,20M</v>
          </cell>
          <cell r="C664" t="str">
            <v>M</v>
          </cell>
          <cell r="D664">
            <v>247.03</v>
          </cell>
        </row>
        <row r="665">
          <cell r="A665">
            <v>150500</v>
          </cell>
          <cell r="B665" t="str">
            <v>EXECUÇÃO DE "TUNNEL LINER" INCLUSA MONTAGEM DAS CHAPAS E CONSOLIDAÇÃO EXTERNA COM INJEÇÃO DE SOLO-CIMENTO, SEM FORNECIMENTO DAS CHAPAS DE AÇO, SOLO E CIMENTO</v>
          </cell>
          <cell r="C665" t="str">
            <v>.</v>
          </cell>
          <cell r="D665" t="str">
            <v>.</v>
          </cell>
        </row>
        <row r="666">
          <cell r="A666">
            <v>150501</v>
          </cell>
          <cell r="B666" t="str">
            <v>EXECUÇÃO DE "TUNNEL LINER" INCLUSA MONTAGEM DAS CHAPAS E CONSOLIDAÇÃO EXTERNA COM INJEÇÃO DE SOLO-CIMENTO, SEM FORNECIMENTO DAS CHAPAS DE AÇO, SOLO E CIMENTO - DIÂMETRO 1,60M</v>
          </cell>
          <cell r="C666" t="str">
            <v>M</v>
          </cell>
          <cell r="D666">
            <v>179.32</v>
          </cell>
        </row>
        <row r="667">
          <cell r="A667">
            <v>150502</v>
          </cell>
          <cell r="B667" t="str">
            <v>EXECUÇÃO DE "TUNNEL LINER" INCLUSA MONTAGEM DAS CHAPAS E CONSOLIDAÇÃO EXTERNA COM INJEÇÃO DE SOLO-CIMENTO, SEM FORNECIMENTO DAS CHAPAS DE AÇO, SOLO E CIMENTO - DIÂMETRO 1,80M</v>
          </cell>
          <cell r="C667" t="str">
            <v>M</v>
          </cell>
          <cell r="D667">
            <v>197.59</v>
          </cell>
        </row>
        <row r="668">
          <cell r="A668">
            <v>150503</v>
          </cell>
          <cell r="B668" t="str">
            <v>EXECUÇÃO DE "TUNNEL LINER" INCLUSA MONTAGEM DAS CHAPAS E CONSOLIDAÇÃO EXTERNA COM INJEÇÃO DE SOLO-CIMENTO, SEM FORNECIMENTO DAS CHAPAS DE AÇO, SOLO E CIMENTO - DIÂMETRO 2,00M</v>
          </cell>
          <cell r="C668" t="str">
            <v>M</v>
          </cell>
          <cell r="D668">
            <v>215.38</v>
          </cell>
        </row>
        <row r="669">
          <cell r="A669">
            <v>150504</v>
          </cell>
          <cell r="B669" t="str">
            <v>EXECUÇÃO DE "TUNNEL LINER" INCLUSA MONTAGEM DAS CHAPAS E CONSOLIDAÇÃO EXTERNA COM INJEÇÃO DE SOLO-CIMENTO, SEM FORNECIMENTO DAS CHAPAS DE AÇO, SOLO E CIMENTO - DIÂMETRO 2,20M</v>
          </cell>
          <cell r="C669" t="str">
            <v>M</v>
          </cell>
          <cell r="D669">
            <v>233.16</v>
          </cell>
        </row>
        <row r="670">
          <cell r="A670">
            <v>150600</v>
          </cell>
          <cell r="B670" t="str">
            <v>FORNECIMENTO DE CHAPA DE AÇO CORRUGADA, TIPO "TUNNEL LINER", GALVANIZADA</v>
          </cell>
          <cell r="C670" t="str">
            <v>.</v>
          </cell>
          <cell r="D670" t="str">
            <v>.</v>
          </cell>
        </row>
        <row r="671">
          <cell r="A671">
            <v>150601</v>
          </cell>
          <cell r="B671" t="str">
            <v>FORNECIMENTO DE CHAPA DE AÇO CORRUGADA, TIPO "TUNNEL LINER", GALVANIZADA - DIÂMETRO 1,60M E ESPESSURA 2,70MM</v>
          </cell>
          <cell r="C671" t="str">
            <v>M</v>
          </cell>
          <cell r="D671">
            <v>1974.78</v>
          </cell>
        </row>
        <row r="672">
          <cell r="A672">
            <v>150602</v>
          </cell>
          <cell r="B672" t="str">
            <v>FORNECIMENTO DE CHAPA DE AÇO CORRUGADA, TIPO "TUNNEL LINER", GALVANIZADA - DIÂMETRO 1,80M E ESPESSURA 2,70MM</v>
          </cell>
          <cell r="C672" t="str">
            <v>M</v>
          </cell>
          <cell r="D672">
            <v>2255.15</v>
          </cell>
        </row>
        <row r="673">
          <cell r="A673">
            <v>150603</v>
          </cell>
          <cell r="B673" t="str">
            <v>FORNECIMENTO DE CHAPA DE AÇO CORRUGADA, TIPO "TUNNEL LINER", GALVANIZADA - DIÂMETRO 2,00M E ESPESSURA 2,70MM</v>
          </cell>
          <cell r="C673" t="str">
            <v>M</v>
          </cell>
          <cell r="D673">
            <v>2474.5700000000002</v>
          </cell>
        </row>
        <row r="674">
          <cell r="A674">
            <v>150604</v>
          </cell>
          <cell r="B674" t="str">
            <v>FORNECIMENTO DE CHAPA DE AÇO CORRUGADA, TIPO "TUNNEL LINER", GALVANIZADA - DIÂMETRO 2,20M E ESPESSURA 2,70MM</v>
          </cell>
          <cell r="C674" t="str">
            <v>M</v>
          </cell>
          <cell r="D674">
            <v>2742.75</v>
          </cell>
        </row>
        <row r="675">
          <cell r="A675">
            <v>150605</v>
          </cell>
          <cell r="B675" t="str">
            <v>FORNECIMENTO DE CHAPA DE AÇO CORRUGADA, TIPO "TUNNEL LINER", GALVANIZADA - DIÂMETRO 2,40M E ESPESSURA 2,70MM</v>
          </cell>
          <cell r="C675" t="str">
            <v>M</v>
          </cell>
          <cell r="D675">
            <v>2974.36</v>
          </cell>
        </row>
        <row r="676">
          <cell r="A676">
            <v>150606</v>
          </cell>
          <cell r="B676" t="str">
            <v>FORNECIMENTO DE CHAPA DE AÇO CORRUGADA, TIPO "TUNNEL LINER", GALVANIZADA - DIÂMETRO 2,60M E ESPESSURA 2,70MM</v>
          </cell>
          <cell r="C676" t="str">
            <v>M</v>
          </cell>
          <cell r="D676">
            <v>3242.54</v>
          </cell>
        </row>
        <row r="677">
          <cell r="A677">
            <v>150607</v>
          </cell>
          <cell r="B677" t="str">
            <v>FORNECIMENTO DE CHAPA DE AÇO CORRUGADA, TIPO "TUNNEL LINER", GALVANIZADA - DIÂMETRO 2,80M E ESPESSURA 2,70MM</v>
          </cell>
          <cell r="C677" t="str">
            <v>M</v>
          </cell>
          <cell r="D677">
            <v>3461.96</v>
          </cell>
        </row>
        <row r="678">
          <cell r="A678">
            <v>150608</v>
          </cell>
          <cell r="B678" t="str">
            <v>FORNECIMENTO DE CHAPA DE AÇO CORRUGADA, TIPO "TUNNEL LINER", GALVANIZADA - DIÂMETRO 3,00M E ESPESSURA 2,70MM</v>
          </cell>
          <cell r="C678" t="str">
            <v>M</v>
          </cell>
          <cell r="D678">
            <v>3730.14</v>
          </cell>
        </row>
        <row r="679">
          <cell r="A679">
            <v>150609</v>
          </cell>
          <cell r="B679" t="str">
            <v>FORNECIMENTO DE CHAPA DE AÇO CORRUGADA, TIPO "TUNNEL LINER", GALVANIZADA - DIÂMETRO 3,20M E ESPESSURA 2,70MM</v>
          </cell>
          <cell r="C679" t="str">
            <v>M</v>
          </cell>
          <cell r="D679">
            <v>3961.75</v>
          </cell>
        </row>
        <row r="680">
          <cell r="A680">
            <v>150610</v>
          </cell>
          <cell r="B680" t="str">
            <v>FORNECIMENTO DE CHAPA DE AÇO CORRUGADA, TIPO "TUNNEL LINER", GALVANIZADA - DIÂMETRO 2,00M E ESPESSURA 3,40MM</v>
          </cell>
          <cell r="C680" t="str">
            <v>M</v>
          </cell>
          <cell r="D680">
            <v>2952.5</v>
          </cell>
        </row>
        <row r="681">
          <cell r="A681">
            <v>150611</v>
          </cell>
          <cell r="B681" t="str">
            <v>FORNECIMENTO DE CHAPA DE AÇO CORRUGADA, TIPO "TUNNEL LINER", GALVANIZADA - DIÂMETRO 2,20M E ESPESSURA 3,40MM</v>
          </cell>
          <cell r="C681" t="str">
            <v>M</v>
          </cell>
          <cell r="D681">
            <v>3271.37</v>
          </cell>
        </row>
        <row r="682">
          <cell r="A682">
            <v>150612</v>
          </cell>
          <cell r="B682" t="str">
            <v>FORNECIMENTO DE CHAPA DE AÇO CORRUGADA, TIPO "TUNNEL LINER", GALVANIZADA - DIÂMETRO 2,40M E ESPESSURA 3,40MM</v>
          </cell>
          <cell r="C682" t="str">
            <v>M</v>
          </cell>
          <cell r="D682">
            <v>3543</v>
          </cell>
        </row>
        <row r="683">
          <cell r="A683">
            <v>150613</v>
          </cell>
          <cell r="B683" t="str">
            <v>FORNECIMENTO DE CHAPA DE AÇO CORRUGADA, TIPO "TUNNEL LINER", GALVANIZADA - DIÂMETRO 2,60M E ESPESSURA 3,40MM</v>
          </cell>
          <cell r="C683" t="str">
            <v>M</v>
          </cell>
          <cell r="D683">
            <v>3861.87</v>
          </cell>
        </row>
        <row r="684">
          <cell r="A684">
            <v>150614</v>
          </cell>
          <cell r="B684" t="str">
            <v>FORNECIMENTO DE CHAPA DE AÇO CORRUGADA, TIPO "TUNNEL LINER", GALVANIZADA - DIÂMETRO 2,80M E ESPESSURA 3,40MM</v>
          </cell>
          <cell r="C684" t="str">
            <v>M</v>
          </cell>
          <cell r="D684">
            <v>4133.5</v>
          </cell>
        </row>
        <row r="685">
          <cell r="A685">
            <v>150615</v>
          </cell>
          <cell r="B685" t="str">
            <v>FORNECIMENTO DE CHAPA DE AÇO CORRUGADA, TIPO "TUNNEL LINER", GALVANIZADA - DIÂMETRO 3,00M E ESPESSURA 3,40MM</v>
          </cell>
          <cell r="C685" t="str">
            <v>M</v>
          </cell>
          <cell r="D685">
            <v>4452.37</v>
          </cell>
        </row>
        <row r="686">
          <cell r="A686">
            <v>150616</v>
          </cell>
          <cell r="B686" t="str">
            <v>FORNECIMENTO DE CHAPA DE AÇO CORRUGADA, TIPO "TUNNEL LINER", GALVANIZADA - DIÂMETRO 3,20M E ESPESSURA 3,40MM</v>
          </cell>
          <cell r="C686" t="str">
            <v>M</v>
          </cell>
          <cell r="D686">
            <v>4724</v>
          </cell>
        </row>
        <row r="687">
          <cell r="A687">
            <v>150700</v>
          </cell>
          <cell r="B687" t="str">
            <v>FORNECIMENTO DE CHAPA PRETA DE AÇO CORRUGADA, TIPO "TUNNEL LINER"</v>
          </cell>
          <cell r="C687" t="str">
            <v>.</v>
          </cell>
          <cell r="D687" t="str">
            <v>.</v>
          </cell>
        </row>
        <row r="688">
          <cell r="A688">
            <v>150701</v>
          </cell>
          <cell r="B688" t="str">
            <v>FORNECIMENTO DE CHAPA PRETA DE AÇO CORRUGADA, TIPO "TUNNEL LINER" - DIÂMETRO 1,60M E ESPESSURA 2,50MM</v>
          </cell>
          <cell r="C688" t="str">
            <v>M</v>
          </cell>
          <cell r="D688">
            <v>1229.8599999999999</v>
          </cell>
        </row>
        <row r="689">
          <cell r="A689">
            <v>150702</v>
          </cell>
          <cell r="B689" t="str">
            <v>FORNECIMENTO DE CHAPA PRETA DE AÇO CORRUGADA, TIPO "TUNNEL LINER" - DIÂMETRO 1,80M E ESPESSURA 2,50MM</v>
          </cell>
          <cell r="C689" t="str">
            <v>M</v>
          </cell>
          <cell r="D689">
            <v>1404.42</v>
          </cell>
        </row>
        <row r="690">
          <cell r="A690">
            <v>150703</v>
          </cell>
          <cell r="B690" t="str">
            <v>FORNECIMENTO DE CHAPA PRETA DE AÇO CORRUGADA, TIPO "TUNNEL LINER" - DIÂMETRO 2,00M E ESPESSURA 2,50MM</v>
          </cell>
          <cell r="C690" t="str">
            <v>M</v>
          </cell>
          <cell r="D690">
            <v>1547.24</v>
          </cell>
        </row>
        <row r="691">
          <cell r="A691">
            <v>150704</v>
          </cell>
          <cell r="B691" t="str">
            <v>FORNECIMENTO DE CHAPA PRETA DE AÇO CORRUGADA, TIPO "TUNNEL LINER" - DIÂMETRO 2,20M E ESPESSURA 2,50MM</v>
          </cell>
          <cell r="C691" t="str">
            <v>M</v>
          </cell>
          <cell r="D691">
            <v>1721.8</v>
          </cell>
        </row>
        <row r="692">
          <cell r="A692">
            <v>150705</v>
          </cell>
          <cell r="B692" t="str">
            <v>FORNECIMENTO DE CHAPA PRETA DE AÇO CORRUGADA, TIPO "TUNNEL LINER" - DIÂMETRO 2,40M E ESPESSURA 2,50MM</v>
          </cell>
          <cell r="C692" t="str">
            <v>M</v>
          </cell>
          <cell r="D692">
            <v>1856.69</v>
          </cell>
        </row>
        <row r="693">
          <cell r="A693">
            <v>150706</v>
          </cell>
          <cell r="B693" t="str">
            <v>FORNECIMENTO DE CHAPA PRETA DE AÇO CORRUGADA, TIPO "TUNNEL LINER" - DIÂMETRO 2,60M E ESPESSURA 2,50MM</v>
          </cell>
          <cell r="C693" t="str">
            <v>M</v>
          </cell>
          <cell r="D693">
            <v>2015.38</v>
          </cell>
        </row>
        <row r="694">
          <cell r="A694">
            <v>150707</v>
          </cell>
          <cell r="B694" t="str">
            <v>FORNECIMENTO DE CHAPA PRETA DE AÇO CORRUGADA, TIPO "TUNNEL LINER" - DIÂMETRO 2,80M E ESPESSURA 2,50MM</v>
          </cell>
          <cell r="C694" t="str">
            <v>M</v>
          </cell>
          <cell r="D694">
            <v>2150.27</v>
          </cell>
        </row>
        <row r="695">
          <cell r="A695">
            <v>150708</v>
          </cell>
          <cell r="B695" t="str">
            <v>FORNECIMENTO DE CHAPA PRETA DE AÇO CORRUGADA, TIPO "TUNNEL LINER" - DIÂMETRO 3,00M E ESPESSURA 2,50MM</v>
          </cell>
          <cell r="C695" t="str">
            <v>M</v>
          </cell>
          <cell r="D695">
            <v>2324.83</v>
          </cell>
        </row>
        <row r="696">
          <cell r="A696">
            <v>150709</v>
          </cell>
          <cell r="B696" t="str">
            <v>FORNECIMENTO DE CHAPA PRETA DE AÇO CORRUGADA, TIPO "TUNNEL LINER" - DIÂMETRO 3,20M E ESPESSURA 2,50MM</v>
          </cell>
          <cell r="C696" t="str">
            <v>M</v>
          </cell>
          <cell r="D696">
            <v>2467.66</v>
          </cell>
        </row>
        <row r="697">
          <cell r="A697">
            <v>150710</v>
          </cell>
          <cell r="B697" t="str">
            <v>FORNECIMENTO DE CHAPA PRETA DE AÇO CORRUGADA, TIPO "TUNNEL LINER" - DIÂMETRO 2,00M E ESPESSURA 3,40MM</v>
          </cell>
          <cell r="C697" t="str">
            <v>M</v>
          </cell>
          <cell r="D697">
            <v>1874.83</v>
          </cell>
        </row>
        <row r="698">
          <cell r="A698">
            <v>150711</v>
          </cell>
          <cell r="B698" t="str">
            <v>FORNECIMENTO DE CHAPA PRETA DE AÇO CORRUGADA, TIPO "TUNNEL LINER" - DIÂMETRO 2,20M E ESPESSURA 3,40MM</v>
          </cell>
          <cell r="C698" t="str">
            <v>M</v>
          </cell>
          <cell r="D698">
            <v>2077.09</v>
          </cell>
        </row>
        <row r="699">
          <cell r="A699">
            <v>150712</v>
          </cell>
          <cell r="B699" t="str">
            <v>FORNECIMENTO DE CHAPA PRETA DE AÇO CORRUGADA, TIPO "TUNNEL LINER" - DIÂMETRO 2,40M E ESPESSURA 3,40MM</v>
          </cell>
          <cell r="C699" t="str">
            <v>M</v>
          </cell>
          <cell r="D699">
            <v>2248.2399999999998</v>
          </cell>
        </row>
        <row r="700">
          <cell r="A700">
            <v>150713</v>
          </cell>
          <cell r="B700" t="str">
            <v>FORNECIMENTO DE CHAPA PRETA DE AÇO CORRUGADA, TIPO "TUNNEL LINER" - DIÂMETRO 2,60M E ESPESSURA 3,40MM</v>
          </cell>
          <cell r="C700" t="str">
            <v>M</v>
          </cell>
          <cell r="D700">
            <v>2450.5100000000002</v>
          </cell>
        </row>
        <row r="701">
          <cell r="A701">
            <v>150714</v>
          </cell>
          <cell r="B701" t="str">
            <v>FORNECIMENTO DE CHAPA PRETA DE AÇO CORRUGADA, TIPO "TUNNEL LINER" - DIÂMETRO 2,80M E ESPESSURA 3,40MM</v>
          </cell>
          <cell r="C701" t="str">
            <v>M</v>
          </cell>
          <cell r="D701">
            <v>2621.65</v>
          </cell>
        </row>
        <row r="702">
          <cell r="A702">
            <v>150715</v>
          </cell>
          <cell r="B702" t="str">
            <v>FORNECIMENTO DE CHAPA PRETA DE AÇO CORRUGADA, TIPO "TUNNEL LINER" - DIÂMETRO 3,00M E ESPESSURA 3,40MM</v>
          </cell>
          <cell r="C702" t="str">
            <v>M</v>
          </cell>
          <cell r="D702">
            <v>2823.92</v>
          </cell>
        </row>
        <row r="703">
          <cell r="A703">
            <v>150716</v>
          </cell>
          <cell r="B703" t="str">
            <v>FORNECIMENTO DE CHAPA PRETA DE AÇO CORRUGADA, TIPO "TUNNEL LINER" - DIÂMETRO 3,20M E ESPESSURA 3,40MM</v>
          </cell>
          <cell r="C703" t="str">
            <v>M</v>
          </cell>
          <cell r="D703">
            <v>2995.06</v>
          </cell>
        </row>
        <row r="704">
          <cell r="A704">
            <v>150800</v>
          </cell>
          <cell r="B704" t="str">
            <v>CAMBOTAS METÁLICAS PARA TÚNEL NATM</v>
          </cell>
          <cell r="C704" t="str">
            <v>KG</v>
          </cell>
          <cell r="D704">
            <v>7.44</v>
          </cell>
        </row>
        <row r="705">
          <cell r="A705">
            <v>150900</v>
          </cell>
          <cell r="B705" t="str">
            <v>FORNECIMENTO E APLICAÇÃO DE ENFILAGEM, COM TUBO DE AÇO, DIÂMETRO 2 1/2" E PAREDE DE 5,16MM DE ESPESSURA, EXCETO INJEÇÃO, PARA IMPLATAÇÃO DE TÚNEL NATM</v>
          </cell>
          <cell r="C705" t="str">
            <v>M</v>
          </cell>
          <cell r="D705">
            <v>49.39</v>
          </cell>
        </row>
        <row r="706">
          <cell r="A706">
            <v>151000</v>
          </cell>
          <cell r="B706" t="str">
            <v>FORMAS METÁLICAS PARA CONCRETAGEM DO REVESTIMENTO INTERNO DE "TUNNEL LINER", FORNECIMENTO, MONTAGEM E POSTERIOR DESMONTAGEM</v>
          </cell>
          <cell r="C706" t="str">
            <v>M2</v>
          </cell>
          <cell r="D706">
            <v>20.88</v>
          </cell>
        </row>
      </sheetData>
      <sheetData sheetId="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1"/>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ORÇAMENTO"/>
      <sheetName val="MEMÓRIA"/>
      <sheetName val="BDI"/>
      <sheetName val="EDIF"/>
      <sheetName val="INFRA"/>
      <sheetName val="MAO-OBRA"/>
      <sheetName val="CDHU"/>
      <sheetName val="CPTM"/>
      <sheetName val="PET"/>
      <sheetName val="TABELA MDC"/>
      <sheetName val="INSUMOS"/>
    </sheetNames>
    <sheetDataSet>
      <sheetData sheetId="0" refreshError="1">
        <row r="3">
          <cell r="C3" t="str">
            <v>PREFEITURA MUNICIPAL DE CARAPICUÍBA</v>
          </cell>
        </row>
        <row r="13">
          <cell r="C13" t="str">
            <v>CDHU</v>
          </cell>
        </row>
      </sheetData>
      <sheetData sheetId="1" refreshError="1"/>
      <sheetData sheetId="2" refreshError="1"/>
      <sheetData sheetId="3" refreshError="1"/>
      <sheetData sheetId="4" refreshError="1"/>
      <sheetData sheetId="5" refreshError="1">
        <row r="3">
          <cell r="A3">
            <v>2001</v>
          </cell>
          <cell r="B3" t="str">
            <v>AJUDANTE GERAL (SGSP)</v>
          </cell>
          <cell r="C3">
            <v>9.3000000000000007</v>
          </cell>
          <cell r="D3">
            <v>21.31</v>
          </cell>
        </row>
        <row r="4">
          <cell r="A4">
            <v>2006</v>
          </cell>
          <cell r="B4" t="str">
            <v>ESGOTEIRO (SGSP)</v>
          </cell>
          <cell r="C4">
            <v>11.5</v>
          </cell>
          <cell r="D4">
            <v>26.35</v>
          </cell>
        </row>
        <row r="5">
          <cell r="A5">
            <v>2007</v>
          </cell>
          <cell r="B5" t="str">
            <v>AJUDANTE DE ESGOTEIRO</v>
          </cell>
          <cell r="C5">
            <v>9.1300000000000008</v>
          </cell>
          <cell r="D5">
            <v>20.92</v>
          </cell>
        </row>
        <row r="6">
          <cell r="A6">
            <v>2008</v>
          </cell>
          <cell r="B6" t="str">
            <v>POCEIRO - EXECUTA ESCAVAÇÃO A CÉU ABERTO (SGSP)</v>
          </cell>
          <cell r="C6">
            <v>10.85</v>
          </cell>
          <cell r="D6">
            <v>24.86</v>
          </cell>
        </row>
        <row r="7">
          <cell r="A7">
            <v>2009</v>
          </cell>
          <cell r="B7" t="str">
            <v>AJUDANTE DE POCEIRO - EXECUTA ESCAVAÇÃO A CÉU ABERTO (SGSP)</v>
          </cell>
          <cell r="C7">
            <v>10.85</v>
          </cell>
          <cell r="D7">
            <v>24.86</v>
          </cell>
        </row>
        <row r="8">
          <cell r="A8">
            <v>2013</v>
          </cell>
          <cell r="B8" t="str">
            <v>CARPINTEIRO (SGSP)</v>
          </cell>
          <cell r="C8">
            <v>11.11</v>
          </cell>
          <cell r="D8">
            <v>25.46</v>
          </cell>
        </row>
        <row r="9">
          <cell r="A9">
            <v>2014</v>
          </cell>
          <cell r="B9" t="str">
            <v>AJUDANTE DE CARPINTEIRO (SGSP)</v>
          </cell>
          <cell r="C9">
            <v>8.9600000000000009</v>
          </cell>
          <cell r="D9">
            <v>20.53</v>
          </cell>
        </row>
        <row r="10">
          <cell r="A10">
            <v>2015</v>
          </cell>
          <cell r="B10" t="str">
            <v>FERREIRO (SGSP)</v>
          </cell>
          <cell r="C10">
            <v>10.93</v>
          </cell>
          <cell r="D10">
            <v>25.04</v>
          </cell>
        </row>
        <row r="11">
          <cell r="A11">
            <v>2016</v>
          </cell>
          <cell r="B11" t="str">
            <v>AJUDANTE DE FERREIRO - ARMADOR (SGSP)</v>
          </cell>
          <cell r="C11">
            <v>9.17</v>
          </cell>
          <cell r="D11">
            <v>21.01</v>
          </cell>
        </row>
        <row r="12">
          <cell r="A12">
            <v>2020</v>
          </cell>
          <cell r="B12" t="str">
            <v>PEDREIRO (SGSP)</v>
          </cell>
          <cell r="C12">
            <v>11.05</v>
          </cell>
          <cell r="D12">
            <v>25.32</v>
          </cell>
        </row>
        <row r="13">
          <cell r="A13">
            <v>2025</v>
          </cell>
          <cell r="B13" t="str">
            <v>APLICADOR DE IMPERMEABILIZAÇÃO (OFICIAL IMPERMEABILIZADOR)(SGSP)</v>
          </cell>
          <cell r="C13">
            <v>10.91</v>
          </cell>
          <cell r="D13">
            <v>25</v>
          </cell>
        </row>
        <row r="14">
          <cell r="A14">
            <v>2035</v>
          </cell>
          <cell r="B14" t="str">
            <v>ENCANADOR (SGSP)</v>
          </cell>
          <cell r="C14">
            <v>11.29</v>
          </cell>
          <cell r="D14">
            <v>25.87</v>
          </cell>
        </row>
        <row r="15">
          <cell r="A15">
            <v>2036</v>
          </cell>
          <cell r="B15" t="str">
            <v>AJUDANTE DE ENCANADOR (SGSP)</v>
          </cell>
          <cell r="C15">
            <v>9.02</v>
          </cell>
          <cell r="D15">
            <v>20.67</v>
          </cell>
        </row>
        <row r="16">
          <cell r="A16">
            <v>2041</v>
          </cell>
          <cell r="B16" t="str">
            <v>ELETRICISTA (SGSP)</v>
          </cell>
          <cell r="C16">
            <v>12.43</v>
          </cell>
          <cell r="D16">
            <v>28.48</v>
          </cell>
        </row>
        <row r="17">
          <cell r="A17">
            <v>2044</v>
          </cell>
          <cell r="B17" t="str">
            <v>AJUDANTE DE ELETRICISTA (SGSP)</v>
          </cell>
          <cell r="C17">
            <v>9.36</v>
          </cell>
          <cell r="D17">
            <v>21.45</v>
          </cell>
        </row>
        <row r="18">
          <cell r="A18">
            <v>2045</v>
          </cell>
          <cell r="B18" t="str">
            <v>SERRALHEIRO (SGSP)</v>
          </cell>
          <cell r="C18">
            <v>14.58</v>
          </cell>
          <cell r="D18">
            <v>33.409999999999997</v>
          </cell>
        </row>
        <row r="19">
          <cell r="A19">
            <v>2046</v>
          </cell>
          <cell r="B19" t="str">
            <v>AJUDANTE DE SERRALHEIRO (SGSP)</v>
          </cell>
          <cell r="C19">
            <v>9.08</v>
          </cell>
          <cell r="D19">
            <v>20.8</v>
          </cell>
        </row>
        <row r="20">
          <cell r="A20">
            <v>2050</v>
          </cell>
          <cell r="B20" t="str">
            <v>AZULEJISTA (SGSP)</v>
          </cell>
          <cell r="C20">
            <v>14.6</v>
          </cell>
          <cell r="D20">
            <v>33.450000000000003</v>
          </cell>
        </row>
        <row r="21">
          <cell r="A21">
            <v>2062</v>
          </cell>
          <cell r="B21" t="str">
            <v>CALCETEIRO - ASSENTADOR DE GUIAS (SGSP)</v>
          </cell>
          <cell r="C21">
            <v>11.14</v>
          </cell>
          <cell r="D21">
            <v>25.52</v>
          </cell>
        </row>
        <row r="22">
          <cell r="A22">
            <v>2070</v>
          </cell>
          <cell r="B22" t="str">
            <v>VIDRACEIRO COMUM (SGSP)</v>
          </cell>
          <cell r="C22">
            <v>18.07</v>
          </cell>
          <cell r="D22">
            <v>41.41</v>
          </cell>
        </row>
        <row r="23">
          <cell r="A23">
            <v>2075</v>
          </cell>
          <cell r="B23" t="str">
            <v>PINTOR (SGSP)</v>
          </cell>
          <cell r="C23">
            <v>12.13</v>
          </cell>
          <cell r="D23">
            <v>27.79</v>
          </cell>
        </row>
        <row r="24">
          <cell r="A24">
            <v>2076</v>
          </cell>
          <cell r="B24" t="str">
            <v>AJUDANTE DE PINTOR (SGSP)</v>
          </cell>
          <cell r="C24">
            <v>9.01</v>
          </cell>
          <cell r="D24">
            <v>20.64</v>
          </cell>
        </row>
        <row r="25">
          <cell r="A25">
            <v>2080</v>
          </cell>
          <cell r="B25" t="str">
            <v>MARCENEIRO (SGSP)</v>
          </cell>
          <cell r="C25">
            <v>16.829999999999998</v>
          </cell>
          <cell r="D25">
            <v>38.56</v>
          </cell>
        </row>
        <row r="26">
          <cell r="A26">
            <v>2081</v>
          </cell>
          <cell r="B26" t="str">
            <v>AJUDANTE DE MARCENEIRO (SGSP)</v>
          </cell>
          <cell r="C26">
            <v>8.92</v>
          </cell>
          <cell r="D26">
            <v>20.440000000000001</v>
          </cell>
        </row>
        <row r="27">
          <cell r="A27">
            <v>2085</v>
          </cell>
          <cell r="B27" t="str">
            <v>JARDINEIRO (SGSP)</v>
          </cell>
          <cell r="C27">
            <v>7.65</v>
          </cell>
          <cell r="D27">
            <v>17.53</v>
          </cell>
        </row>
        <row r="28">
          <cell r="A28">
            <v>2086</v>
          </cell>
          <cell r="B28" t="str">
            <v>AJUDANTE DE JARDINEIRO (SGSP)</v>
          </cell>
          <cell r="C28">
            <v>7.22</v>
          </cell>
          <cell r="D28">
            <v>16.54</v>
          </cell>
        </row>
        <row r="29">
          <cell r="A29">
            <v>2099</v>
          </cell>
          <cell r="B29" t="str">
            <v>SERVENTE (SGSP)</v>
          </cell>
          <cell r="C29">
            <v>8.98</v>
          </cell>
          <cell r="D29">
            <v>20.57</v>
          </cell>
        </row>
        <row r="30">
          <cell r="A30">
            <v>2100</v>
          </cell>
          <cell r="B30" t="str">
            <v>AJUDANTE DE SOLDADOR DE ESTRUTURA COMUM (SGSP)</v>
          </cell>
          <cell r="C30">
            <v>8.9600000000000009</v>
          </cell>
          <cell r="D30">
            <v>20.53</v>
          </cell>
        </row>
        <row r="31">
          <cell r="A31">
            <v>2102</v>
          </cell>
          <cell r="B31" t="str">
            <v>ARMADOR  - OFICIAL FERREIRO (SGSP)</v>
          </cell>
          <cell r="C31">
            <v>10.93</v>
          </cell>
          <cell r="D31">
            <v>25.04</v>
          </cell>
        </row>
        <row r="32">
          <cell r="A32">
            <v>2103</v>
          </cell>
          <cell r="B32" t="str">
            <v>ARMADOR PARA PROTENDIDO (SGSP)</v>
          </cell>
          <cell r="C32">
            <v>11.25</v>
          </cell>
          <cell r="D32">
            <v>25.78</v>
          </cell>
        </row>
        <row r="33">
          <cell r="A33">
            <v>2104</v>
          </cell>
          <cell r="B33" t="str">
            <v>ASCENSORISTA DE ELEVADOR (SGSP)</v>
          </cell>
          <cell r="C33">
            <v>10.31</v>
          </cell>
          <cell r="D33">
            <v>23.62</v>
          </cell>
        </row>
        <row r="34">
          <cell r="A34">
            <v>2105</v>
          </cell>
          <cell r="B34" t="str">
            <v>CABO DE FOGO (SGSP)</v>
          </cell>
          <cell r="C34">
            <v>18.309999999999999</v>
          </cell>
          <cell r="D34">
            <v>41.96</v>
          </cell>
        </row>
        <row r="35">
          <cell r="A35">
            <v>2106</v>
          </cell>
          <cell r="B35" t="str">
            <v>ELETRICISTA DE MANUTENÇÃO (SGSP)</v>
          </cell>
          <cell r="C35">
            <v>15.18</v>
          </cell>
          <cell r="D35">
            <v>34.78</v>
          </cell>
        </row>
        <row r="36">
          <cell r="A36">
            <v>2107</v>
          </cell>
          <cell r="B36" t="str">
            <v>ELETRICISTA DE ILUMINAÇÃO (SGSP)</v>
          </cell>
          <cell r="C36">
            <v>16.399999999999999</v>
          </cell>
          <cell r="D36">
            <v>37.58</v>
          </cell>
        </row>
        <row r="37">
          <cell r="A37">
            <v>2108</v>
          </cell>
          <cell r="B37" t="str">
            <v>ENCARREGADO DE OBRA (SGSP)</v>
          </cell>
          <cell r="C37">
            <v>22.99</v>
          </cell>
          <cell r="D37">
            <v>52.68</v>
          </cell>
        </row>
        <row r="38">
          <cell r="A38">
            <v>2109</v>
          </cell>
          <cell r="B38" t="str">
            <v>ENCARREGADO DE LIMPEZA PREDIAL (SGSP)</v>
          </cell>
          <cell r="C38">
            <v>9.02</v>
          </cell>
          <cell r="D38">
            <v>20.67</v>
          </cell>
        </row>
        <row r="39">
          <cell r="A39">
            <v>2191</v>
          </cell>
          <cell r="B39" t="str">
            <v>JATISTA - JATO DE ABRASIVOS (SGSP)</v>
          </cell>
          <cell r="C39">
            <v>16.46</v>
          </cell>
          <cell r="D39">
            <v>37.72</v>
          </cell>
        </row>
        <row r="40">
          <cell r="A40">
            <v>2192</v>
          </cell>
          <cell r="B40" t="str">
            <v>MAÇARIQUEIRO (SGSP)</v>
          </cell>
          <cell r="C40">
            <v>16.59</v>
          </cell>
          <cell r="D40">
            <v>38.01</v>
          </cell>
        </row>
        <row r="41">
          <cell r="A41">
            <v>2193</v>
          </cell>
          <cell r="B41" t="str">
            <v>MANGOTEIRO (SGSP)</v>
          </cell>
          <cell r="C41">
            <v>14.54</v>
          </cell>
          <cell r="D41">
            <v>33.32</v>
          </cell>
        </row>
        <row r="42">
          <cell r="A42">
            <v>2196</v>
          </cell>
          <cell r="B42" t="str">
            <v>MONTADOR DE ESCORAMENTO METÁLICO (SGSP)</v>
          </cell>
          <cell r="C42">
            <v>9.43</v>
          </cell>
          <cell r="D42">
            <v>21.61</v>
          </cell>
        </row>
        <row r="43">
          <cell r="A43">
            <v>2197</v>
          </cell>
          <cell r="B43" t="str">
            <v>MOTORISTA DE CAMINHÃO - PESO BRUTO ATÉ 15 TON. (SGSP)</v>
          </cell>
          <cell r="C43">
            <v>13.96</v>
          </cell>
          <cell r="D43">
            <v>31.99</v>
          </cell>
        </row>
        <row r="44">
          <cell r="A44">
            <v>2198</v>
          </cell>
          <cell r="B44" t="str">
            <v>MOTORISTA DE CARRETA (SGSP)</v>
          </cell>
          <cell r="C44">
            <v>17.21</v>
          </cell>
          <cell r="D44">
            <v>39.44</v>
          </cell>
        </row>
        <row r="45">
          <cell r="A45">
            <v>2199</v>
          </cell>
          <cell r="B45" t="str">
            <v>MOTORISTA DE CONDUÇÃO PESSOAL (GOL OU SIMILAR) (SGSP)</v>
          </cell>
          <cell r="C45">
            <v>13.8</v>
          </cell>
          <cell r="D45">
            <v>31.62</v>
          </cell>
        </row>
        <row r="46">
          <cell r="A46">
            <v>2200</v>
          </cell>
          <cell r="B46" t="str">
            <v>OFICIAL DE RECUPERAÇÃO DE ESTRUTURA DE CONCRETO  (SGSP)</v>
          </cell>
          <cell r="C46">
            <v>12.11</v>
          </cell>
          <cell r="D46">
            <v>27.75</v>
          </cell>
        </row>
        <row r="47">
          <cell r="A47">
            <v>2201</v>
          </cell>
          <cell r="B47" t="str">
            <v>OPERADOR DE BATE-ESTACA (SGSP)</v>
          </cell>
          <cell r="C47">
            <v>13.63</v>
          </cell>
          <cell r="D47">
            <v>31.23</v>
          </cell>
        </row>
        <row r="48">
          <cell r="A48">
            <v>2203</v>
          </cell>
          <cell r="B48" t="str">
            <v>OPERADOR DE BOMBAS PARA CONCRETO (SGSP)</v>
          </cell>
          <cell r="C48">
            <v>13.98</v>
          </cell>
          <cell r="D48">
            <v>32.03</v>
          </cell>
        </row>
        <row r="49">
          <cell r="A49">
            <v>2204</v>
          </cell>
          <cell r="B49" t="str">
            <v>OPERADOR DE COMPACTADOR MANUAL (SGSP)</v>
          </cell>
          <cell r="C49">
            <v>12.95</v>
          </cell>
          <cell r="D49">
            <v>29.67</v>
          </cell>
        </row>
        <row r="50">
          <cell r="A50">
            <v>2207</v>
          </cell>
          <cell r="B50" t="str">
            <v>OPERADOR DE DISTRIBUIDOR DE BETUME (SGSP)</v>
          </cell>
          <cell r="C50">
            <v>17.37</v>
          </cell>
          <cell r="D50">
            <v>39.799999999999997</v>
          </cell>
        </row>
        <row r="51">
          <cell r="A51">
            <v>2208</v>
          </cell>
          <cell r="B51" t="str">
            <v>OPERADOR DE ESCAVADEIRA (ESTEIRA OU RODAS) (SGSP)</v>
          </cell>
          <cell r="C51">
            <v>18.97</v>
          </cell>
          <cell r="D51">
            <v>43.47</v>
          </cell>
        </row>
        <row r="52">
          <cell r="A52">
            <v>2209</v>
          </cell>
          <cell r="B52" t="str">
            <v>OPERADOR DE FRESADORA (SGSP)</v>
          </cell>
          <cell r="C52">
            <v>25.64</v>
          </cell>
          <cell r="D52">
            <v>58.75</v>
          </cell>
        </row>
        <row r="53">
          <cell r="A53">
            <v>2211</v>
          </cell>
          <cell r="B53" t="str">
            <v>OPERADOR DE GUINDASTE (SGSP)</v>
          </cell>
          <cell r="C53">
            <v>26.16</v>
          </cell>
          <cell r="D53">
            <v>59.95</v>
          </cell>
        </row>
        <row r="54">
          <cell r="A54">
            <v>2212</v>
          </cell>
          <cell r="B54" t="str">
            <v>OPERADOR DE MÁQUINA DE CONCRETO PROJETADO (SGSP)</v>
          </cell>
          <cell r="C54">
            <v>11.84</v>
          </cell>
          <cell r="D54">
            <v>27.13</v>
          </cell>
        </row>
        <row r="55">
          <cell r="A55">
            <v>2213</v>
          </cell>
          <cell r="B55" t="str">
            <v>OPERADOR DE MOTONIVELADORA (SGSP)</v>
          </cell>
          <cell r="C55">
            <v>27.27</v>
          </cell>
          <cell r="D55">
            <v>62.49</v>
          </cell>
        </row>
        <row r="56">
          <cell r="A56">
            <v>2214</v>
          </cell>
          <cell r="B56" t="str">
            <v>OPERADOR DE PÁ CARREGADEIRA (ESTEIRA OU RODAS) (SGSP)</v>
          </cell>
          <cell r="C56">
            <v>14.84</v>
          </cell>
          <cell r="D56">
            <v>34</v>
          </cell>
        </row>
        <row r="57">
          <cell r="A57">
            <v>2215</v>
          </cell>
          <cell r="B57" t="str">
            <v>OPERADOR DE RETRO-ESCAVADEIRA (ESTEIRA OU RODAS) (SGSP)</v>
          </cell>
          <cell r="C57">
            <v>15.85</v>
          </cell>
          <cell r="D57">
            <v>36.32</v>
          </cell>
        </row>
        <row r="58">
          <cell r="A58">
            <v>2216</v>
          </cell>
          <cell r="B58" t="str">
            <v>OPERADOR DE ROLO COMPACTADOR (LISO, PNEUS E PÉ-DE-CARNEIRO) (SGSP)</v>
          </cell>
          <cell r="C58">
            <v>13.09</v>
          </cell>
          <cell r="D58">
            <v>29.99</v>
          </cell>
        </row>
        <row r="59">
          <cell r="A59">
            <v>2217</v>
          </cell>
          <cell r="B59" t="str">
            <v>MARTELETEIRO - OPERADOR DE MARTELETE (SGSP)</v>
          </cell>
          <cell r="C59">
            <v>12.47</v>
          </cell>
          <cell r="D59">
            <v>28.57</v>
          </cell>
        </row>
        <row r="60">
          <cell r="A60">
            <v>2219</v>
          </cell>
          <cell r="B60" t="str">
            <v>OPERADOR DE TRATOR DE PNEUS (SGSP)</v>
          </cell>
          <cell r="C60">
            <v>16.55</v>
          </cell>
          <cell r="D60">
            <v>37.92</v>
          </cell>
        </row>
        <row r="61">
          <cell r="A61">
            <v>2220</v>
          </cell>
          <cell r="B61" t="str">
            <v>OPERADOR DE USINA DE ASFALTO (SGSP)</v>
          </cell>
          <cell r="C61">
            <v>9.64</v>
          </cell>
          <cell r="D61">
            <v>22.09</v>
          </cell>
        </row>
        <row r="62">
          <cell r="A62">
            <v>2221</v>
          </cell>
          <cell r="B62" t="str">
            <v>OPERADOR DE USINA DE CONCRETO (SGSP)</v>
          </cell>
          <cell r="C62">
            <v>0</v>
          </cell>
          <cell r="D62">
            <v>0</v>
          </cell>
        </row>
        <row r="63">
          <cell r="A63">
            <v>2223</v>
          </cell>
          <cell r="B63" t="str">
            <v>OPERADOR DE VIBROACABADORA (SGSP)</v>
          </cell>
          <cell r="C63">
            <v>19.07</v>
          </cell>
          <cell r="D63">
            <v>43.7</v>
          </cell>
        </row>
        <row r="64">
          <cell r="A64">
            <v>2224</v>
          </cell>
          <cell r="B64" t="str">
            <v>PEDREIRO DE ACABAMENTO (SGSP)</v>
          </cell>
          <cell r="C64">
            <v>14.6</v>
          </cell>
          <cell r="D64">
            <v>33.450000000000003</v>
          </cell>
        </row>
        <row r="65">
          <cell r="A65">
            <v>2225</v>
          </cell>
          <cell r="B65" t="str">
            <v>RASTELEIRO (SGSP)</v>
          </cell>
          <cell r="C65">
            <v>13.19</v>
          </cell>
          <cell r="D65">
            <v>30.22</v>
          </cell>
        </row>
        <row r="66">
          <cell r="A66">
            <v>2228</v>
          </cell>
          <cell r="B66" t="str">
            <v>SOLDADOR (SGSP)</v>
          </cell>
          <cell r="C66">
            <v>20.5</v>
          </cell>
          <cell r="D66">
            <v>46.97</v>
          </cell>
        </row>
        <row r="67">
          <cell r="A67">
            <v>2229</v>
          </cell>
          <cell r="B67" t="str">
            <v>VIGIA DE CANTEIRO DE OBRA - DIURNO (SGSP)</v>
          </cell>
          <cell r="C67">
            <v>9.92</v>
          </cell>
          <cell r="D67">
            <v>22.73</v>
          </cell>
        </row>
        <row r="68">
          <cell r="A68">
            <v>2231</v>
          </cell>
          <cell r="B68" t="str">
            <v>VIGILANTE DE PRÉDIO - DIURNO (SGSP)</v>
          </cell>
          <cell r="C68">
            <v>11.54</v>
          </cell>
          <cell r="D68">
            <v>26.44</v>
          </cell>
        </row>
        <row r="69">
          <cell r="A69">
            <v>2232</v>
          </cell>
          <cell r="B69" t="str">
            <v>VIGILANTE DE PRÉDIO - NOTURNO (SGSP)</v>
          </cell>
          <cell r="C69">
            <v>13.85</v>
          </cell>
          <cell r="D69">
            <v>31.74</v>
          </cell>
        </row>
        <row r="70">
          <cell r="A70">
            <v>2233</v>
          </cell>
          <cell r="B70" t="str">
            <v>MOTORISTA DE VEÍCULO LEVE - KOMBI, PICK-UP OU SIMILAR (SGSP)</v>
          </cell>
          <cell r="C70">
            <v>13.41</v>
          </cell>
          <cell r="D70">
            <v>30.73</v>
          </cell>
        </row>
        <row r="71">
          <cell r="A71">
            <v>2234</v>
          </cell>
          <cell r="B71" t="str">
            <v>MONTADOR DE DEFENSA (SGSP)</v>
          </cell>
          <cell r="C71">
            <v>10.5</v>
          </cell>
          <cell r="D71">
            <v>24.06</v>
          </cell>
        </row>
        <row r="72">
          <cell r="A72">
            <v>2235</v>
          </cell>
          <cell r="B72" t="str">
            <v>MONTADOR DE ESTRUTURA METÁLICA (SGSP)</v>
          </cell>
          <cell r="C72">
            <v>10.89</v>
          </cell>
          <cell r="D72">
            <v>24.95</v>
          </cell>
        </row>
        <row r="73">
          <cell r="A73">
            <v>2236</v>
          </cell>
          <cell r="B73" t="str">
            <v>FRENTISTA DE ESCAVAÇÃO SUBTERRÂNEA (SGSP)</v>
          </cell>
          <cell r="C73">
            <v>15.46</v>
          </cell>
          <cell r="D73">
            <v>35.42</v>
          </cell>
        </row>
        <row r="74">
          <cell r="A74">
            <v>2237</v>
          </cell>
          <cell r="B74" t="str">
            <v>INJETADOR - OFICIAL DE INJEÇÃO (SGSP)</v>
          </cell>
          <cell r="C74">
            <v>14.16</v>
          </cell>
          <cell r="D74">
            <v>32.450000000000003</v>
          </cell>
        </row>
        <row r="75">
          <cell r="A75">
            <v>2238</v>
          </cell>
          <cell r="B75" t="str">
            <v>PROTENDEDOR (SGSP)</v>
          </cell>
          <cell r="C75">
            <v>14.71</v>
          </cell>
          <cell r="D75">
            <v>33.71</v>
          </cell>
        </row>
        <row r="76">
          <cell r="A76">
            <v>2239</v>
          </cell>
          <cell r="B76" t="str">
            <v>MOTORISTA DE CAMINHÃO MUNCK (SGSP)</v>
          </cell>
          <cell r="C76">
            <v>14.02</v>
          </cell>
          <cell r="D76">
            <v>32.119999999999997</v>
          </cell>
        </row>
        <row r="77">
          <cell r="A77">
            <v>2240</v>
          </cell>
          <cell r="B77" t="str">
            <v>MONTADOR DE TIRANTES (SGSP)</v>
          </cell>
          <cell r="C77">
            <v>10.79</v>
          </cell>
          <cell r="D77">
            <v>24.72</v>
          </cell>
        </row>
        <row r="78">
          <cell r="A78">
            <v>2241</v>
          </cell>
          <cell r="B78" t="str">
            <v>MOTORISTA DE CAMINHÃO BASCULANTE (SGSP)</v>
          </cell>
          <cell r="C78">
            <v>17.3</v>
          </cell>
          <cell r="D78">
            <v>39.64</v>
          </cell>
        </row>
        <row r="79">
          <cell r="A79">
            <v>2242</v>
          </cell>
          <cell r="B79" t="str">
            <v>MOTORISTA DE CAMINHÃO ESPARGIDOR (SGSP)</v>
          </cell>
          <cell r="C79">
            <v>13.94</v>
          </cell>
          <cell r="D79">
            <v>31.94</v>
          </cell>
        </row>
        <row r="80">
          <cell r="A80">
            <v>2243</v>
          </cell>
          <cell r="B80" t="str">
            <v>MOTORISTA DE CAMINHÃO IRRIGADOR (SGSP)</v>
          </cell>
          <cell r="C80">
            <v>14.36</v>
          </cell>
          <cell r="D80">
            <v>32.9</v>
          </cell>
        </row>
        <row r="81">
          <cell r="A81">
            <v>2244</v>
          </cell>
          <cell r="B81" t="str">
            <v>OPERADOR DE BOMBAS PARA INJEÇÃO DE CIMENTO (SGSP)</v>
          </cell>
          <cell r="C81">
            <v>16.13</v>
          </cell>
          <cell r="D81">
            <v>36.96</v>
          </cell>
        </row>
        <row r="82">
          <cell r="A82">
            <v>2245</v>
          </cell>
          <cell r="B82" t="str">
            <v>OPERADOR DE TRATOR AGRÍCOLA (SGSP)</v>
          </cell>
          <cell r="C82">
            <v>12.14</v>
          </cell>
          <cell r="D82">
            <v>27.82</v>
          </cell>
        </row>
        <row r="83">
          <cell r="A83">
            <v>2246</v>
          </cell>
          <cell r="B83" t="str">
            <v>OPERADOR DE RÉGUA VIBRATÓRIA (SGSP)</v>
          </cell>
          <cell r="C83">
            <v>10.93</v>
          </cell>
          <cell r="D83">
            <v>25.04</v>
          </cell>
        </row>
        <row r="84">
          <cell r="A84">
            <v>2247</v>
          </cell>
          <cell r="B84" t="str">
            <v>OPERADOR DE MOTOSSERRA</v>
          </cell>
          <cell r="C84">
            <v>10.9</v>
          </cell>
          <cell r="D84">
            <v>24.97</v>
          </cell>
        </row>
        <row r="85">
          <cell r="A85">
            <v>2248</v>
          </cell>
          <cell r="B85" t="str">
            <v>CALDEREIRO</v>
          </cell>
          <cell r="C85">
            <v>19.940000000000001</v>
          </cell>
          <cell r="D85">
            <v>45.69</v>
          </cell>
        </row>
        <row r="86">
          <cell r="A86">
            <v>2250</v>
          </cell>
          <cell r="B86" t="str">
            <v>REVESTIDOR</v>
          </cell>
          <cell r="C86">
            <v>14.6</v>
          </cell>
          <cell r="D86">
            <v>33.450000000000003</v>
          </cell>
        </row>
        <row r="87">
          <cell r="A87">
            <v>2251</v>
          </cell>
          <cell r="B87" t="str">
            <v>MESTRE DE OBRAS - SEM CURSO SUPERIOR</v>
          </cell>
          <cell r="C87">
            <v>42.97</v>
          </cell>
          <cell r="D87">
            <v>98.47</v>
          </cell>
        </row>
        <row r="88">
          <cell r="A88">
            <v>2252</v>
          </cell>
          <cell r="B88" t="str">
            <v>OPERADOR DE EQUIPAMENTO HIDROJATO/ SUGADOR</v>
          </cell>
          <cell r="C88">
            <v>11.05</v>
          </cell>
          <cell r="D88">
            <v>25.32</v>
          </cell>
        </row>
        <row r="89">
          <cell r="A89">
            <v>2253</v>
          </cell>
          <cell r="B89" t="str">
            <v>TAQUEIRO</v>
          </cell>
          <cell r="C89">
            <v>8.9600000000000009</v>
          </cell>
          <cell r="D89">
            <v>20.53</v>
          </cell>
        </row>
        <row r="90">
          <cell r="A90">
            <v>2254</v>
          </cell>
          <cell r="B90" t="str">
            <v>ENGENHEIRO DA OBRA</v>
          </cell>
          <cell r="C90">
            <v>64.25</v>
          </cell>
          <cell r="D90">
            <v>147.24</v>
          </cell>
        </row>
      </sheetData>
      <sheetData sheetId="6" refreshError="1">
        <row r="11">
          <cell r="A11" t="str">
            <v>01.02.071</v>
          </cell>
          <cell r="B11" t="str">
            <v>Parecer técnico de fundações, contenções e recomendações gerais, para empreendimentos com área construída até 1.000 m²</v>
          </cell>
          <cell r="C11" t="str">
            <v>UN</v>
          </cell>
          <cell r="E11">
            <v>6504.46</v>
          </cell>
          <cell r="F11">
            <v>6504.46</v>
          </cell>
        </row>
        <row r="12">
          <cell r="A12" t="str">
            <v>01.02.081</v>
          </cell>
          <cell r="B12" t="str">
            <v>Parecer técnico de fundações, contenções e recomendações gerais, para empreendimentos com área construída de 1.001 a 2.000 m²</v>
          </cell>
          <cell r="C12" t="str">
            <v>UN</v>
          </cell>
          <cell r="E12">
            <v>8649.66</v>
          </cell>
          <cell r="F12">
            <v>8649.66</v>
          </cell>
        </row>
        <row r="13">
          <cell r="A13" t="str">
            <v>01.02.091</v>
          </cell>
          <cell r="B13" t="str">
            <v>Parecer técnico de fundações, contenções e recomendações gerais, para empreendimentos com área construída de 2.001 a 5.000 m²</v>
          </cell>
          <cell r="C13" t="str">
            <v>UN</v>
          </cell>
          <cell r="E13">
            <v>14775.55</v>
          </cell>
          <cell r="F13">
            <v>14775.55</v>
          </cell>
        </row>
        <row r="14">
          <cell r="A14" t="str">
            <v>01.02.101</v>
          </cell>
          <cell r="B14" t="str">
            <v>Parecer técnico de fundações, contenções e recomendações gerais, para empreendimentos com área construída de 5.001 a 10.000 m²</v>
          </cell>
          <cell r="C14" t="str">
            <v>UN</v>
          </cell>
          <cell r="E14">
            <v>20259.02</v>
          </cell>
          <cell r="F14">
            <v>20259.02</v>
          </cell>
        </row>
        <row r="15">
          <cell r="A15" t="str">
            <v>01.02.111</v>
          </cell>
          <cell r="B15" t="str">
            <v>Parecer técnico de fundações, contenções e recomendações gerais, para empreendimentos com área construída acima de 10.000 m²</v>
          </cell>
          <cell r="C15" t="str">
            <v>UN</v>
          </cell>
          <cell r="E15">
            <v>23608.75</v>
          </cell>
          <cell r="F15">
            <v>23608.75</v>
          </cell>
        </row>
        <row r="16">
          <cell r="A16" t="str">
            <v>01.06</v>
          </cell>
          <cell r="B16" t="str">
            <v>Projeto de instalações elétricas</v>
          </cell>
        </row>
        <row r="17">
          <cell r="A17" t="str">
            <v>01.06.021</v>
          </cell>
          <cell r="B17" t="str">
            <v>Elaboração de projeto de adequação de entrada de energia elétrica junto a concessionária, com medição em baixa tensão e demanda até 75 kVA</v>
          </cell>
          <cell r="C17" t="str">
            <v>UN</v>
          </cell>
          <cell r="E17">
            <v>8308.24</v>
          </cell>
          <cell r="F17">
            <v>8308.24</v>
          </cell>
        </row>
        <row r="18">
          <cell r="A18" t="str">
            <v>01.06.031</v>
          </cell>
          <cell r="B18" t="str">
            <v>Elaboração de projeto de adequação de entrada de energia elétrica junto a concessionária, com medição em média tensão, subestação simplificada e demanda de 75 kVA a 300 kVA</v>
          </cell>
          <cell r="C18" t="str">
            <v>UN</v>
          </cell>
          <cell r="E18">
            <v>14072.5</v>
          </cell>
          <cell r="F18">
            <v>14072.5</v>
          </cell>
        </row>
        <row r="19">
          <cell r="A19" t="str">
            <v>01.06.032</v>
          </cell>
          <cell r="B19" t="str">
            <v>Elaboração de projeto de adequação de entrada de energia elétrica junto a concessionária, com medição em média tensão e demanda de 75 kVA a 300 kVA</v>
          </cell>
          <cell r="C19" t="str">
            <v>UN</v>
          </cell>
          <cell r="E19">
            <v>19042.759999999998</v>
          </cell>
          <cell r="F19">
            <v>19042.759999999998</v>
          </cell>
        </row>
        <row r="20">
          <cell r="A20" t="str">
            <v>01.06.041</v>
          </cell>
          <cell r="B20" t="str">
            <v>Elaboração de projeto de adequação de entrada de energia elétrica junto a concessionária, com medição em média tensão e demanda acima de 300 kVA a 2 MVA</v>
          </cell>
          <cell r="C20" t="str">
            <v>UN</v>
          </cell>
          <cell r="E20">
            <v>25329.1</v>
          </cell>
          <cell r="F20">
            <v>25329.1</v>
          </cell>
        </row>
        <row r="21">
          <cell r="A21" t="str">
            <v>01.17</v>
          </cell>
          <cell r="B21" t="str">
            <v>Projeto executivo</v>
          </cell>
        </row>
        <row r="22">
          <cell r="A22" t="str">
            <v>01.17.031</v>
          </cell>
          <cell r="B22" t="str">
            <v>Projeto executivo de arquitetura em formato A1</v>
          </cell>
          <cell r="C22" t="str">
            <v>UN</v>
          </cell>
          <cell r="E22">
            <v>3272.73</v>
          </cell>
          <cell r="F22">
            <v>3272.73</v>
          </cell>
        </row>
        <row r="23">
          <cell r="A23" t="str">
            <v>01.17.041</v>
          </cell>
          <cell r="B23" t="str">
            <v>Projeto executivo de arquitetura em formato A0</v>
          </cell>
          <cell r="C23" t="str">
            <v>UN</v>
          </cell>
          <cell r="E23">
            <v>4424.38</v>
          </cell>
          <cell r="F23">
            <v>4424.38</v>
          </cell>
        </row>
        <row r="24">
          <cell r="A24" t="str">
            <v>01.17.051</v>
          </cell>
          <cell r="B24" t="str">
            <v>Projeto executivo de estrutura em formato A1</v>
          </cell>
          <cell r="C24" t="str">
            <v>UN</v>
          </cell>
          <cell r="E24">
            <v>2400.17</v>
          </cell>
          <cell r="F24">
            <v>2400.17</v>
          </cell>
        </row>
        <row r="25">
          <cell r="A25" t="str">
            <v>01.17.061</v>
          </cell>
          <cell r="B25" t="str">
            <v>Projeto executivo de estrutura em formato A0</v>
          </cell>
          <cell r="C25" t="str">
            <v>UN</v>
          </cell>
          <cell r="E25">
            <v>3283.86</v>
          </cell>
          <cell r="F25">
            <v>3283.86</v>
          </cell>
        </row>
        <row r="26">
          <cell r="A26" t="str">
            <v>01.17.071</v>
          </cell>
          <cell r="B26" t="str">
            <v>Projeto executivo de instalações hidráulicas em formato A1</v>
          </cell>
          <cell r="C26" t="str">
            <v>UN</v>
          </cell>
          <cell r="E26">
            <v>1030.3900000000001</v>
          </cell>
          <cell r="F26">
            <v>1030.3900000000001</v>
          </cell>
        </row>
        <row r="27">
          <cell r="A27" t="str">
            <v>01.17.081</v>
          </cell>
          <cell r="B27" t="str">
            <v>Projeto executivo de instalações hidráulicas em formato A0</v>
          </cell>
          <cell r="C27" t="str">
            <v>UN</v>
          </cell>
          <cell r="E27">
            <v>1371.58</v>
          </cell>
          <cell r="F27">
            <v>1371.58</v>
          </cell>
        </row>
        <row r="28">
          <cell r="A28" t="str">
            <v>01.17.111</v>
          </cell>
          <cell r="B28" t="str">
            <v>Projeto executivo de instalações elétricas em formato A1</v>
          </cell>
          <cell r="C28" t="str">
            <v>UN</v>
          </cell>
          <cell r="E28">
            <v>1144.21</v>
          </cell>
          <cell r="F28">
            <v>1144.21</v>
          </cell>
        </row>
        <row r="29">
          <cell r="A29" t="str">
            <v>01.17.121</v>
          </cell>
          <cell r="B29" t="str">
            <v>Projeto executivo de instalações elétricas em formato A0</v>
          </cell>
          <cell r="C29" t="str">
            <v>UN</v>
          </cell>
          <cell r="E29">
            <v>1586.51</v>
          </cell>
          <cell r="F29">
            <v>1586.51</v>
          </cell>
        </row>
        <row r="30">
          <cell r="A30" t="str">
            <v>01.17.151</v>
          </cell>
          <cell r="B30" t="str">
            <v>Projeto executivo de climatização em formato A1</v>
          </cell>
          <cell r="C30" t="str">
            <v>UN</v>
          </cell>
          <cell r="E30">
            <v>2202.38</v>
          </cell>
          <cell r="F30">
            <v>2202.38</v>
          </cell>
        </row>
        <row r="31">
          <cell r="A31" t="str">
            <v>01.17.161</v>
          </cell>
          <cell r="B31" t="str">
            <v>Projeto executivo de climatização em formato A0</v>
          </cell>
          <cell r="C31" t="str">
            <v>UN</v>
          </cell>
          <cell r="E31">
            <v>3002.07</v>
          </cell>
          <cell r="F31">
            <v>3002.07</v>
          </cell>
        </row>
        <row r="32">
          <cell r="A32" t="str">
            <v>01.17.171</v>
          </cell>
          <cell r="B32" t="str">
            <v>Projeto executivo de chuveiros automáticos em formato A1</v>
          </cell>
          <cell r="C32" t="str">
            <v>UN</v>
          </cell>
          <cell r="E32">
            <v>1901.28</v>
          </cell>
          <cell r="F32">
            <v>1901.28</v>
          </cell>
        </row>
        <row r="33">
          <cell r="A33" t="str">
            <v>01.17.181</v>
          </cell>
          <cell r="B33" t="str">
            <v>Projeto executivo de chuveiros automáticos em formato A0</v>
          </cell>
          <cell r="C33" t="str">
            <v>UN</v>
          </cell>
          <cell r="E33">
            <v>2457.4699999999998</v>
          </cell>
          <cell r="F33">
            <v>2457.4699999999998</v>
          </cell>
        </row>
        <row r="34">
          <cell r="A34" t="str">
            <v>01.20</v>
          </cell>
          <cell r="B34" t="str">
            <v>Levantamento topográfico e geofísico</v>
          </cell>
        </row>
        <row r="35">
          <cell r="A35" t="str">
            <v>01.20.010</v>
          </cell>
          <cell r="B35" t="str">
            <v>Taxa de mobilização e desmobilização de equipamentos para execução de levantamento topográfico</v>
          </cell>
          <cell r="C35" t="str">
            <v>TX</v>
          </cell>
          <cell r="D35">
            <v>1200.72</v>
          </cell>
          <cell r="F35">
            <v>1200.72</v>
          </cell>
        </row>
        <row r="36">
          <cell r="A36" t="str">
            <v>01.20.280</v>
          </cell>
          <cell r="B36" t="str">
            <v>Levantamento planimétrico de área pavimentada para veículo e pedestre</v>
          </cell>
          <cell r="C36" t="str">
            <v>M2</v>
          </cell>
          <cell r="D36">
            <v>0.05</v>
          </cell>
          <cell r="E36">
            <v>0.16</v>
          </cell>
          <cell r="F36">
            <v>0.21</v>
          </cell>
        </row>
        <row r="37">
          <cell r="A37" t="str">
            <v>01.20.691</v>
          </cell>
          <cell r="B37" t="str">
            <v>Levantamento planimétrico cadastral com áreas ocupadas predominantemente por comunidades - área até 20.000 m² (mínimo de 3.500 m²)</v>
          </cell>
          <cell r="C37" t="str">
            <v>M2</v>
          </cell>
          <cell r="D37">
            <v>0.41</v>
          </cell>
          <cell r="E37">
            <v>0.53</v>
          </cell>
          <cell r="F37">
            <v>0.94</v>
          </cell>
        </row>
        <row r="38">
          <cell r="A38" t="str">
            <v>01.20.701</v>
          </cell>
          <cell r="B38" t="str">
            <v>Levantamento planimétrico cadastral com áreas ocupadas predominantemente por comunidades - área acima de 20.000 m² até 200.000 m²</v>
          </cell>
          <cell r="C38" t="str">
            <v>M2</v>
          </cell>
          <cell r="D38">
            <v>0.32</v>
          </cell>
          <cell r="E38">
            <v>0.42</v>
          </cell>
          <cell r="F38">
            <v>0.74</v>
          </cell>
        </row>
        <row r="39">
          <cell r="A39" t="str">
            <v>01.20.711</v>
          </cell>
          <cell r="B39" t="str">
            <v>Levantamento planimétrico cadastral com áreas ocupadas predominantemente por comunidades - área acima de 200.000 m²</v>
          </cell>
          <cell r="C39" t="str">
            <v>M2</v>
          </cell>
          <cell r="D39">
            <v>0.26</v>
          </cell>
          <cell r="E39">
            <v>0.35</v>
          </cell>
          <cell r="F39">
            <v>0.61</v>
          </cell>
        </row>
        <row r="40">
          <cell r="A40" t="str">
            <v>01.20.721</v>
          </cell>
          <cell r="B40" t="str">
            <v>Levantamento planimétrico cadastral com áreas até 50% de ocupação - área até 20.000 m² (mínimo de 3.500 m²)</v>
          </cell>
          <cell r="C40" t="str">
            <v>M2</v>
          </cell>
          <cell r="D40">
            <v>0.35</v>
          </cell>
          <cell r="E40">
            <v>0.46</v>
          </cell>
          <cell r="F40">
            <v>0.81</v>
          </cell>
        </row>
        <row r="41">
          <cell r="A41" t="str">
            <v>01.20.731</v>
          </cell>
          <cell r="B41" t="str">
            <v>Levantamento planimétrico cadastral com áreas até 50% de ocupação - área acima de 20.000 m² até 200.000 m²</v>
          </cell>
          <cell r="C41" t="str">
            <v>M2</v>
          </cell>
          <cell r="D41">
            <v>0.17</v>
          </cell>
          <cell r="E41">
            <v>0.51</v>
          </cell>
          <cell r="F41">
            <v>0.68</v>
          </cell>
        </row>
        <row r="42">
          <cell r="A42" t="str">
            <v>01.20.741</v>
          </cell>
          <cell r="B42" t="str">
            <v>Levantamento planimétrico cadastral com áreas até 50% de ocupação - área acima de 200.000 m²</v>
          </cell>
          <cell r="C42" t="str">
            <v>M2</v>
          </cell>
          <cell r="D42">
            <v>0.23</v>
          </cell>
          <cell r="E42">
            <v>0.28999999999999998</v>
          </cell>
          <cell r="F42">
            <v>0.52</v>
          </cell>
        </row>
        <row r="43">
          <cell r="A43" t="str">
            <v>01.20.751</v>
          </cell>
          <cell r="B43" t="str">
            <v>Levantamento planimétrico cadastral com áreas acima de 50% de ocupação - área até 20.000 m² (mínimo de 4.000 m²)</v>
          </cell>
          <cell r="C43" t="str">
            <v>M2</v>
          </cell>
          <cell r="D43">
            <v>0.31</v>
          </cell>
          <cell r="E43">
            <v>0.42</v>
          </cell>
          <cell r="F43">
            <v>0.73</v>
          </cell>
        </row>
        <row r="44">
          <cell r="A44" t="str">
            <v>01.20.761</v>
          </cell>
          <cell r="B44" t="str">
            <v>Levantamento planimétrico cadastral com áreas acima de 50% de ocupação - área acima de 20.000 m² até 200.000 m²</v>
          </cell>
          <cell r="C44" t="str">
            <v>M2</v>
          </cell>
          <cell r="D44">
            <v>0.27</v>
          </cell>
          <cell r="E44">
            <v>0.35</v>
          </cell>
          <cell r="F44">
            <v>0.62</v>
          </cell>
        </row>
        <row r="45">
          <cell r="A45" t="str">
            <v>01.20.771</v>
          </cell>
          <cell r="B45" t="str">
            <v>Levantamento planimétrico cadastral com áreas acima de 50% de ocupação - área acima de 200.000 m²</v>
          </cell>
          <cell r="C45" t="str">
            <v>M2</v>
          </cell>
          <cell r="D45">
            <v>0.26</v>
          </cell>
          <cell r="E45">
            <v>0.35</v>
          </cell>
          <cell r="F45">
            <v>0.61</v>
          </cell>
        </row>
        <row r="46">
          <cell r="A46" t="str">
            <v>01.20.781</v>
          </cell>
          <cell r="B46" t="str">
            <v>Levantamento planialtimétrico cadastral com áreas ocupadas predominantemente por comunidades - área até 20.000 m² (mínimo de 3.500 m²)</v>
          </cell>
          <cell r="C46" t="str">
            <v>M2</v>
          </cell>
          <cell r="D46">
            <v>0.43</v>
          </cell>
          <cell r="E46">
            <v>0.56000000000000005</v>
          </cell>
          <cell r="F46">
            <v>0.99</v>
          </cell>
        </row>
        <row r="47">
          <cell r="A47" t="str">
            <v>01.20.791</v>
          </cell>
          <cell r="B47" t="str">
            <v>Levantamento planialtimétrico cadastral com áreas ocupadas predominantemente por comunidades - área acima de 20.000 m² até 200.000 m²</v>
          </cell>
          <cell r="C47" t="str">
            <v>M2</v>
          </cell>
          <cell r="D47">
            <v>0.34</v>
          </cell>
          <cell r="E47">
            <v>0.45</v>
          </cell>
          <cell r="F47">
            <v>0.79</v>
          </cell>
        </row>
        <row r="48">
          <cell r="A48" t="str">
            <v>01.20.801</v>
          </cell>
          <cell r="B48" t="str">
            <v>Levantamento planialtimétrico cadastral com áreas ocupadas predominantemente por comunidades - área acima de 200.000 m²</v>
          </cell>
          <cell r="C48" t="str">
            <v>M2</v>
          </cell>
          <cell r="D48">
            <v>0.27</v>
          </cell>
          <cell r="E48">
            <v>0.35</v>
          </cell>
          <cell r="F48">
            <v>0.62</v>
          </cell>
        </row>
        <row r="49">
          <cell r="A49" t="str">
            <v>01.20.811</v>
          </cell>
          <cell r="B49" t="str">
            <v>Levantamento planialtimétrico cadastral com áreas até 50% de ocupação - área até 20.000 m² (mínimo de 4.000 m²)</v>
          </cell>
          <cell r="C49" t="str">
            <v>M2</v>
          </cell>
          <cell r="D49">
            <v>0.36</v>
          </cell>
          <cell r="E49">
            <v>0.49</v>
          </cell>
          <cell r="F49">
            <v>0.85</v>
          </cell>
        </row>
        <row r="50">
          <cell r="A50" t="str">
            <v>01.20.821</v>
          </cell>
          <cell r="B50" t="str">
            <v>Levantamento planialtimétrico cadastral com áreas até 50% de ocupação - área acima de 20.000 m² até 200.000 m²</v>
          </cell>
          <cell r="C50" t="str">
            <v>M2</v>
          </cell>
          <cell r="D50">
            <v>0.28999999999999998</v>
          </cell>
          <cell r="E50">
            <v>0.39</v>
          </cell>
          <cell r="F50">
            <v>0.68</v>
          </cell>
        </row>
        <row r="51">
          <cell r="A51" t="str">
            <v>01.20.831</v>
          </cell>
          <cell r="B51" t="str">
            <v>Levantamento planialtimétrico cadastral com áreas até 50% de ocupação - área acima de 200.000 m²</v>
          </cell>
          <cell r="C51" t="str">
            <v>M2</v>
          </cell>
          <cell r="D51">
            <v>0.25</v>
          </cell>
          <cell r="E51">
            <v>0.34</v>
          </cell>
          <cell r="F51">
            <v>0.59</v>
          </cell>
        </row>
        <row r="52">
          <cell r="A52" t="str">
            <v>01.20.841</v>
          </cell>
          <cell r="B52" t="str">
            <v>Levantamento planialtimétrico cadastral com áreas acima de 50% de ocupação - área até 20.000 m² (mínimo de 3.500 m²)</v>
          </cell>
          <cell r="C52" t="str">
            <v>M2</v>
          </cell>
          <cell r="D52">
            <v>0.43</v>
          </cell>
          <cell r="E52">
            <v>0.56000000000000005</v>
          </cell>
          <cell r="F52">
            <v>0.99</v>
          </cell>
        </row>
        <row r="53">
          <cell r="A53" t="str">
            <v>01.20.851</v>
          </cell>
          <cell r="B53" t="str">
            <v>Levantamento planialtimétrico cadastral com áreas acima de 50% de ocupação - área acima de 20.000 m² até 200.000 m²</v>
          </cell>
          <cell r="C53" t="str">
            <v>M2</v>
          </cell>
          <cell r="D53">
            <v>0.27</v>
          </cell>
          <cell r="E53">
            <v>0.37</v>
          </cell>
          <cell r="F53">
            <v>0.64</v>
          </cell>
        </row>
        <row r="54">
          <cell r="A54" t="str">
            <v>01.20.861</v>
          </cell>
          <cell r="B54" t="str">
            <v>Levantamento planialtimétrico cadastral com áreas acima de 50% de ocupação - área acima de 200.000 m²</v>
          </cell>
          <cell r="C54" t="str">
            <v>M2</v>
          </cell>
          <cell r="D54">
            <v>0.17</v>
          </cell>
          <cell r="E54">
            <v>0.39</v>
          </cell>
          <cell r="F54">
            <v>0.56000000000000005</v>
          </cell>
        </row>
        <row r="55">
          <cell r="A55" t="str">
            <v>01.20.871</v>
          </cell>
          <cell r="B55" t="str">
            <v>Levantamento planialtimétrico cadastral em área rural até 2 alqueires (mínimo de 10.000 m²)</v>
          </cell>
          <cell r="C55" t="str">
            <v>M2</v>
          </cell>
          <cell r="D55">
            <v>0.17</v>
          </cell>
          <cell r="E55">
            <v>0.23</v>
          </cell>
          <cell r="F55">
            <v>0.4</v>
          </cell>
        </row>
        <row r="56">
          <cell r="A56" t="str">
            <v>01.20.881</v>
          </cell>
          <cell r="B56" t="str">
            <v>Levantamento planialtimétrico cadastral em área rural acima de 2 até 5 alqueires</v>
          </cell>
          <cell r="C56" t="str">
            <v>M2</v>
          </cell>
          <cell r="D56">
            <v>0.13</v>
          </cell>
          <cell r="E56">
            <v>0.16</v>
          </cell>
          <cell r="F56">
            <v>0.28999999999999998</v>
          </cell>
        </row>
        <row r="57">
          <cell r="A57" t="str">
            <v>01.20.891</v>
          </cell>
          <cell r="B57" t="str">
            <v>Levantamento planialtimétrico cadastral em área rural acima de 5 até 10 alqueires</v>
          </cell>
          <cell r="C57" t="str">
            <v>M2</v>
          </cell>
          <cell r="D57">
            <v>0.09</v>
          </cell>
          <cell r="E57">
            <v>0.14000000000000001</v>
          </cell>
          <cell r="F57">
            <v>0.23</v>
          </cell>
        </row>
        <row r="58">
          <cell r="A58" t="str">
            <v>01.20.901</v>
          </cell>
          <cell r="B58" t="str">
            <v>Levantamento planialtimétrico cadastral em área rural acima de 10 alqueires</v>
          </cell>
          <cell r="C58" t="str">
            <v>M2</v>
          </cell>
          <cell r="D58">
            <v>0.08</v>
          </cell>
          <cell r="E58">
            <v>0.12</v>
          </cell>
          <cell r="F58">
            <v>0.2</v>
          </cell>
        </row>
        <row r="59">
          <cell r="A59" t="str">
            <v>01.20.911</v>
          </cell>
          <cell r="B59" t="str">
            <v>Transporte de referência de nível (RN) - classe IIN (mínimo de 2 km)</v>
          </cell>
          <cell r="C59" t="str">
            <v>KM</v>
          </cell>
          <cell r="D59">
            <v>632.34</v>
          </cell>
          <cell r="E59">
            <v>677.69</v>
          </cell>
          <cell r="F59">
            <v>1310.03</v>
          </cell>
        </row>
        <row r="60">
          <cell r="A60" t="str">
            <v>01.20.921</v>
          </cell>
          <cell r="B60" t="str">
            <v>Implantação de marcos através de levantamento com GPS (mínimo de 3 marcos)</v>
          </cell>
          <cell r="C60" t="str">
            <v>UN</v>
          </cell>
          <cell r="D60">
            <v>753.6</v>
          </cell>
          <cell r="E60">
            <v>463.21</v>
          </cell>
          <cell r="F60">
            <v>1216.81</v>
          </cell>
        </row>
        <row r="61">
          <cell r="A61" t="str">
            <v>01.21</v>
          </cell>
          <cell r="B61" t="str">
            <v>Estudo geotecnico (sondagem)</v>
          </cell>
        </row>
        <row r="62">
          <cell r="A62" t="str">
            <v>01.21.010</v>
          </cell>
          <cell r="B62" t="str">
            <v>Taxa de mobilização e desmobilização de equipamentos para execução de sondagem</v>
          </cell>
          <cell r="C62" t="str">
            <v>TX</v>
          </cell>
          <cell r="D62">
            <v>1250.72</v>
          </cell>
          <cell r="F62">
            <v>1250.72</v>
          </cell>
        </row>
        <row r="63">
          <cell r="A63" t="str">
            <v>01.21.090</v>
          </cell>
          <cell r="B63" t="str">
            <v>Taxa de mobilização e desmobilização de equipamentos para execução de sondagem rotativa</v>
          </cell>
          <cell r="C63" t="str">
            <v>TX</v>
          </cell>
          <cell r="D63">
            <v>6382.49</v>
          </cell>
          <cell r="F63">
            <v>6382.49</v>
          </cell>
        </row>
        <row r="64">
          <cell r="A64" t="str">
            <v>01.21.100</v>
          </cell>
          <cell r="B64" t="str">
            <v>Sondagem do terreno a trado</v>
          </cell>
          <cell r="C64" t="str">
            <v>M</v>
          </cell>
          <cell r="D64">
            <v>93.72</v>
          </cell>
          <cell r="F64">
            <v>93.72</v>
          </cell>
        </row>
        <row r="65">
          <cell r="A65" t="str">
            <v>01.21.110</v>
          </cell>
          <cell r="B65" t="str">
            <v>Sondagem do terreno à percussão (mínimo de 30 m)</v>
          </cell>
          <cell r="C65" t="str">
            <v>M</v>
          </cell>
          <cell r="D65">
            <v>87.92</v>
          </cell>
          <cell r="F65">
            <v>87.92</v>
          </cell>
        </row>
        <row r="66">
          <cell r="A66" t="str">
            <v>01.21.120</v>
          </cell>
          <cell r="B66" t="str">
            <v>Sondagem do terreno rotativa em solo</v>
          </cell>
          <cell r="C66" t="str">
            <v>M</v>
          </cell>
          <cell r="D66">
            <v>380.1</v>
          </cell>
          <cell r="F66">
            <v>380.1</v>
          </cell>
        </row>
        <row r="67">
          <cell r="A67" t="str">
            <v>01.21.130</v>
          </cell>
          <cell r="B67" t="str">
            <v>Sondagem do terreno rotativa em rocha</v>
          </cell>
          <cell r="C67" t="str">
            <v>M</v>
          </cell>
          <cell r="D67">
            <v>615.55999999999995</v>
          </cell>
          <cell r="F67">
            <v>615.55999999999995</v>
          </cell>
        </row>
        <row r="68">
          <cell r="A68" t="str">
            <v>01.21.140</v>
          </cell>
          <cell r="B68" t="str">
            <v>Sondagem do terreno à percussão com a utilização de torquímetro (mínimo de 30 m)</v>
          </cell>
          <cell r="C68" t="str">
            <v>M</v>
          </cell>
          <cell r="D68">
            <v>91.57</v>
          </cell>
          <cell r="F68">
            <v>91.57</v>
          </cell>
        </row>
        <row r="69">
          <cell r="A69" t="str">
            <v>01.23</v>
          </cell>
          <cell r="B69" t="str">
            <v>Tratamento, recuperação e trabalhos especiais em concreto</v>
          </cell>
        </row>
        <row r="70">
          <cell r="A70" t="str">
            <v>01.23.010</v>
          </cell>
          <cell r="B70" t="str">
            <v>Taxa de mobilização e desmobilização de equipamentos para execução de corte em concreto armado</v>
          </cell>
          <cell r="C70" t="str">
            <v>TX</v>
          </cell>
          <cell r="D70">
            <v>346.01</v>
          </cell>
          <cell r="F70">
            <v>346.01</v>
          </cell>
        </row>
        <row r="71">
          <cell r="A71" t="str">
            <v>01.23.020</v>
          </cell>
          <cell r="B71" t="str">
            <v>Limpeza de armadura com escova de aço</v>
          </cell>
          <cell r="C71" t="str">
            <v>M2</v>
          </cell>
          <cell r="D71">
            <v>2.57</v>
          </cell>
          <cell r="E71">
            <v>6.11</v>
          </cell>
          <cell r="F71">
            <v>8.68</v>
          </cell>
        </row>
        <row r="72">
          <cell r="A72" t="str">
            <v>01.23.030</v>
          </cell>
          <cell r="B72" t="str">
            <v>Preparo de ponte de aderência com adesivo a base de epóxi</v>
          </cell>
          <cell r="C72" t="str">
            <v>M2</v>
          </cell>
          <cell r="D72">
            <v>104.61</v>
          </cell>
          <cell r="E72">
            <v>45.15</v>
          </cell>
          <cell r="F72">
            <v>149.76</v>
          </cell>
        </row>
        <row r="73">
          <cell r="A73" t="str">
            <v>01.23.056</v>
          </cell>
          <cell r="B73" t="str">
            <v>Tratamento de armadura com produto anticorrosivo a base de zinco</v>
          </cell>
          <cell r="C73" t="str">
            <v>M2</v>
          </cell>
          <cell r="D73">
            <v>25.33</v>
          </cell>
          <cell r="E73">
            <v>43.04</v>
          </cell>
          <cell r="F73">
            <v>68.37</v>
          </cell>
        </row>
        <row r="74">
          <cell r="A74" t="str">
            <v>01.23.060</v>
          </cell>
          <cell r="B74" t="str">
            <v>Corte de concreto deteriorado inclusive remoção dos detritos</v>
          </cell>
          <cell r="C74" t="str">
            <v>M2</v>
          </cell>
          <cell r="E74">
            <v>30.54</v>
          </cell>
          <cell r="F74">
            <v>30.54</v>
          </cell>
        </row>
        <row r="75">
          <cell r="A75" t="str">
            <v>01.23.070</v>
          </cell>
          <cell r="B75" t="str">
            <v>Demarcação de área com disco de corte diamantado</v>
          </cell>
          <cell r="C75" t="str">
            <v>M</v>
          </cell>
          <cell r="D75">
            <v>1.06</v>
          </cell>
          <cell r="E75">
            <v>4.5199999999999996</v>
          </cell>
          <cell r="F75">
            <v>5.58</v>
          </cell>
        </row>
        <row r="76">
          <cell r="A76" t="str">
            <v>01.23.100</v>
          </cell>
          <cell r="B76" t="str">
            <v>Demolição de concreto armado com preservação de armadura, para reforço e recuperação estrutural</v>
          </cell>
          <cell r="C76" t="str">
            <v>M3</v>
          </cell>
          <cell r="E76">
            <v>460.95</v>
          </cell>
          <cell r="F76">
            <v>460.95</v>
          </cell>
        </row>
        <row r="77">
          <cell r="A77" t="str">
            <v>01.23.140</v>
          </cell>
          <cell r="B77" t="str">
            <v>Furação de 1 1/4´ em concreto armado</v>
          </cell>
          <cell r="C77" t="str">
            <v>M</v>
          </cell>
          <cell r="D77">
            <v>220.17</v>
          </cell>
          <cell r="F77">
            <v>220.17</v>
          </cell>
        </row>
        <row r="78">
          <cell r="A78" t="str">
            <v>01.23.150</v>
          </cell>
          <cell r="B78" t="str">
            <v>Furação de 1 1/2´ em concreto armado</v>
          </cell>
          <cell r="C78" t="str">
            <v>M</v>
          </cell>
          <cell r="D78">
            <v>253.03</v>
          </cell>
          <cell r="F78">
            <v>253.03</v>
          </cell>
        </row>
        <row r="79">
          <cell r="A79" t="str">
            <v>01.23.160</v>
          </cell>
          <cell r="B79" t="str">
            <v>Furação de 2 1/4´ em concreto armado</v>
          </cell>
          <cell r="C79" t="str">
            <v>M</v>
          </cell>
          <cell r="D79">
            <v>331.78</v>
          </cell>
          <cell r="F79">
            <v>331.78</v>
          </cell>
        </row>
        <row r="80">
          <cell r="A80" t="str">
            <v>01.23.190</v>
          </cell>
          <cell r="B80" t="str">
            <v>Furação de 2 1/2´ em concreto armado</v>
          </cell>
          <cell r="C80" t="str">
            <v>M</v>
          </cell>
          <cell r="D80">
            <v>339.49</v>
          </cell>
          <cell r="F80">
            <v>339.49</v>
          </cell>
        </row>
        <row r="81">
          <cell r="A81" t="str">
            <v>01.23.200</v>
          </cell>
          <cell r="B81" t="str">
            <v>Taxa de mobilização e desmobilização de equipamentos para execução de perfuração em concreto</v>
          </cell>
          <cell r="C81" t="str">
            <v>TX</v>
          </cell>
          <cell r="D81">
            <v>252.17</v>
          </cell>
          <cell r="F81">
            <v>252.17</v>
          </cell>
        </row>
        <row r="82">
          <cell r="A82" t="str">
            <v>01.23.221</v>
          </cell>
          <cell r="B82" t="str">
            <v>Furação para até 10mm x 100mm em concreto armado, inclusive colagem de armadura (para até 8mm)</v>
          </cell>
          <cell r="C82" t="str">
            <v>UN</v>
          </cell>
          <cell r="D82">
            <v>13.07</v>
          </cell>
          <cell r="F82">
            <v>13.07</v>
          </cell>
        </row>
        <row r="83">
          <cell r="A83" t="str">
            <v>01.23.222</v>
          </cell>
          <cell r="B83" t="str">
            <v>Furação para 12,5mm x 100mm em concreto armado, inclusive colagem de armadura (para 10mm)</v>
          </cell>
          <cell r="C83" t="str">
            <v>UN</v>
          </cell>
          <cell r="D83">
            <v>14.07</v>
          </cell>
          <cell r="F83">
            <v>14.07</v>
          </cell>
        </row>
        <row r="84">
          <cell r="A84" t="str">
            <v>01.23.223</v>
          </cell>
          <cell r="B84" t="str">
            <v>Furação para 16mm x 100mm em concreto armado, inclusive colagem de armadura (para 12,5mm)</v>
          </cell>
          <cell r="C84" t="str">
            <v>UN</v>
          </cell>
          <cell r="D84">
            <v>16.04</v>
          </cell>
          <cell r="F84">
            <v>16.04</v>
          </cell>
        </row>
        <row r="85">
          <cell r="A85" t="str">
            <v>01.23.231</v>
          </cell>
          <cell r="B85" t="str">
            <v>Furação para até 10mm x 150mm em concreto armado, inclusive colagem de armadura (para até 8mm)</v>
          </cell>
          <cell r="C85" t="str">
            <v>UN</v>
          </cell>
          <cell r="D85">
            <v>19.61</v>
          </cell>
          <cell r="F85">
            <v>19.61</v>
          </cell>
        </row>
        <row r="86">
          <cell r="A86" t="str">
            <v>01.23.232</v>
          </cell>
          <cell r="B86" t="str">
            <v>Furação para 12,5mm x 150mm em concreto armado, inclusive colagem de armadura (para 10mm)</v>
          </cell>
          <cell r="C86" t="str">
            <v>UN</v>
          </cell>
          <cell r="D86">
            <v>20.75</v>
          </cell>
          <cell r="F86">
            <v>20.75</v>
          </cell>
        </row>
        <row r="87">
          <cell r="A87" t="str">
            <v>01.23.233</v>
          </cell>
          <cell r="B87" t="str">
            <v>Furação para 16mm x 150mm em concreto armado, inclusive colagem de armadura (para 12,5mm)</v>
          </cell>
          <cell r="C87" t="str">
            <v>UN</v>
          </cell>
          <cell r="D87">
            <v>23.65</v>
          </cell>
          <cell r="F87">
            <v>23.65</v>
          </cell>
        </row>
        <row r="88">
          <cell r="A88" t="str">
            <v>01.23.234</v>
          </cell>
          <cell r="B88" t="str">
            <v>Furação para 20mm x 150mm em concreto armado, inclusive colagem de armadura (para 16mm)</v>
          </cell>
          <cell r="C88" t="str">
            <v>UN</v>
          </cell>
          <cell r="D88">
            <v>25.27</v>
          </cell>
          <cell r="F88">
            <v>25.27</v>
          </cell>
        </row>
        <row r="89">
          <cell r="A89" t="str">
            <v>01.23.236</v>
          </cell>
          <cell r="B89" t="str">
            <v>Furação para até 10mm x 200mm em concreto armado, inclusive colagem de armadura (para 8mm)</v>
          </cell>
          <cell r="C89" t="str">
            <v>UN</v>
          </cell>
          <cell r="D89">
            <v>26.15</v>
          </cell>
          <cell r="F89">
            <v>26.15</v>
          </cell>
        </row>
        <row r="90">
          <cell r="A90" t="str">
            <v>01.23.237</v>
          </cell>
          <cell r="B90" t="str">
            <v>Furação para 12,5mm x 200mm em concreto armado, inclusive colagem de armadura (para 10mm)</v>
          </cell>
          <cell r="C90" t="str">
            <v>UN</v>
          </cell>
          <cell r="D90">
            <v>27.67</v>
          </cell>
          <cell r="F90">
            <v>27.67</v>
          </cell>
        </row>
        <row r="91">
          <cell r="A91" t="str">
            <v>01.23.238</v>
          </cell>
          <cell r="B91" t="str">
            <v>Furação para 16mm x 200mm em concreto armado, inclusive colagem de armadura (para 12,5mm)</v>
          </cell>
          <cell r="C91" t="str">
            <v>UN</v>
          </cell>
          <cell r="D91">
            <v>31.53</v>
          </cell>
          <cell r="F91">
            <v>31.53</v>
          </cell>
        </row>
        <row r="92">
          <cell r="A92" t="str">
            <v>01.23.239</v>
          </cell>
          <cell r="B92" t="str">
            <v>Furação para 20mm x 200mm em concreto armado, inclusive colagem de armadura (para 16mm)</v>
          </cell>
          <cell r="C92" t="str">
            <v>UN</v>
          </cell>
          <cell r="D92">
            <v>33.700000000000003</v>
          </cell>
          <cell r="F92">
            <v>33.700000000000003</v>
          </cell>
        </row>
        <row r="93">
          <cell r="A93" t="str">
            <v>01.23.254</v>
          </cell>
          <cell r="B93" t="str">
            <v>Furação de 1´ em concreto armado</v>
          </cell>
          <cell r="C93" t="str">
            <v>M</v>
          </cell>
          <cell r="D93">
            <v>240.58</v>
          </cell>
          <cell r="F93">
            <v>240.58</v>
          </cell>
        </row>
        <row r="94">
          <cell r="A94" t="str">
            <v>01.23.260</v>
          </cell>
          <cell r="B94" t="str">
            <v>Furação de 2´ em concreto armado</v>
          </cell>
          <cell r="C94" t="str">
            <v>M</v>
          </cell>
          <cell r="D94">
            <v>352.18</v>
          </cell>
          <cell r="F94">
            <v>352.18</v>
          </cell>
        </row>
        <row r="95">
          <cell r="A95" t="str">
            <v>01.23.264</v>
          </cell>
          <cell r="B95" t="str">
            <v>Furação de 3´ em concreto armado</v>
          </cell>
          <cell r="C95" t="str">
            <v>M</v>
          </cell>
          <cell r="D95">
            <v>387.37</v>
          </cell>
          <cell r="F95">
            <v>387.37</v>
          </cell>
        </row>
        <row r="96">
          <cell r="A96" t="str">
            <v>01.23.270</v>
          </cell>
          <cell r="B96" t="str">
            <v>Furação de 4´ em concreto armado</v>
          </cell>
          <cell r="C96" t="str">
            <v>M</v>
          </cell>
          <cell r="D96">
            <v>406.41</v>
          </cell>
          <cell r="F96">
            <v>406.41</v>
          </cell>
        </row>
        <row r="97">
          <cell r="A97" t="str">
            <v>01.23.274</v>
          </cell>
          <cell r="B97" t="str">
            <v>Furação de 5´ em concreto armado</v>
          </cell>
          <cell r="C97" t="str">
            <v>M</v>
          </cell>
          <cell r="D97">
            <v>435.3</v>
          </cell>
          <cell r="F97">
            <v>435.3</v>
          </cell>
        </row>
        <row r="98">
          <cell r="A98" t="str">
            <v>01.23.280</v>
          </cell>
          <cell r="B98" t="str">
            <v>Furação de 6´ em concreto armado</v>
          </cell>
          <cell r="C98" t="str">
            <v>M</v>
          </cell>
          <cell r="D98">
            <v>479.84</v>
          </cell>
          <cell r="F98">
            <v>479.84</v>
          </cell>
        </row>
        <row r="99">
          <cell r="A99" t="str">
            <v>01.23.510</v>
          </cell>
          <cell r="B99" t="str">
            <v>Corte vertical em concreto armado, espessura de 15 cm</v>
          </cell>
          <cell r="C99" t="str">
            <v>M</v>
          </cell>
          <cell r="D99">
            <v>202.83</v>
          </cell>
          <cell r="F99">
            <v>202.83</v>
          </cell>
        </row>
        <row r="100">
          <cell r="A100" t="str">
            <v>01.23.700</v>
          </cell>
          <cell r="B100" t="str">
            <v>Taxa de mobilização e desmobilização para reforço estrutural com fibra de carbono</v>
          </cell>
          <cell r="C100" t="str">
            <v>TX</v>
          </cell>
          <cell r="D100">
            <v>1613.6</v>
          </cell>
          <cell r="E100">
            <v>4150.84</v>
          </cell>
          <cell r="F100">
            <v>5764.44</v>
          </cell>
        </row>
        <row r="101">
          <cell r="A101" t="str">
            <v>01.23.701</v>
          </cell>
          <cell r="B101" t="str">
            <v>Preparação de substrato para colagem de fibra de carbono, mediante lixamento e/ou apicoamento e escovação</v>
          </cell>
          <cell r="C101" t="str">
            <v>M2</v>
          </cell>
          <cell r="D101">
            <v>6.63</v>
          </cell>
          <cell r="E101">
            <v>44.13</v>
          </cell>
          <cell r="F101">
            <v>50.76</v>
          </cell>
        </row>
        <row r="102">
          <cell r="A102" t="str">
            <v>01.23.702</v>
          </cell>
          <cell r="B102" t="str">
            <v>Fibra de carbono para reforço estrutural de alta resistência - 300 g/m²</v>
          </cell>
          <cell r="C102" t="str">
            <v>M2</v>
          </cell>
          <cell r="D102">
            <v>245.35</v>
          </cell>
          <cell r="E102">
            <v>314.82</v>
          </cell>
          <cell r="F102">
            <v>560.16999999999996</v>
          </cell>
        </row>
        <row r="103">
          <cell r="A103" t="str">
            <v>01.27</v>
          </cell>
          <cell r="B103" t="str">
            <v>Estudo e programa ambientais</v>
          </cell>
        </row>
        <row r="104">
          <cell r="A104" t="str">
            <v>01.27.011</v>
          </cell>
          <cell r="B104" t="str">
            <v>Projeto e implementação de gerenciamento integrado de resíduos sólidos e gestão de perdas</v>
          </cell>
          <cell r="C104" t="str">
            <v>UN</v>
          </cell>
          <cell r="D104">
            <v>212.15</v>
          </cell>
          <cell r="E104">
            <v>9220.65</v>
          </cell>
          <cell r="F104">
            <v>9432.7999999999993</v>
          </cell>
        </row>
        <row r="105">
          <cell r="A105" t="str">
            <v>01.27.021</v>
          </cell>
          <cell r="B105" t="str">
            <v>Projeto e implementação de educação ambiental</v>
          </cell>
          <cell r="C105" t="str">
            <v>UN</v>
          </cell>
          <cell r="D105">
            <v>212.15</v>
          </cell>
          <cell r="E105">
            <v>12351.08</v>
          </cell>
          <cell r="F105">
            <v>12563.23</v>
          </cell>
        </row>
        <row r="106">
          <cell r="A106" t="str">
            <v>01.27.031</v>
          </cell>
          <cell r="B106" t="str">
            <v>Projeto e implementação de controle ambiental de obra</v>
          </cell>
          <cell r="C106" t="str">
            <v>UN</v>
          </cell>
          <cell r="D106">
            <v>212.15</v>
          </cell>
          <cell r="E106">
            <v>10928.7</v>
          </cell>
          <cell r="F106">
            <v>11140.85</v>
          </cell>
        </row>
        <row r="107">
          <cell r="A107" t="str">
            <v>01.27.041</v>
          </cell>
          <cell r="B107" t="str">
            <v>Laudo de caracterização de vegetação</v>
          </cell>
          <cell r="C107" t="str">
            <v>UN</v>
          </cell>
          <cell r="D107">
            <v>616.4</v>
          </cell>
          <cell r="E107">
            <v>25450.43</v>
          </cell>
          <cell r="F107">
            <v>26066.83</v>
          </cell>
        </row>
        <row r="108">
          <cell r="A108" t="str">
            <v>01.27.051</v>
          </cell>
          <cell r="B108" t="str">
            <v>Laudo de caracterização da fauna associada à flora</v>
          </cell>
          <cell r="C108" t="str">
            <v>UN</v>
          </cell>
          <cell r="D108">
            <v>616.4</v>
          </cell>
          <cell r="E108">
            <v>39053.14</v>
          </cell>
          <cell r="F108">
            <v>39669.54</v>
          </cell>
        </row>
        <row r="109">
          <cell r="A109" t="str">
            <v>01.27.061</v>
          </cell>
          <cell r="B109" t="str">
            <v>Projeto e implementação de monitoramento da fauna durante a obra</v>
          </cell>
          <cell r="C109" t="str">
            <v>UN</v>
          </cell>
          <cell r="D109">
            <v>616.4</v>
          </cell>
          <cell r="E109">
            <v>15481.62</v>
          </cell>
          <cell r="F109">
            <v>16098.02</v>
          </cell>
        </row>
        <row r="110">
          <cell r="A110" t="str">
            <v>01.27.071</v>
          </cell>
          <cell r="B110" t="str">
            <v>Laudo de autodepuração</v>
          </cell>
          <cell r="C110" t="str">
            <v>UN</v>
          </cell>
          <cell r="D110">
            <v>500.9</v>
          </cell>
          <cell r="E110">
            <v>18581.52</v>
          </cell>
          <cell r="F110">
            <v>19082.419999999998</v>
          </cell>
        </row>
        <row r="111">
          <cell r="A111" t="str">
            <v>01.27.091</v>
          </cell>
          <cell r="B111" t="str">
            <v>Estudo de impacto de vizinhança, em área urbana até 10.000 m²</v>
          </cell>
          <cell r="C111" t="str">
            <v>UN</v>
          </cell>
          <cell r="D111">
            <v>304.55</v>
          </cell>
          <cell r="E111">
            <v>30096.51</v>
          </cell>
          <cell r="F111">
            <v>30401.06</v>
          </cell>
        </row>
        <row r="112">
          <cell r="A112" t="str">
            <v>01.28</v>
          </cell>
          <cell r="B112" t="str">
            <v>Poço profundo</v>
          </cell>
        </row>
        <row r="113">
          <cell r="A113" t="str">
            <v>01.28.010</v>
          </cell>
          <cell r="B113" t="str">
            <v>Taxa de mobilização e desmobilização de equipamentos para execução de perfuração para poço profundo - profundidade até 200 m</v>
          </cell>
          <cell r="C113" t="str">
            <v>TX</v>
          </cell>
          <cell r="D113">
            <v>8405.0300000000007</v>
          </cell>
          <cell r="F113">
            <v>8405.0300000000007</v>
          </cell>
        </row>
        <row r="114">
          <cell r="A114" t="str">
            <v>01.28.020</v>
          </cell>
          <cell r="B114" t="str">
            <v>Taxa de mobilização e desmobilização de equipamentos para execução de perfuração para poço profundo - profundidade acima de 200 m e até 300 m</v>
          </cell>
          <cell r="C114" t="str">
            <v>TX</v>
          </cell>
          <cell r="D114">
            <v>12366.76</v>
          </cell>
          <cell r="F114">
            <v>12366.76</v>
          </cell>
        </row>
        <row r="115">
          <cell r="A115" t="str">
            <v>01.28.030</v>
          </cell>
          <cell r="B115" t="str">
            <v>Taxa de mobilização e desmobilização de equipamentos para execução de perfuração para poço profundo - profundidade acima de 300 m</v>
          </cell>
          <cell r="C115" t="str">
            <v>TX</v>
          </cell>
          <cell r="D115">
            <v>12934.61</v>
          </cell>
          <cell r="F115">
            <v>12934.61</v>
          </cell>
        </row>
        <row r="116">
          <cell r="A116" t="str">
            <v>01.28.040</v>
          </cell>
          <cell r="B116" t="str">
            <v>Perfuração rotativa para poço profundo em camadas de solos sedimentares, diâmetro de 8 1/2" (215,90 mm)</v>
          </cell>
          <cell r="C116" t="str">
            <v>M</v>
          </cell>
          <cell r="D116">
            <v>583.91999999999996</v>
          </cell>
          <cell r="F116">
            <v>583.91999999999996</v>
          </cell>
        </row>
        <row r="117">
          <cell r="A117" t="str">
            <v>01.28.050</v>
          </cell>
          <cell r="B117" t="str">
            <v>Perfuração rotativa para poço profundo em aluvião, arenito, ou solos sedimentados em geral, diâmetro de 10" (250 mm)</v>
          </cell>
          <cell r="C117" t="str">
            <v>M</v>
          </cell>
          <cell r="D117">
            <v>479.95</v>
          </cell>
          <cell r="F117">
            <v>479.95</v>
          </cell>
        </row>
        <row r="118">
          <cell r="A118" t="str">
            <v>01.28.060</v>
          </cell>
          <cell r="B118" t="str">
            <v>Perfuração rotativa para poço profundo em aluvião, arenito, ou solos sedimentados em geral, diâmetro de 12" (300 mm)</v>
          </cell>
          <cell r="C118" t="str">
            <v>M</v>
          </cell>
          <cell r="D118">
            <v>1183.82</v>
          </cell>
          <cell r="F118">
            <v>1183.82</v>
          </cell>
        </row>
        <row r="119">
          <cell r="A119" t="str">
            <v>01.28.070</v>
          </cell>
          <cell r="B119" t="str">
            <v>Perfuração rotativa para poço profundo em aluvião, arenito, ou solos sedimentados em geral, diâmetro de 14" (350 mm)</v>
          </cell>
          <cell r="C119" t="str">
            <v>M</v>
          </cell>
          <cell r="D119">
            <v>1240.48</v>
          </cell>
          <cell r="F119">
            <v>1240.48</v>
          </cell>
        </row>
        <row r="120">
          <cell r="A120" t="str">
            <v>01.28.080</v>
          </cell>
          <cell r="B120" t="str">
            <v>Perfuração rotativa para poço profundo em aluvião, arenito, ou solos sedimentados em geral, diâmetro de 16" (400 mm)</v>
          </cell>
          <cell r="C120" t="str">
            <v>M</v>
          </cell>
          <cell r="D120">
            <v>1547.2</v>
          </cell>
          <cell r="F120">
            <v>1547.2</v>
          </cell>
        </row>
        <row r="121">
          <cell r="A121" t="str">
            <v>01.28.090</v>
          </cell>
          <cell r="B121" t="str">
            <v>Perfuração rotativa para poço profundo em aluvião, arenito, ou solos sedimentados em geral, diâmetro de 18" (450 mm)</v>
          </cell>
          <cell r="C121" t="str">
            <v>M</v>
          </cell>
          <cell r="D121">
            <v>1994.64</v>
          </cell>
          <cell r="F121">
            <v>1994.64</v>
          </cell>
        </row>
        <row r="122">
          <cell r="A122" t="str">
            <v>01.28.100</v>
          </cell>
          <cell r="B122" t="str">
            <v>Perfuração rotativa para poço profundo em aluvião, arenito, ou solos sedimentados em geral, diâmetro de 20" (500 mm)</v>
          </cell>
          <cell r="C122" t="str">
            <v>M</v>
          </cell>
          <cell r="D122">
            <v>2253.38</v>
          </cell>
          <cell r="F122">
            <v>2253.38</v>
          </cell>
        </row>
        <row r="123">
          <cell r="A123" t="str">
            <v>01.28.110</v>
          </cell>
          <cell r="B123" t="str">
            <v>Perfuração rotativa para poço profundo em aluvião, arenito, ou solos sedimentados em geral, diâmetro de 22" (550 mm)</v>
          </cell>
          <cell r="C123" t="str">
            <v>M</v>
          </cell>
          <cell r="D123">
            <v>2483.81</v>
          </cell>
          <cell r="F123">
            <v>2483.81</v>
          </cell>
        </row>
        <row r="124">
          <cell r="A124" t="str">
            <v>01.28.120</v>
          </cell>
          <cell r="B124" t="str">
            <v>Perfuração rotativa para poço profundo em aluvião, arenito, ou solos sedimentados em geral, diâmetro de 26" (650 mm)</v>
          </cell>
          <cell r="C124" t="str">
            <v>M</v>
          </cell>
          <cell r="D124">
            <v>3016.91</v>
          </cell>
          <cell r="F124">
            <v>3016.91</v>
          </cell>
        </row>
        <row r="125">
          <cell r="A125" t="str">
            <v>01.28.130</v>
          </cell>
          <cell r="B125" t="str">
            <v>Perfuração rotativa para poço profundo em solos e/ou rocha metassedimentar alterada em geral, diâmetro de 20" (508 mm)</v>
          </cell>
          <cell r="C125" t="str">
            <v>M</v>
          </cell>
          <cell r="D125">
            <v>362.25</v>
          </cell>
          <cell r="F125">
            <v>362.25</v>
          </cell>
        </row>
        <row r="126">
          <cell r="A126" t="str">
            <v>01.28.140</v>
          </cell>
          <cell r="B126" t="str">
            <v>Perfuração roto-pneumática para poço profundo em rocha metassedimentar em geral, diâmetro de 12 1/4" (311,15 mm)</v>
          </cell>
          <cell r="C126" t="str">
            <v>M</v>
          </cell>
          <cell r="D126">
            <v>1673.72</v>
          </cell>
          <cell r="F126">
            <v>1673.72</v>
          </cell>
        </row>
        <row r="127">
          <cell r="A127" t="str">
            <v>01.28.150</v>
          </cell>
          <cell r="B127" t="str">
            <v>Perfuração rotativa para poço profundo em rocha sã (basalto), diâmetro de 14" (350 mm)</v>
          </cell>
          <cell r="C127" t="str">
            <v>M</v>
          </cell>
          <cell r="D127">
            <v>6462.22</v>
          </cell>
          <cell r="F127">
            <v>6462.22</v>
          </cell>
        </row>
        <row r="128">
          <cell r="A128" t="str">
            <v>01.28.160</v>
          </cell>
          <cell r="B128" t="str">
            <v>Perfuração rotativa para poço profundo em rocha alterada (basalto alterado), diâmetro de 8" (200 mm)</v>
          </cell>
          <cell r="C128" t="str">
            <v>M</v>
          </cell>
          <cell r="D128">
            <v>369.97</v>
          </cell>
          <cell r="F128">
            <v>369.97</v>
          </cell>
        </row>
        <row r="129">
          <cell r="A129" t="str">
            <v>01.28.170</v>
          </cell>
          <cell r="B129" t="str">
            <v>Perfuração rotativa para poço profundo em rocha alterada (basalto alterado), diâmetro de 10" (250 mm)</v>
          </cell>
          <cell r="C129" t="str">
            <v>M</v>
          </cell>
          <cell r="D129">
            <v>471.23</v>
          </cell>
          <cell r="F129">
            <v>471.23</v>
          </cell>
        </row>
        <row r="130">
          <cell r="A130" t="str">
            <v>01.28.180</v>
          </cell>
          <cell r="B130" t="str">
            <v>Perfuração rotativa para poço profundo em rocha alterada (basalto alterado), diâmetro de 12" (300 mm)</v>
          </cell>
          <cell r="C130" t="str">
            <v>M</v>
          </cell>
          <cell r="D130">
            <v>569.54</v>
          </cell>
          <cell r="F130">
            <v>569.54</v>
          </cell>
        </row>
        <row r="131">
          <cell r="A131" t="str">
            <v>01.28.190</v>
          </cell>
          <cell r="B131" t="str">
            <v>Perfuração roto-pneumática para poço profundo em rocha sã (basalto), diâmetro de 6" (150 mm)</v>
          </cell>
          <cell r="C131" t="str">
            <v>M</v>
          </cell>
          <cell r="D131">
            <v>326.27999999999997</v>
          </cell>
          <cell r="F131">
            <v>326.27999999999997</v>
          </cell>
        </row>
        <row r="132">
          <cell r="A132" t="str">
            <v>01.28.200</v>
          </cell>
          <cell r="B132" t="str">
            <v>Perfuração roto-pneumática para poço profundo em rocha sã (basalto), diâmetro de 8" (200 mm)</v>
          </cell>
          <cell r="C132" t="str">
            <v>M</v>
          </cell>
          <cell r="D132">
            <v>528.29999999999995</v>
          </cell>
          <cell r="F132">
            <v>528.29999999999995</v>
          </cell>
        </row>
        <row r="133">
          <cell r="A133" t="str">
            <v>01.28.210</v>
          </cell>
          <cell r="B133" t="str">
            <v>Perfuração roto-pneumática para poço profundo em rocha sã (basalto), diâmetro de 10" (250 mm)</v>
          </cell>
          <cell r="C133" t="str">
            <v>M</v>
          </cell>
          <cell r="D133">
            <v>782.27</v>
          </cell>
          <cell r="F133">
            <v>782.27</v>
          </cell>
        </row>
        <row r="134">
          <cell r="A134" t="str">
            <v>01.28.220</v>
          </cell>
          <cell r="B134" t="str">
            <v>Perfuração roto-pneumática para poço profundo em rocha sã (basalto), diâmetro de 12" (300 mm)</v>
          </cell>
          <cell r="C134" t="str">
            <v>M</v>
          </cell>
          <cell r="D134">
            <v>1789.67</v>
          </cell>
          <cell r="F134">
            <v>1789.67</v>
          </cell>
        </row>
        <row r="135">
          <cell r="A135" t="str">
            <v>01.28.230</v>
          </cell>
          <cell r="B135" t="str">
            <v>Perfuração roto-pneumática para poço profundo em rocha sã (basalto), diâmetro de 14" (350 mm)</v>
          </cell>
          <cell r="C135" t="str">
            <v>M</v>
          </cell>
          <cell r="D135">
            <v>2429.9699999999998</v>
          </cell>
          <cell r="F135">
            <v>2429.9699999999998</v>
          </cell>
        </row>
        <row r="136">
          <cell r="A136" t="str">
            <v>01.28.240</v>
          </cell>
          <cell r="B136" t="str">
            <v>Perfuração roto-pneumática para poço profundo em rocha sã (basalto), diâmetro de 18" (450 mm)</v>
          </cell>
          <cell r="C136" t="str">
            <v>M</v>
          </cell>
          <cell r="D136">
            <v>2923.86</v>
          </cell>
          <cell r="F136">
            <v>2923.86</v>
          </cell>
        </row>
        <row r="137">
          <cell r="A137" t="str">
            <v>01.28.250</v>
          </cell>
          <cell r="B137" t="str">
            <v>Revestimento interno de poço profundo tubo liso em aço galvanizado, diâmetro de 6" (152,40 mm) - união solda</v>
          </cell>
          <cell r="C137" t="str">
            <v>M</v>
          </cell>
          <cell r="D137">
            <v>741.19</v>
          </cell>
          <cell r="F137">
            <v>741.19</v>
          </cell>
        </row>
        <row r="138">
          <cell r="A138" t="str">
            <v>01.28.260</v>
          </cell>
          <cell r="B138" t="str">
            <v>Revestimento interno de poço profundo tubo PVC geomecânico nervurado standard, diâmetro de 6" (150 mm)</v>
          </cell>
          <cell r="C138" t="str">
            <v>M</v>
          </cell>
          <cell r="D138">
            <v>368.95</v>
          </cell>
          <cell r="F138">
            <v>368.95</v>
          </cell>
        </row>
        <row r="139">
          <cell r="A139" t="str">
            <v>01.28.270</v>
          </cell>
          <cell r="B139" t="str">
            <v>Revestimento interno de poço profundo tubo PVC geomecânico nervurado reforçado, diâmetro de 8" (200 mm)</v>
          </cell>
          <cell r="C139" t="str">
            <v>M</v>
          </cell>
          <cell r="D139">
            <v>729.11</v>
          </cell>
          <cell r="F139">
            <v>729.11</v>
          </cell>
        </row>
        <row r="140">
          <cell r="A140" t="str">
            <v>01.28.280</v>
          </cell>
          <cell r="B140" t="str">
            <v>Revestimento interno de poço profundo tubo de aço preto, diâmetro de 6" (152,40 mm)</v>
          </cell>
          <cell r="C140" t="str">
            <v>M</v>
          </cell>
          <cell r="D140">
            <v>786.37</v>
          </cell>
          <cell r="F140">
            <v>786.37</v>
          </cell>
        </row>
        <row r="141">
          <cell r="A141" t="str">
            <v>01.28.290</v>
          </cell>
          <cell r="B141" t="str">
            <v>Revestimento interno de poço profundo tubo preto DIN 2440, diâmetro de 6" (150 mm)</v>
          </cell>
          <cell r="C141" t="str">
            <v>M</v>
          </cell>
          <cell r="D141">
            <v>607.30999999999995</v>
          </cell>
          <cell r="F141">
            <v>607.30999999999995</v>
          </cell>
        </row>
        <row r="142">
          <cell r="A142" t="str">
            <v>01.28.300</v>
          </cell>
          <cell r="B142" t="str">
            <v>Revestimento interno de poço profundo tubo preto DIN 2440, diâmetro de 8" (200 mm)</v>
          </cell>
          <cell r="C142" t="str">
            <v>M</v>
          </cell>
          <cell r="D142">
            <v>984.94</v>
          </cell>
          <cell r="F142">
            <v>984.94</v>
          </cell>
        </row>
        <row r="143">
          <cell r="A143" t="str">
            <v>01.28.310</v>
          </cell>
          <cell r="B143" t="str">
            <v>Revestimento interno de poço profundo tubo de aço preto liso calandrado, diâmetro de 16" (406,40 mm)</v>
          </cell>
          <cell r="C143" t="str">
            <v>M</v>
          </cell>
          <cell r="D143">
            <v>2743.74</v>
          </cell>
          <cell r="F143">
            <v>2743.74</v>
          </cell>
        </row>
        <row r="144">
          <cell r="A144" t="str">
            <v>01.28.350</v>
          </cell>
          <cell r="B144" t="str">
            <v>Revestimento da boca de poço profundo tubo chapa 3/16", diâmetro de 12"</v>
          </cell>
          <cell r="C144" t="str">
            <v>M</v>
          </cell>
          <cell r="D144">
            <v>1806.43</v>
          </cell>
          <cell r="F144">
            <v>1806.43</v>
          </cell>
        </row>
        <row r="145">
          <cell r="A145" t="str">
            <v>01.28.360</v>
          </cell>
          <cell r="B145" t="str">
            <v>Revestimento da boca de poço profundo tubo chapa 3/16", diâmetro de 14"</v>
          </cell>
          <cell r="C145" t="str">
            <v>M</v>
          </cell>
          <cell r="D145">
            <v>1703.21</v>
          </cell>
          <cell r="F145">
            <v>1703.21</v>
          </cell>
        </row>
        <row r="146">
          <cell r="A146" t="str">
            <v>01.28.370</v>
          </cell>
          <cell r="B146" t="str">
            <v>Revestimento da boca de poço profundo tubo chapa 3/16", diâmetro de 16"</v>
          </cell>
          <cell r="C146" t="str">
            <v>M</v>
          </cell>
          <cell r="D146">
            <v>2215.54</v>
          </cell>
          <cell r="F146">
            <v>2215.54</v>
          </cell>
        </row>
        <row r="147">
          <cell r="A147" t="str">
            <v>01.28.380</v>
          </cell>
          <cell r="B147" t="str">
            <v>Revestimento da boca de poço profundo tubo chapa 3/16", diâmetro de 20"</v>
          </cell>
          <cell r="C147" t="str">
            <v>M</v>
          </cell>
          <cell r="D147">
            <v>2668.89</v>
          </cell>
          <cell r="F147">
            <v>2668.89</v>
          </cell>
        </row>
        <row r="148">
          <cell r="A148" t="str">
            <v>01.28.390</v>
          </cell>
          <cell r="B148" t="str">
            <v>Filtro PVC geomecânico nervurado tipo standard para poço profundo, diâmetro de 6" (150 mm)</v>
          </cell>
          <cell r="C148" t="str">
            <v>M</v>
          </cell>
          <cell r="D148">
            <v>479.65</v>
          </cell>
          <cell r="F148">
            <v>479.65</v>
          </cell>
        </row>
        <row r="149">
          <cell r="A149" t="str">
            <v>01.28.400</v>
          </cell>
          <cell r="B149" t="str">
            <v>Filtro PVC geomecânico nervurado tipo reforçado para poço profundo, diâmetro de 8" (200 mm)</v>
          </cell>
          <cell r="C149" t="str">
            <v>M</v>
          </cell>
          <cell r="D149">
            <v>799.76</v>
          </cell>
          <cell r="F149">
            <v>799.76</v>
          </cell>
        </row>
        <row r="150">
          <cell r="A150" t="str">
            <v>01.28.410</v>
          </cell>
          <cell r="B150" t="str">
            <v>Filtro espiralado galvanizado simples (standard) para poço profundo, diâmetro de 6" (152,40 mm)</v>
          </cell>
          <cell r="C150" t="str">
            <v>M</v>
          </cell>
          <cell r="D150">
            <v>1320.23</v>
          </cell>
          <cell r="F150">
            <v>1320.23</v>
          </cell>
        </row>
        <row r="151">
          <cell r="A151" t="str">
            <v>01.28.420</v>
          </cell>
          <cell r="B151" t="str">
            <v>Filtro espiralado galvanizado reforçado para poço profundo, diâmetro de 6" (152,40 mm)</v>
          </cell>
          <cell r="C151" t="str">
            <v>M</v>
          </cell>
          <cell r="D151">
            <v>1468.31</v>
          </cell>
          <cell r="F151">
            <v>1468.31</v>
          </cell>
        </row>
        <row r="152">
          <cell r="A152" t="str">
            <v>01.28.430</v>
          </cell>
          <cell r="B152" t="str">
            <v>Filtro espiralado em aço inoxidável reforçado para poço profundo, diâmetro de 6" (152,40 mm)</v>
          </cell>
          <cell r="C152" t="str">
            <v>M</v>
          </cell>
          <cell r="D152">
            <v>2635.21</v>
          </cell>
          <cell r="F152">
            <v>2635.21</v>
          </cell>
        </row>
        <row r="153">
          <cell r="A153" t="str">
            <v>01.28.440</v>
          </cell>
          <cell r="B153" t="str">
            <v>Filtro galvanizado tipo NOLD para poço profundo, diâmetro de 6" (150 mm)</v>
          </cell>
          <cell r="C153" t="str">
            <v>M</v>
          </cell>
          <cell r="D153">
            <v>1068.5999999999999</v>
          </cell>
          <cell r="F153">
            <v>1068.5999999999999</v>
          </cell>
        </row>
        <row r="154">
          <cell r="A154" t="str">
            <v>01.28.450</v>
          </cell>
          <cell r="B154" t="str">
            <v>Pré-filtro tipo pérola para poço profundo</v>
          </cell>
          <cell r="C154" t="str">
            <v>M3</v>
          </cell>
          <cell r="D154">
            <v>1822.65</v>
          </cell>
          <cell r="F154">
            <v>1822.65</v>
          </cell>
        </row>
        <row r="155">
          <cell r="A155" t="str">
            <v>01.28.460</v>
          </cell>
          <cell r="B155" t="str">
            <v>Pré-filtro tipo Jacareí para poço profundo</v>
          </cell>
          <cell r="C155" t="str">
            <v>M3</v>
          </cell>
          <cell r="D155">
            <v>2255</v>
          </cell>
          <cell r="F155">
            <v>2255</v>
          </cell>
        </row>
        <row r="156">
          <cell r="A156" t="str">
            <v>01.28.470</v>
          </cell>
          <cell r="B156" t="str">
            <v>Perfilagem ótica (filmagem / endoscopia) para poço profundo</v>
          </cell>
          <cell r="C156" t="str">
            <v>M</v>
          </cell>
          <cell r="D156">
            <v>85.98</v>
          </cell>
          <cell r="F156">
            <v>85.98</v>
          </cell>
        </row>
        <row r="157">
          <cell r="A157" t="str">
            <v>01.28.480</v>
          </cell>
          <cell r="B157" t="str">
            <v>Perfilagem elétrica de poço profundo</v>
          </cell>
          <cell r="C157" t="str">
            <v>M</v>
          </cell>
          <cell r="D157">
            <v>200.81</v>
          </cell>
          <cell r="F157">
            <v>200.81</v>
          </cell>
        </row>
        <row r="158">
          <cell r="A158" t="str">
            <v>01.28.490</v>
          </cell>
          <cell r="B158" t="str">
            <v>Taxa de mobilização e desmobilização de equipamentos para execução de bombeamento, limpeza, desenvolvimento e teste de vazão</v>
          </cell>
          <cell r="C158" t="str">
            <v>TX</v>
          </cell>
          <cell r="D158">
            <v>4086.23</v>
          </cell>
          <cell r="F158">
            <v>4086.23</v>
          </cell>
        </row>
        <row r="159">
          <cell r="A159" t="str">
            <v>01.28.500</v>
          </cell>
          <cell r="B159" t="str">
            <v>Limpeza e desenvolvimento do poço profundo</v>
          </cell>
          <cell r="C159" t="str">
            <v>H</v>
          </cell>
          <cell r="D159">
            <v>495.06</v>
          </cell>
          <cell r="F159">
            <v>495.06</v>
          </cell>
        </row>
        <row r="160">
          <cell r="A160" t="str">
            <v>01.28.510</v>
          </cell>
          <cell r="B160" t="str">
            <v>Ensaio de vazão (bombeamento) para poço profundo, com bomba submersa</v>
          </cell>
          <cell r="C160" t="str">
            <v>H</v>
          </cell>
          <cell r="D160">
            <v>375.85</v>
          </cell>
          <cell r="F160">
            <v>375.85</v>
          </cell>
        </row>
        <row r="161">
          <cell r="A161" t="str">
            <v>01.28.520</v>
          </cell>
          <cell r="B161" t="str">
            <v>Ensaio de vazão escalonado para poço profundo</v>
          </cell>
          <cell r="C161" t="str">
            <v>H</v>
          </cell>
          <cell r="D161">
            <v>343.16</v>
          </cell>
          <cell r="F161">
            <v>343.16</v>
          </cell>
        </row>
        <row r="162">
          <cell r="A162" t="str">
            <v>01.28.530</v>
          </cell>
          <cell r="B162" t="str">
            <v>Ensaio de recuperação de nível para poço profundo</v>
          </cell>
          <cell r="C162" t="str">
            <v>H</v>
          </cell>
          <cell r="D162">
            <v>318.7</v>
          </cell>
          <cell r="F162">
            <v>318.7</v>
          </cell>
        </row>
        <row r="163">
          <cell r="A163" t="str">
            <v>01.28.540</v>
          </cell>
          <cell r="B163" t="str">
            <v>Desinfecção de poço profundo</v>
          </cell>
          <cell r="C163" t="str">
            <v>UN</v>
          </cell>
          <cell r="D163">
            <v>2782.33</v>
          </cell>
          <cell r="F163">
            <v>2782.33</v>
          </cell>
        </row>
        <row r="164">
          <cell r="A164" t="str">
            <v>01.28.550</v>
          </cell>
          <cell r="B164" t="str">
            <v>Análise físico-química e bacteriológica da água para poço profundo</v>
          </cell>
          <cell r="C164" t="str">
            <v>CJ</v>
          </cell>
          <cell r="D164">
            <v>3707.58</v>
          </cell>
          <cell r="F164">
            <v>3707.58</v>
          </cell>
        </row>
        <row r="165">
          <cell r="A165" t="str">
            <v>01.28.560</v>
          </cell>
          <cell r="B165" t="str">
            <v>Centralizador de coluna para poço profundo, diâmetro de 4" ou 6"</v>
          </cell>
          <cell r="C165" t="str">
            <v>UN</v>
          </cell>
          <cell r="D165">
            <v>297.55</v>
          </cell>
          <cell r="F165">
            <v>297.55</v>
          </cell>
        </row>
        <row r="166">
          <cell r="A166" t="str">
            <v>01.28.570</v>
          </cell>
          <cell r="B166" t="str">
            <v>Cimentação de boca do poço profundo, entre perfuração de maior diâmetro (cimentação do espaço anular)</v>
          </cell>
          <cell r="C166" t="str">
            <v>M3</v>
          </cell>
          <cell r="D166">
            <v>2976.77</v>
          </cell>
          <cell r="F166">
            <v>2976.77</v>
          </cell>
        </row>
        <row r="167">
          <cell r="A167" t="str">
            <v>01.28.580</v>
          </cell>
          <cell r="B167" t="str">
            <v>Laje de proteção em concreto armado para poço profundo (área mínimo de 3,00 m²)</v>
          </cell>
          <cell r="C167" t="str">
            <v>UN</v>
          </cell>
          <cell r="D167">
            <v>1188.28</v>
          </cell>
          <cell r="E167">
            <v>530.16999999999996</v>
          </cell>
          <cell r="F167">
            <v>1718.45</v>
          </cell>
        </row>
        <row r="168">
          <cell r="A168" t="str">
            <v>01.28.590</v>
          </cell>
          <cell r="B168" t="str">
            <v>Lacre do poço profundo (tampa)</v>
          </cell>
          <cell r="C168" t="str">
            <v>UN</v>
          </cell>
          <cell r="D168">
            <v>1134.93</v>
          </cell>
          <cell r="F168">
            <v>1134.93</v>
          </cell>
        </row>
        <row r="169">
          <cell r="A169" t="str">
            <v>01.28.600</v>
          </cell>
          <cell r="B169" t="str">
            <v>Licença de perfuração para poço profundo</v>
          </cell>
          <cell r="C169" t="str">
            <v>UN</v>
          </cell>
          <cell r="D169">
            <v>4281.51</v>
          </cell>
          <cell r="F169">
            <v>4281.51</v>
          </cell>
        </row>
        <row r="170">
          <cell r="A170" t="str">
            <v>01.28.610</v>
          </cell>
          <cell r="B170" t="str">
            <v>Outorga de direito de uso para poço profundo</v>
          </cell>
          <cell r="C170" t="str">
            <v>UN</v>
          </cell>
          <cell r="D170">
            <v>4755.57</v>
          </cell>
          <cell r="F170">
            <v>4755.57</v>
          </cell>
        </row>
        <row r="171">
          <cell r="A171" t="str">
            <v>01.28.620</v>
          </cell>
          <cell r="B171" t="str">
            <v>Parecer técnico junto a CETESB</v>
          </cell>
          <cell r="C171" t="str">
            <v>UN</v>
          </cell>
          <cell r="D171">
            <v>5726.13</v>
          </cell>
          <cell r="F171">
            <v>5726.13</v>
          </cell>
        </row>
        <row r="172">
          <cell r="A172" t="str">
            <v>02</v>
          </cell>
          <cell r="B172" t="str">
            <v>INICIO, APOIO E ADMINISTRACAO DA OBRA</v>
          </cell>
        </row>
        <row r="173">
          <cell r="A173" t="str">
            <v>02.01</v>
          </cell>
          <cell r="B173" t="str">
            <v>Construção provisória</v>
          </cell>
        </row>
        <row r="174">
          <cell r="A174" t="str">
            <v>02.01.021</v>
          </cell>
          <cell r="B174" t="str">
            <v>Construção provisória em madeira - fornecimento e montagem</v>
          </cell>
          <cell r="C174" t="str">
            <v>M2</v>
          </cell>
          <cell r="D174">
            <v>406.12</v>
          </cell>
          <cell r="E174">
            <v>130.5</v>
          </cell>
          <cell r="F174">
            <v>536.62</v>
          </cell>
        </row>
        <row r="175">
          <cell r="A175" t="str">
            <v>02.01.171</v>
          </cell>
          <cell r="B175" t="str">
            <v>Sanitário/vestiário provisório em alvenaria</v>
          </cell>
          <cell r="C175" t="str">
            <v>M2</v>
          </cell>
          <cell r="D175">
            <v>658.69</v>
          </cell>
          <cell r="E175">
            <v>329.42</v>
          </cell>
          <cell r="F175">
            <v>988.11</v>
          </cell>
        </row>
        <row r="176">
          <cell r="A176" t="str">
            <v>02.01.180</v>
          </cell>
          <cell r="B176" t="str">
            <v>Banheiro químico modelo Standard, com manutenção conforme exigências da CETESB</v>
          </cell>
          <cell r="C176" t="str">
            <v>UNMES</v>
          </cell>
          <cell r="D176">
            <v>1065.32</v>
          </cell>
          <cell r="F176">
            <v>1065.32</v>
          </cell>
        </row>
        <row r="177">
          <cell r="A177" t="str">
            <v>02.01.200</v>
          </cell>
          <cell r="B177" t="str">
            <v>Desmobilização de construção provisória</v>
          </cell>
          <cell r="C177" t="str">
            <v>M2</v>
          </cell>
          <cell r="D177">
            <v>17.55</v>
          </cell>
          <cell r="E177">
            <v>7.19</v>
          </cell>
          <cell r="F177">
            <v>24.74</v>
          </cell>
        </row>
        <row r="178">
          <cell r="A178" t="str">
            <v>02.02</v>
          </cell>
          <cell r="B178" t="str">
            <v>Container</v>
          </cell>
        </row>
        <row r="179">
          <cell r="A179" t="str">
            <v>02.02.120</v>
          </cell>
          <cell r="B179" t="str">
            <v>Locação de container tipo alojamento - área mínima de 13,80 m²</v>
          </cell>
          <cell r="C179" t="str">
            <v>UNMES</v>
          </cell>
          <cell r="D179">
            <v>790</v>
          </cell>
          <cell r="E179">
            <v>83.15</v>
          </cell>
          <cell r="F179">
            <v>873.15</v>
          </cell>
        </row>
        <row r="180">
          <cell r="A180" t="str">
            <v>02.02.130</v>
          </cell>
          <cell r="B180" t="str">
            <v>Locação de container tipo escritório com 1 vaso sanitário, 1 lavatório e 1 ponto para chuveiro - área mínima de 13,80 m²</v>
          </cell>
          <cell r="C180" t="str">
            <v>UNMES</v>
          </cell>
          <cell r="D180">
            <v>1312.37</v>
          </cell>
          <cell r="E180">
            <v>139.41999999999999</v>
          </cell>
          <cell r="F180">
            <v>1451.79</v>
          </cell>
        </row>
        <row r="181">
          <cell r="A181" t="str">
            <v>02.02.140</v>
          </cell>
          <cell r="B181" t="str">
            <v>Locação de container tipo sanitário com 2 vasos sanitários, 2 lavatórios, 2 mictórios e 4 pontos para chuveiro - área mínima de 13,80 m²</v>
          </cell>
          <cell r="C181" t="str">
            <v>UNMES</v>
          </cell>
          <cell r="D181">
            <v>1179.98</v>
          </cell>
          <cell r="E181">
            <v>139.41999999999999</v>
          </cell>
          <cell r="F181">
            <v>1319.4</v>
          </cell>
        </row>
        <row r="182">
          <cell r="A182" t="str">
            <v>02.02.150</v>
          </cell>
          <cell r="B182" t="str">
            <v>Locação de container tipo depósito - área mínima de 13,80 m²</v>
          </cell>
          <cell r="C182" t="str">
            <v>UNMES</v>
          </cell>
          <cell r="D182">
            <v>796.63</v>
          </cell>
          <cell r="E182">
            <v>83.15</v>
          </cell>
          <cell r="F182">
            <v>879.78</v>
          </cell>
        </row>
        <row r="183">
          <cell r="A183" t="str">
            <v>02.02.160</v>
          </cell>
          <cell r="B183" t="str">
            <v>Locação de container tipo guarita - área mínima de 4,60 m²</v>
          </cell>
          <cell r="C183" t="str">
            <v>UNMES</v>
          </cell>
          <cell r="D183">
            <v>843.91</v>
          </cell>
          <cell r="E183">
            <v>27.72</v>
          </cell>
          <cell r="F183">
            <v>871.63</v>
          </cell>
        </row>
        <row r="184">
          <cell r="A184" t="str">
            <v>02.03</v>
          </cell>
          <cell r="B184" t="str">
            <v>Tapume, vedação e proteções diversas</v>
          </cell>
        </row>
        <row r="185">
          <cell r="A185" t="str">
            <v>02.03.030</v>
          </cell>
          <cell r="B185" t="str">
            <v>Proteção de superfícies em geral com plástico bolha</v>
          </cell>
          <cell r="C185" t="str">
            <v>M2</v>
          </cell>
          <cell r="D185">
            <v>0.56999999999999995</v>
          </cell>
          <cell r="E185">
            <v>2.04</v>
          </cell>
          <cell r="F185">
            <v>2.61</v>
          </cell>
        </row>
        <row r="186">
          <cell r="A186" t="str">
            <v>02.03.060</v>
          </cell>
          <cell r="B186" t="str">
            <v>Proteção de fachada com tela de nylon</v>
          </cell>
          <cell r="C186" t="str">
            <v>M2</v>
          </cell>
          <cell r="D186">
            <v>5.47</v>
          </cell>
          <cell r="E186">
            <v>20.100000000000001</v>
          </cell>
          <cell r="F186">
            <v>25.57</v>
          </cell>
        </row>
        <row r="187">
          <cell r="A187" t="str">
            <v>02.03.080</v>
          </cell>
          <cell r="B187" t="str">
            <v>Fechamento provisório de vãos em chapa de madeira compensada</v>
          </cell>
          <cell r="C187" t="str">
            <v>M2</v>
          </cell>
          <cell r="D187">
            <v>15.96</v>
          </cell>
          <cell r="E187">
            <v>29.95</v>
          </cell>
          <cell r="F187">
            <v>45.91</v>
          </cell>
        </row>
        <row r="188">
          <cell r="A188" t="str">
            <v>02.03.110</v>
          </cell>
          <cell r="B188" t="str">
            <v>Tapume móvel para fechamento de áreas</v>
          </cell>
          <cell r="C188" t="str">
            <v>M2</v>
          </cell>
          <cell r="D188">
            <v>51.46</v>
          </cell>
          <cell r="E188">
            <v>54.31</v>
          </cell>
          <cell r="F188">
            <v>105.77</v>
          </cell>
        </row>
        <row r="189">
          <cell r="A189" t="str">
            <v>02.03.120</v>
          </cell>
          <cell r="B189" t="str">
            <v>Tapume fixo para fechamento de áreas, com portão</v>
          </cell>
          <cell r="C189" t="str">
            <v>M2</v>
          </cell>
          <cell r="D189">
            <v>51.46</v>
          </cell>
          <cell r="E189">
            <v>53.95</v>
          </cell>
          <cell r="F189">
            <v>105.41</v>
          </cell>
        </row>
        <row r="190">
          <cell r="A190" t="str">
            <v>02.03.200</v>
          </cell>
          <cell r="B190" t="str">
            <v>Locação de quadros metálicos para plataforma de proteção, inclusive o madeiramento</v>
          </cell>
          <cell r="C190" t="str">
            <v>M2MES</v>
          </cell>
          <cell r="D190">
            <v>42.33</v>
          </cell>
          <cell r="E190">
            <v>1.02</v>
          </cell>
          <cell r="F190">
            <v>43.35</v>
          </cell>
        </row>
        <row r="191">
          <cell r="A191" t="str">
            <v>02.03.240</v>
          </cell>
          <cell r="B191" t="str">
            <v>Proteção de piso com tecido de aniagem e gesso</v>
          </cell>
          <cell r="C191" t="str">
            <v>M2</v>
          </cell>
          <cell r="D191">
            <v>13.75</v>
          </cell>
          <cell r="E191">
            <v>4.07</v>
          </cell>
          <cell r="F191">
            <v>17.82</v>
          </cell>
        </row>
        <row r="192">
          <cell r="A192" t="str">
            <v>02.03.260</v>
          </cell>
          <cell r="B192" t="str">
            <v>Tapume fixo em painel OSB - espessura 10 mm</v>
          </cell>
          <cell r="C192" t="str">
            <v>M2</v>
          </cell>
          <cell r="D192">
            <v>88.72</v>
          </cell>
          <cell r="E192">
            <v>38.85</v>
          </cell>
          <cell r="F192">
            <v>127.57</v>
          </cell>
        </row>
        <row r="193">
          <cell r="A193" t="str">
            <v>02.03.270</v>
          </cell>
          <cell r="B193" t="str">
            <v>Tapume fixo em painel OSB - espessura 12 mm</v>
          </cell>
          <cell r="C193" t="str">
            <v>M2</v>
          </cell>
          <cell r="D193">
            <v>100.47</v>
          </cell>
          <cell r="E193">
            <v>38.85</v>
          </cell>
          <cell r="F193">
            <v>139.32</v>
          </cell>
        </row>
        <row r="194">
          <cell r="A194" t="str">
            <v>02.03.500</v>
          </cell>
          <cell r="B194" t="str">
            <v>Proteção em madeira e lona plástica para equipamento mecânico ou informática - para obras de reforma</v>
          </cell>
          <cell r="C194" t="str">
            <v>M3</v>
          </cell>
          <cell r="D194">
            <v>64.55</v>
          </cell>
          <cell r="E194">
            <v>44.82</v>
          </cell>
          <cell r="F194">
            <v>109.37</v>
          </cell>
        </row>
        <row r="195">
          <cell r="A195" t="str">
            <v>02.05</v>
          </cell>
          <cell r="B195" t="str">
            <v>Andaime e balancim</v>
          </cell>
        </row>
        <row r="196">
          <cell r="A196" t="str">
            <v>02.05.060</v>
          </cell>
          <cell r="B196" t="str">
            <v>Montagem e desmontagem de andaime torre metálica com altura até 10 m</v>
          </cell>
          <cell r="C196" t="str">
            <v>M</v>
          </cell>
          <cell r="E196">
            <v>12.44</v>
          </cell>
          <cell r="F196">
            <v>12.44</v>
          </cell>
        </row>
        <row r="197">
          <cell r="A197" t="str">
            <v>02.05.080</v>
          </cell>
          <cell r="B197" t="str">
            <v>Montagem e desmontagem de andaime torre metálica com altura superior a 10 m</v>
          </cell>
          <cell r="C197" t="str">
            <v>M</v>
          </cell>
          <cell r="E197">
            <v>31.38</v>
          </cell>
          <cell r="F197">
            <v>31.38</v>
          </cell>
        </row>
        <row r="198">
          <cell r="A198" t="str">
            <v>02.05.090</v>
          </cell>
          <cell r="B198" t="str">
            <v>Montagem e desmontagem de andaime tubular fachadeiro com altura até 10 m</v>
          </cell>
          <cell r="C198" t="str">
            <v>M2</v>
          </cell>
          <cell r="E198">
            <v>12.44</v>
          </cell>
          <cell r="F198">
            <v>12.44</v>
          </cell>
        </row>
        <row r="199">
          <cell r="A199" t="str">
            <v>02.05.100</v>
          </cell>
          <cell r="B199" t="str">
            <v>Montagem e desmontagem de andaime tubular fachadeiro com altura superior a 10 m</v>
          </cell>
          <cell r="C199" t="str">
            <v>M2</v>
          </cell>
          <cell r="E199">
            <v>31.38</v>
          </cell>
          <cell r="F199">
            <v>31.38</v>
          </cell>
        </row>
        <row r="200">
          <cell r="A200" t="str">
            <v>02.05.195</v>
          </cell>
          <cell r="B200" t="str">
            <v>Balancim elétrico tipo plataforma para transporte vertical, com altura até 60 m</v>
          </cell>
          <cell r="C200" t="str">
            <v>UNMES</v>
          </cell>
          <cell r="D200">
            <v>2185.66</v>
          </cell>
          <cell r="F200">
            <v>2185.66</v>
          </cell>
        </row>
        <row r="201">
          <cell r="A201" t="str">
            <v>02.05.202</v>
          </cell>
          <cell r="B201" t="str">
            <v>Andaime torre metálico (1,5 x 1,5 m) com piso metálico</v>
          </cell>
          <cell r="C201" t="str">
            <v>MXMES</v>
          </cell>
          <cell r="D201">
            <v>23.7</v>
          </cell>
          <cell r="E201">
            <v>4.8899999999999997</v>
          </cell>
          <cell r="F201">
            <v>28.59</v>
          </cell>
        </row>
        <row r="202">
          <cell r="A202" t="str">
            <v>02.05.212</v>
          </cell>
          <cell r="B202" t="str">
            <v>Andaime tubular fachadeiro com piso metálico e sapatas ajustáveis</v>
          </cell>
          <cell r="C202" t="str">
            <v>M2MES</v>
          </cell>
          <cell r="D202">
            <v>14.34</v>
          </cell>
          <cell r="E202">
            <v>4.8899999999999997</v>
          </cell>
          <cell r="F202">
            <v>19.23</v>
          </cell>
        </row>
        <row r="203">
          <cell r="A203" t="str">
            <v>02.06</v>
          </cell>
          <cell r="B203" t="str">
            <v>Alocação de equipe, equipamento e ferramental</v>
          </cell>
        </row>
        <row r="204">
          <cell r="A204" t="str">
            <v>02.06.030</v>
          </cell>
          <cell r="B204" t="str">
            <v>Locação de plataforma elevatória articulada, com altura aproximada de 12,5m, capacidade de carga de 227 kg, elétrica</v>
          </cell>
          <cell r="C204" t="str">
            <v>UNMES</v>
          </cell>
          <cell r="D204">
            <v>11529.94</v>
          </cell>
          <cell r="E204">
            <v>3487.5</v>
          </cell>
          <cell r="F204">
            <v>15017.44</v>
          </cell>
        </row>
        <row r="205">
          <cell r="A205" t="str">
            <v>02.06.040</v>
          </cell>
          <cell r="B205" t="str">
            <v>Locação de plataforma elevatória articulada, com altura aproximada de 20 m, capacidade de carga de 227 kg, diesel</v>
          </cell>
          <cell r="C205" t="str">
            <v>UNMES</v>
          </cell>
          <cell r="D205">
            <v>25485.98</v>
          </cell>
          <cell r="E205">
            <v>3487.5</v>
          </cell>
          <cell r="F205">
            <v>28973.48</v>
          </cell>
        </row>
        <row r="206">
          <cell r="A206" t="str">
            <v>02.08</v>
          </cell>
          <cell r="B206" t="str">
            <v>Sinalização de obra</v>
          </cell>
        </row>
        <row r="207">
          <cell r="A207" t="str">
            <v>02.08.020</v>
          </cell>
          <cell r="B207" t="str">
            <v>Placa de identificação para obra</v>
          </cell>
          <cell r="C207" t="str">
            <v>M2</v>
          </cell>
          <cell r="D207">
            <v>798.15</v>
          </cell>
          <cell r="E207">
            <v>93.57</v>
          </cell>
          <cell r="F207">
            <v>891.72</v>
          </cell>
        </row>
        <row r="208">
          <cell r="A208" t="str">
            <v>02.08.040</v>
          </cell>
          <cell r="B208" t="str">
            <v>Placa em lona com impressão digital e requadro em metalon</v>
          </cell>
          <cell r="C208" t="str">
            <v>M2</v>
          </cell>
          <cell r="D208">
            <v>303.77999999999997</v>
          </cell>
          <cell r="E208">
            <v>26.47</v>
          </cell>
          <cell r="F208">
            <v>330.25</v>
          </cell>
        </row>
        <row r="209">
          <cell r="A209" t="str">
            <v>02.08.050</v>
          </cell>
          <cell r="B209" t="str">
            <v>Placa em lona com impressão digital e estrutura em madeira</v>
          </cell>
          <cell r="C209" t="str">
            <v>M2</v>
          </cell>
          <cell r="D209">
            <v>137.04</v>
          </cell>
          <cell r="E209">
            <v>53.41</v>
          </cell>
          <cell r="F209">
            <v>190.45</v>
          </cell>
        </row>
        <row r="210">
          <cell r="A210" t="str">
            <v>02.09</v>
          </cell>
          <cell r="B210" t="str">
            <v>Limpeza de terreno</v>
          </cell>
        </row>
        <row r="211">
          <cell r="A211" t="str">
            <v>02.09.030</v>
          </cell>
          <cell r="B211" t="str">
            <v>Limpeza manual do terreno, inclusive troncos até 5 cm de diâmetro, com caminhão à disposição dentro da obra, até o raio de 1 km</v>
          </cell>
          <cell r="C211" t="str">
            <v>M2</v>
          </cell>
          <cell r="D211">
            <v>2.74</v>
          </cell>
          <cell r="E211">
            <v>5.09</v>
          </cell>
          <cell r="F211">
            <v>7.83</v>
          </cell>
        </row>
        <row r="212">
          <cell r="A212" t="str">
            <v>02.09.040</v>
          </cell>
          <cell r="B212" t="str">
            <v>Limpeza mecanizada do terreno, inclusive troncos até 15 cm de diâmetro, com caminhão à disposição dentro e fora da obra, com transporte no raio de até 1 km</v>
          </cell>
          <cell r="C212" t="str">
            <v>M2</v>
          </cell>
          <cell r="D212">
            <v>4.2</v>
          </cell>
          <cell r="E212">
            <v>0.16</v>
          </cell>
          <cell r="F212">
            <v>4.3600000000000003</v>
          </cell>
        </row>
        <row r="213">
          <cell r="A213" t="str">
            <v>02.09.130</v>
          </cell>
          <cell r="B213" t="str">
            <v>Limpeza mecanizada do terreno, inclusive troncos com diâmetro acima de 15 cm até 50 cm, com caminhão à disposição dentro da obra, até o raio de 1 km</v>
          </cell>
          <cell r="C213" t="str">
            <v>M2</v>
          </cell>
          <cell r="D213">
            <v>4.5</v>
          </cell>
          <cell r="E213">
            <v>0.16</v>
          </cell>
          <cell r="F213">
            <v>4.66</v>
          </cell>
        </row>
        <row r="214">
          <cell r="A214" t="str">
            <v>02.09.150</v>
          </cell>
          <cell r="B214" t="str">
            <v>Corte e derrubada de eucalipto (1° corte) - idade até 4 anos</v>
          </cell>
          <cell r="C214" t="str">
            <v>M3</v>
          </cell>
          <cell r="D214">
            <v>67.97</v>
          </cell>
          <cell r="E214">
            <v>9.16</v>
          </cell>
          <cell r="F214">
            <v>77.13</v>
          </cell>
        </row>
        <row r="215">
          <cell r="A215" t="str">
            <v>02.09.160</v>
          </cell>
          <cell r="B215" t="str">
            <v>Corte e derrubada de eucalipto (1° corte) - idade acima de 4 anos</v>
          </cell>
          <cell r="C215" t="str">
            <v>M3</v>
          </cell>
          <cell r="D215">
            <v>80.05</v>
          </cell>
          <cell r="E215">
            <v>10.79</v>
          </cell>
          <cell r="F215">
            <v>90.84</v>
          </cell>
        </row>
        <row r="216">
          <cell r="A216" t="str">
            <v>02.10</v>
          </cell>
          <cell r="B216" t="str">
            <v>Locação de obra</v>
          </cell>
        </row>
        <row r="217">
          <cell r="A217" t="str">
            <v>02.10.020</v>
          </cell>
          <cell r="B217" t="str">
            <v>Locação de obra de edificação</v>
          </cell>
          <cell r="C217" t="str">
            <v>M2</v>
          </cell>
          <cell r="D217">
            <v>10.86</v>
          </cell>
          <cell r="E217">
            <v>5.87</v>
          </cell>
          <cell r="F217">
            <v>16.73</v>
          </cell>
        </row>
        <row r="218">
          <cell r="A218" t="str">
            <v>02.10.040</v>
          </cell>
          <cell r="B218" t="str">
            <v>Locação de rede de canalização</v>
          </cell>
          <cell r="C218" t="str">
            <v>M</v>
          </cell>
          <cell r="D218">
            <v>1.01</v>
          </cell>
          <cell r="E218">
            <v>0.41</v>
          </cell>
          <cell r="F218">
            <v>1.42</v>
          </cell>
        </row>
        <row r="219">
          <cell r="A219" t="str">
            <v>02.10.050</v>
          </cell>
          <cell r="B219" t="str">
            <v>Locação para muros, cercas e alambrados</v>
          </cell>
          <cell r="C219" t="str">
            <v>M</v>
          </cell>
          <cell r="D219">
            <v>1.01</v>
          </cell>
          <cell r="E219">
            <v>0.41</v>
          </cell>
          <cell r="F219">
            <v>1.42</v>
          </cell>
        </row>
        <row r="220">
          <cell r="A220" t="str">
            <v>02.10.060</v>
          </cell>
          <cell r="B220" t="str">
            <v>Locação de vias, calçadas, tanques e lagoas</v>
          </cell>
          <cell r="C220" t="str">
            <v>M2</v>
          </cell>
          <cell r="D220">
            <v>0.92</v>
          </cell>
          <cell r="E220">
            <v>0.83</v>
          </cell>
          <cell r="F220">
            <v>1.75</v>
          </cell>
        </row>
        <row r="221">
          <cell r="A221" t="str">
            <v>03</v>
          </cell>
          <cell r="B221" t="str">
            <v>DEMOLICAO SEM REAPROVEITAMENTO</v>
          </cell>
        </row>
        <row r="222">
          <cell r="A222" t="str">
            <v>03.01</v>
          </cell>
          <cell r="B222" t="str">
            <v>Demolição de concreto, lastro, mistura e afins</v>
          </cell>
        </row>
        <row r="223">
          <cell r="A223" t="str">
            <v>03.01.020</v>
          </cell>
          <cell r="B223" t="str">
            <v>Demolição manual de concreto simples</v>
          </cell>
          <cell r="C223" t="str">
            <v>M3</v>
          </cell>
          <cell r="E223">
            <v>223.96</v>
          </cell>
          <cell r="F223">
            <v>223.96</v>
          </cell>
        </row>
        <row r="224">
          <cell r="A224" t="str">
            <v>03.01.040</v>
          </cell>
          <cell r="B224" t="str">
            <v>Demolição manual de concreto armado</v>
          </cell>
          <cell r="C224" t="str">
            <v>M3</v>
          </cell>
          <cell r="E224">
            <v>407.2</v>
          </cell>
          <cell r="F224">
            <v>407.2</v>
          </cell>
        </row>
        <row r="225">
          <cell r="A225" t="str">
            <v>03.01.060</v>
          </cell>
          <cell r="B225" t="str">
            <v>Demolição manual de lajes pré-moldadas, incluindo revestimento</v>
          </cell>
          <cell r="C225" t="str">
            <v>M2</v>
          </cell>
          <cell r="E225">
            <v>30.54</v>
          </cell>
          <cell r="F225">
            <v>30.54</v>
          </cell>
        </row>
        <row r="226">
          <cell r="A226" t="str">
            <v>03.01.200</v>
          </cell>
          <cell r="B226" t="str">
            <v>Demolição mecanizada de concreto armado, inclusive fragmentação, carregamento, transporte até 1 quilômetro e descarregamento</v>
          </cell>
          <cell r="C226" t="str">
            <v>M3</v>
          </cell>
          <cell r="D226">
            <v>469.94</v>
          </cell>
          <cell r="E226">
            <v>122.16</v>
          </cell>
          <cell r="F226">
            <v>592.1</v>
          </cell>
        </row>
        <row r="227">
          <cell r="A227" t="str">
            <v>03.01.210</v>
          </cell>
          <cell r="B227" t="str">
            <v>Demolição mecanizada de concreto armado, inclusive fragmentação e acomodação do material</v>
          </cell>
          <cell r="C227" t="str">
            <v>M3</v>
          </cell>
          <cell r="D227">
            <v>447.98</v>
          </cell>
          <cell r="E227">
            <v>122.16</v>
          </cell>
          <cell r="F227">
            <v>570.14</v>
          </cell>
        </row>
        <row r="228">
          <cell r="A228" t="str">
            <v>03.01.220</v>
          </cell>
          <cell r="B228" t="str">
            <v>Demolição mecanizada de concreto simples, inclusive fragmentação, carregamento, transporte até 1 quilômetro e descarregamento</v>
          </cell>
          <cell r="C228" t="str">
            <v>M3</v>
          </cell>
          <cell r="D228">
            <v>245.95</v>
          </cell>
          <cell r="E228">
            <v>81.44</v>
          </cell>
          <cell r="F228">
            <v>327.39</v>
          </cell>
        </row>
        <row r="229">
          <cell r="A229" t="str">
            <v>03.01.230</v>
          </cell>
          <cell r="B229" t="str">
            <v>Demolição mecanizada de concreto simples, inclusive fragmentação e acomodação do material</v>
          </cell>
          <cell r="C229" t="str">
            <v>M3</v>
          </cell>
          <cell r="D229">
            <v>223.99</v>
          </cell>
          <cell r="E229">
            <v>81.44</v>
          </cell>
          <cell r="F229">
            <v>305.43</v>
          </cell>
        </row>
        <row r="230">
          <cell r="A230" t="str">
            <v>03.01.240</v>
          </cell>
          <cell r="B230" t="str">
            <v>Demolição mecanizada de pavimento ou piso em concreto, inclusive fragmentação, carregamento, transporte até 1 quilômetro e descarregamento</v>
          </cell>
          <cell r="C230" t="str">
            <v>M2</v>
          </cell>
          <cell r="D230">
            <v>24.08</v>
          </cell>
          <cell r="E230">
            <v>8.14</v>
          </cell>
          <cell r="F230">
            <v>32.22</v>
          </cell>
        </row>
        <row r="231">
          <cell r="A231" t="str">
            <v>03.01.250</v>
          </cell>
          <cell r="B231" t="str">
            <v>Demolição mecanizada de pavimento ou piso em concreto, inclusive fragmentação e acomodação do material</v>
          </cell>
          <cell r="C231" t="str">
            <v>M2</v>
          </cell>
          <cell r="D231">
            <v>22.4</v>
          </cell>
          <cell r="E231">
            <v>8.14</v>
          </cell>
          <cell r="F231">
            <v>30.54</v>
          </cell>
        </row>
        <row r="232">
          <cell r="A232" t="str">
            <v>03.01.260</v>
          </cell>
          <cell r="B232" t="str">
            <v>Demolição mecanizada de sarjeta ou sarjetão, inclusive fragmentação, carregamento, transporte até 1 quilômetro e descarregamento</v>
          </cell>
          <cell r="C232" t="str">
            <v>M3</v>
          </cell>
          <cell r="D232">
            <v>240.85</v>
          </cell>
          <cell r="E232">
            <v>81.44</v>
          </cell>
          <cell r="F232">
            <v>322.29000000000002</v>
          </cell>
        </row>
        <row r="233">
          <cell r="A233" t="str">
            <v>03.01.270</v>
          </cell>
          <cell r="B233" t="str">
            <v>Demolição mecanizada de sarjeta ou sarjetão, inclusive fragmentação e acomodação do material</v>
          </cell>
          <cell r="C233" t="str">
            <v>M3</v>
          </cell>
          <cell r="D233">
            <v>223.99</v>
          </cell>
          <cell r="E233">
            <v>81.44</v>
          </cell>
          <cell r="F233">
            <v>305.43</v>
          </cell>
        </row>
        <row r="234">
          <cell r="A234" t="str">
            <v>03.02</v>
          </cell>
          <cell r="B234" t="str">
            <v>Demolição de alvenaria</v>
          </cell>
        </row>
        <row r="235">
          <cell r="A235" t="str">
            <v>03.02.020</v>
          </cell>
          <cell r="B235" t="str">
            <v>Demolição manual de alvenaria de fundação/embasamento</v>
          </cell>
          <cell r="C235" t="str">
            <v>M3</v>
          </cell>
          <cell r="E235">
            <v>122.16</v>
          </cell>
          <cell r="F235">
            <v>122.16</v>
          </cell>
        </row>
        <row r="236">
          <cell r="A236" t="str">
            <v>03.02.040</v>
          </cell>
          <cell r="B236" t="str">
            <v>Demolição manual de alvenaria de elevação ou elemento vazado, incluindo revestimento</v>
          </cell>
          <cell r="C236" t="str">
            <v>M3</v>
          </cell>
          <cell r="E236">
            <v>81.44</v>
          </cell>
          <cell r="F236">
            <v>81.44</v>
          </cell>
        </row>
        <row r="237">
          <cell r="A237" t="str">
            <v>03.03</v>
          </cell>
          <cell r="B237" t="str">
            <v>Demolição de revestimento em massa</v>
          </cell>
        </row>
        <row r="238">
          <cell r="A238" t="str">
            <v>03.03.020</v>
          </cell>
          <cell r="B238" t="str">
            <v>Apicoamento manual de piso, parede ou teto</v>
          </cell>
          <cell r="C238" t="str">
            <v>M2</v>
          </cell>
          <cell r="E238">
            <v>3.05</v>
          </cell>
          <cell r="F238">
            <v>3.05</v>
          </cell>
        </row>
        <row r="239">
          <cell r="A239" t="str">
            <v>03.03.040</v>
          </cell>
          <cell r="B239" t="str">
            <v>Demolição manual de revestimento em massa de parede ou teto</v>
          </cell>
          <cell r="C239" t="str">
            <v>M2</v>
          </cell>
          <cell r="E239">
            <v>6.11</v>
          </cell>
          <cell r="F239">
            <v>6.11</v>
          </cell>
        </row>
        <row r="240">
          <cell r="A240" t="str">
            <v>03.03.060</v>
          </cell>
          <cell r="B240" t="str">
            <v>Demolição manual de revestimento em massa de piso</v>
          </cell>
          <cell r="C240" t="str">
            <v>M2</v>
          </cell>
          <cell r="E240">
            <v>10.18</v>
          </cell>
          <cell r="F240">
            <v>10.18</v>
          </cell>
        </row>
        <row r="241">
          <cell r="A241" t="str">
            <v>03.04</v>
          </cell>
          <cell r="B241" t="str">
            <v>Demolição de revestimento cerâmico e ladrilho hidráulico</v>
          </cell>
        </row>
        <row r="242">
          <cell r="A242" t="str">
            <v>03.04.020</v>
          </cell>
          <cell r="B242" t="str">
            <v>Demolição manual de revestimento cerâmico, incluindo a base</v>
          </cell>
          <cell r="C242" t="str">
            <v>M2</v>
          </cell>
          <cell r="E242">
            <v>12.22</v>
          </cell>
          <cell r="F242">
            <v>12.22</v>
          </cell>
        </row>
        <row r="243">
          <cell r="A243" t="str">
            <v>03.04.030</v>
          </cell>
          <cell r="B243" t="str">
            <v>Demolição manual de revestimento em ladrilho hidráulico, incluindo a base</v>
          </cell>
          <cell r="C243" t="str">
            <v>M2</v>
          </cell>
          <cell r="E243">
            <v>10.18</v>
          </cell>
          <cell r="F243">
            <v>10.18</v>
          </cell>
        </row>
        <row r="244">
          <cell r="A244" t="str">
            <v>03.04.040</v>
          </cell>
          <cell r="B244" t="str">
            <v>Demolição manual de rodapé, soleira ou peitoril, em material cerâmico e/ou ladrilho hidráulico, incluindo a base</v>
          </cell>
          <cell r="C244" t="str">
            <v>M</v>
          </cell>
          <cell r="E244">
            <v>3.05</v>
          </cell>
          <cell r="F244">
            <v>3.05</v>
          </cell>
        </row>
        <row r="245">
          <cell r="A245" t="str">
            <v>03.05</v>
          </cell>
          <cell r="B245" t="str">
            <v>Demolição de revestimento sintético</v>
          </cell>
        </row>
        <row r="246">
          <cell r="A246" t="str">
            <v>03.05.020</v>
          </cell>
          <cell r="B246" t="str">
            <v>Demolição manual de revestimento sintético, incluindo a base</v>
          </cell>
          <cell r="C246" t="str">
            <v>M2</v>
          </cell>
          <cell r="E246">
            <v>8.14</v>
          </cell>
          <cell r="F246">
            <v>8.14</v>
          </cell>
        </row>
        <row r="247">
          <cell r="A247" t="str">
            <v>03.06</v>
          </cell>
          <cell r="B247" t="str">
            <v>Demolição de revestimento em pedra e blocos maciços</v>
          </cell>
        </row>
        <row r="248">
          <cell r="A248" t="str">
            <v>03.06.050</v>
          </cell>
          <cell r="B248" t="str">
            <v>Desmonte (levantamento) mecanizado de pavimento em paralelepípedo ou lajota de concreto, inclusive carregamento, transporte até 1 quilômetro e descarregamento</v>
          </cell>
          <cell r="C248" t="str">
            <v>M2</v>
          </cell>
          <cell r="D248">
            <v>17.63</v>
          </cell>
          <cell r="E248">
            <v>10.18</v>
          </cell>
          <cell r="F248">
            <v>27.81</v>
          </cell>
        </row>
        <row r="249">
          <cell r="A249" t="str">
            <v>03.06.060</v>
          </cell>
          <cell r="B249" t="str">
            <v>Desmonte (levantamento) mecanizado de pavimento em paralelepípedo ou lajota de concreto, inclusive acomodação do material</v>
          </cell>
          <cell r="C249" t="str">
            <v>M2</v>
          </cell>
          <cell r="D249">
            <v>1.53</v>
          </cell>
          <cell r="E249">
            <v>10.18</v>
          </cell>
          <cell r="F249">
            <v>11.71</v>
          </cell>
        </row>
        <row r="250">
          <cell r="A250" t="str">
            <v>03.07</v>
          </cell>
          <cell r="B250" t="str">
            <v>Demolição de revestimento asfáltico</v>
          </cell>
        </row>
        <row r="251">
          <cell r="A251" t="str">
            <v>03.07.010</v>
          </cell>
          <cell r="B251" t="str">
            <v>Demolição (levantamento) mecanizada de pavimento asfáltico, inclusive carregamento, transporte até 1 quilômetro e descarregamento</v>
          </cell>
          <cell r="C251" t="str">
            <v>M2</v>
          </cell>
          <cell r="D251">
            <v>24.7</v>
          </cell>
          <cell r="E251">
            <v>4.07</v>
          </cell>
          <cell r="F251">
            <v>28.77</v>
          </cell>
        </row>
        <row r="252">
          <cell r="A252" t="str">
            <v>03.07.030</v>
          </cell>
          <cell r="B252" t="str">
            <v>Demolição (levantamento) mecanizada de pavimento asfáltico, inclusive fragmentação e acomodação do material</v>
          </cell>
          <cell r="C252" t="str">
            <v>M2</v>
          </cell>
          <cell r="D252">
            <v>22.4</v>
          </cell>
          <cell r="E252">
            <v>4.07</v>
          </cell>
          <cell r="F252">
            <v>26.47</v>
          </cell>
        </row>
        <row r="253">
          <cell r="A253" t="str">
            <v>03.07.050</v>
          </cell>
          <cell r="B253" t="str">
            <v>Fresagem de pavimento asfáltico com espessura até 5 cm, inclusive carregamento, transporte até 1 quilômetro e descarregamento</v>
          </cell>
          <cell r="C253" t="str">
            <v>M2</v>
          </cell>
          <cell r="D253">
            <v>11.21</v>
          </cell>
          <cell r="E253">
            <v>1.43</v>
          </cell>
          <cell r="F253">
            <v>12.64</v>
          </cell>
        </row>
        <row r="254">
          <cell r="A254" t="str">
            <v>03.07.070</v>
          </cell>
          <cell r="B254" t="str">
            <v>Fresagem de pavimento asfáltico com espessura até 5 cm, inclusive acomodação do material</v>
          </cell>
          <cell r="C254" t="str">
            <v>M2</v>
          </cell>
          <cell r="D254">
            <v>8.5299999999999994</v>
          </cell>
          <cell r="E254">
            <v>1.43</v>
          </cell>
          <cell r="F254">
            <v>9.9600000000000009</v>
          </cell>
        </row>
        <row r="255">
          <cell r="A255" t="str">
            <v>03.07.080</v>
          </cell>
          <cell r="B255" t="str">
            <v>Fresagem de pavimento asfáltico com espessura até 5 cm, inclusive remoção do material fresado até 10 quilômetros e varrição</v>
          </cell>
          <cell r="C255" t="str">
            <v>M2</v>
          </cell>
          <cell r="D255">
            <v>14.63</v>
          </cell>
          <cell r="E255">
            <v>0.61</v>
          </cell>
          <cell r="F255">
            <v>15.24</v>
          </cell>
        </row>
        <row r="256">
          <cell r="A256" t="str">
            <v>03.08</v>
          </cell>
          <cell r="B256" t="str">
            <v>Demolição de forro / divisórias</v>
          </cell>
        </row>
        <row r="257">
          <cell r="A257" t="str">
            <v>03.08.020</v>
          </cell>
          <cell r="B257" t="str">
            <v>Demolição manual de forro em estuque, inclusive sistema de fixação/tarugamento</v>
          </cell>
          <cell r="C257" t="str">
            <v>M2</v>
          </cell>
          <cell r="E257">
            <v>10.59</v>
          </cell>
          <cell r="F257">
            <v>10.59</v>
          </cell>
        </row>
        <row r="258">
          <cell r="A258" t="str">
            <v>03.08.040</v>
          </cell>
          <cell r="B258" t="str">
            <v>Demolição manual de forro qualquer, inclusive sistema de fixação/tarugamento</v>
          </cell>
          <cell r="C258" t="str">
            <v>M2</v>
          </cell>
          <cell r="E258">
            <v>6.11</v>
          </cell>
          <cell r="F258">
            <v>6.11</v>
          </cell>
        </row>
        <row r="259">
          <cell r="A259" t="str">
            <v>03.08.060</v>
          </cell>
          <cell r="B259" t="str">
            <v>Demolição manual de forro em gesso, inclusive sistema de fixação</v>
          </cell>
          <cell r="C259" t="str">
            <v>M2</v>
          </cell>
          <cell r="E259">
            <v>6.11</v>
          </cell>
          <cell r="F259">
            <v>6.11</v>
          </cell>
        </row>
        <row r="260">
          <cell r="A260" t="str">
            <v>03.08.200</v>
          </cell>
          <cell r="B260" t="str">
            <v>Demolição manual de painéis divisórias, inclusive montantes metálicos</v>
          </cell>
          <cell r="C260" t="str">
            <v>M2</v>
          </cell>
          <cell r="E260">
            <v>6.72</v>
          </cell>
          <cell r="F260">
            <v>6.72</v>
          </cell>
        </row>
        <row r="261">
          <cell r="A261" t="str">
            <v>03.09</v>
          </cell>
          <cell r="B261" t="str">
            <v>Demolição de impermeabilização e afins</v>
          </cell>
        </row>
        <row r="262">
          <cell r="A262" t="str">
            <v>03.09.020</v>
          </cell>
          <cell r="B262" t="str">
            <v>Demolição manual de camada impermeabilizante</v>
          </cell>
          <cell r="C262" t="str">
            <v>M2</v>
          </cell>
          <cell r="E262">
            <v>16.38</v>
          </cell>
          <cell r="F262">
            <v>16.38</v>
          </cell>
        </row>
        <row r="263">
          <cell r="A263" t="str">
            <v>03.09.040</v>
          </cell>
          <cell r="B263" t="str">
            <v>Demolição manual de argamassa regularizante, isolante ou protetora e papel Kraft</v>
          </cell>
          <cell r="C263" t="str">
            <v>M2</v>
          </cell>
          <cell r="E263">
            <v>19.66</v>
          </cell>
          <cell r="F263">
            <v>19.66</v>
          </cell>
        </row>
        <row r="264">
          <cell r="A264" t="str">
            <v>03.09.060</v>
          </cell>
          <cell r="B264" t="str">
            <v>Remoção manual de junta de dilatação ou retração, inclusive apoio</v>
          </cell>
          <cell r="C264" t="str">
            <v>M</v>
          </cell>
          <cell r="E264">
            <v>6.55</v>
          </cell>
          <cell r="F264">
            <v>6.55</v>
          </cell>
        </row>
        <row r="265">
          <cell r="A265" t="str">
            <v>03.10</v>
          </cell>
          <cell r="B265" t="str">
            <v>Remoção de pintura</v>
          </cell>
        </row>
        <row r="266">
          <cell r="A266" t="str">
            <v>03.10.020</v>
          </cell>
          <cell r="B266" t="str">
            <v>Remoção de pintura em rodapé, baguete ou moldura com lixa</v>
          </cell>
          <cell r="C266" t="str">
            <v>M</v>
          </cell>
          <cell r="D266">
            <v>7.0000000000000007E-2</v>
          </cell>
          <cell r="E266">
            <v>1.48</v>
          </cell>
          <cell r="F266">
            <v>1.55</v>
          </cell>
        </row>
        <row r="267">
          <cell r="A267" t="str">
            <v>03.10.040</v>
          </cell>
          <cell r="B267" t="str">
            <v>Remoção de pintura em rodapé, baguete ou moldura com produto químico</v>
          </cell>
          <cell r="C267" t="str">
            <v>M</v>
          </cell>
          <cell r="D267">
            <v>0.84</v>
          </cell>
          <cell r="E267">
            <v>1.48</v>
          </cell>
          <cell r="F267">
            <v>2.3199999999999998</v>
          </cell>
        </row>
        <row r="268">
          <cell r="A268" t="str">
            <v>03.10.080</v>
          </cell>
          <cell r="B268" t="str">
            <v>Remoção de pintura em superfícies de madeira e/ou metálicas com produtos químicos</v>
          </cell>
          <cell r="C268" t="str">
            <v>M2</v>
          </cell>
          <cell r="D268">
            <v>4.18</v>
          </cell>
          <cell r="E268">
            <v>11.88</v>
          </cell>
          <cell r="F268">
            <v>16.059999999999999</v>
          </cell>
        </row>
        <row r="269">
          <cell r="A269" t="str">
            <v>03.10.100</v>
          </cell>
          <cell r="B269" t="str">
            <v>Remoção de pintura em superfícies de madeira e/ou metálicas com lixamento</v>
          </cell>
          <cell r="C269" t="str">
            <v>M2</v>
          </cell>
          <cell r="D269">
            <v>0.35</v>
          </cell>
          <cell r="E269">
            <v>8.91</v>
          </cell>
          <cell r="F269">
            <v>9.26</v>
          </cell>
        </row>
        <row r="270">
          <cell r="A270" t="str">
            <v>03.10.120</v>
          </cell>
          <cell r="B270" t="str">
            <v>Remoção de pintura em massa com produtos químicos</v>
          </cell>
          <cell r="C270" t="str">
            <v>M2</v>
          </cell>
          <cell r="D270">
            <v>4.18</v>
          </cell>
          <cell r="E270">
            <v>8.91</v>
          </cell>
          <cell r="F270">
            <v>13.09</v>
          </cell>
        </row>
        <row r="271">
          <cell r="A271" t="str">
            <v>03.10.140</v>
          </cell>
          <cell r="B271" t="str">
            <v>Remoção de pintura em massa com lixamento</v>
          </cell>
          <cell r="C271" t="str">
            <v>M2</v>
          </cell>
          <cell r="D271">
            <v>0.35</v>
          </cell>
          <cell r="E271">
            <v>5.94</v>
          </cell>
          <cell r="F271">
            <v>6.29</v>
          </cell>
        </row>
        <row r="272">
          <cell r="A272" t="str">
            <v>03.16</v>
          </cell>
          <cell r="B272" t="str">
            <v>Remoção de sinalização horizontal</v>
          </cell>
        </row>
        <row r="273">
          <cell r="A273" t="str">
            <v>03.16.010</v>
          </cell>
          <cell r="B273" t="str">
            <v>Remoção de sinalização horizontal existente</v>
          </cell>
          <cell r="C273" t="str">
            <v>M2</v>
          </cell>
          <cell r="D273">
            <v>90.57</v>
          </cell>
          <cell r="F273">
            <v>90.57</v>
          </cell>
        </row>
        <row r="274">
          <cell r="A274" t="str">
            <v>03.16.011</v>
          </cell>
          <cell r="B274" t="str">
            <v>Remoção de tacha/tachões</v>
          </cell>
          <cell r="C274" t="str">
            <v>UN</v>
          </cell>
          <cell r="D274">
            <v>3.71</v>
          </cell>
          <cell r="E274">
            <v>9.0299999999999994</v>
          </cell>
          <cell r="F274">
            <v>12.74</v>
          </cell>
        </row>
        <row r="275">
          <cell r="A275" t="str">
            <v>04</v>
          </cell>
          <cell r="B275" t="str">
            <v>RETIRADA COM PROVAVEL REAPROVEITAMENTO</v>
          </cell>
        </row>
        <row r="276">
          <cell r="A276" t="str">
            <v>04.01</v>
          </cell>
          <cell r="B276" t="str">
            <v>Retirada de fechamento e elemento divisor</v>
          </cell>
        </row>
        <row r="277">
          <cell r="A277" t="str">
            <v>04.01.020</v>
          </cell>
          <cell r="B277" t="str">
            <v>Retirada de divisória em placa de madeira ou fibrocimento tarugada</v>
          </cell>
          <cell r="C277" t="str">
            <v>M2</v>
          </cell>
          <cell r="E277">
            <v>37.19</v>
          </cell>
          <cell r="F277">
            <v>37.19</v>
          </cell>
        </row>
        <row r="278">
          <cell r="A278" t="str">
            <v>04.01.040</v>
          </cell>
          <cell r="B278" t="str">
            <v>Retirada de divisória em placa de madeira ou fibrocimento com montantes metálicos</v>
          </cell>
          <cell r="C278" t="str">
            <v>M2</v>
          </cell>
          <cell r="E278">
            <v>32.229999999999997</v>
          </cell>
          <cell r="F278">
            <v>32.229999999999997</v>
          </cell>
        </row>
        <row r="279">
          <cell r="A279" t="str">
            <v>04.01.060</v>
          </cell>
          <cell r="B279" t="str">
            <v>Retirada de divisória em placa de concreto, granito, granilite ou mármore</v>
          </cell>
          <cell r="C279" t="str">
            <v>M2</v>
          </cell>
          <cell r="E279">
            <v>19.829999999999998</v>
          </cell>
          <cell r="F279">
            <v>19.829999999999998</v>
          </cell>
        </row>
        <row r="280">
          <cell r="A280" t="str">
            <v>04.01.080</v>
          </cell>
          <cell r="B280" t="str">
            <v>Retirada de fechamento em placas pré-moldadas, inclusive pilares</v>
          </cell>
          <cell r="C280" t="str">
            <v>M2</v>
          </cell>
          <cell r="D280">
            <v>2.6</v>
          </cell>
          <cell r="E280">
            <v>0.69</v>
          </cell>
          <cell r="F280">
            <v>3.29</v>
          </cell>
        </row>
        <row r="281">
          <cell r="A281" t="str">
            <v>04.01.090</v>
          </cell>
          <cell r="B281" t="str">
            <v>Retirada de barreira de proteção com arame de alta segurança, simples ou duplo</v>
          </cell>
          <cell r="C281" t="str">
            <v>M</v>
          </cell>
          <cell r="E281">
            <v>4.29</v>
          </cell>
          <cell r="F281">
            <v>4.29</v>
          </cell>
        </row>
        <row r="282">
          <cell r="A282" t="str">
            <v>04.01.100</v>
          </cell>
          <cell r="B282" t="str">
            <v>Retirada de cerca</v>
          </cell>
          <cell r="C282" t="str">
            <v>M</v>
          </cell>
          <cell r="E282">
            <v>12.62</v>
          </cell>
          <cell r="F282">
            <v>12.62</v>
          </cell>
        </row>
        <row r="283">
          <cell r="A283" t="str">
            <v>04.02</v>
          </cell>
          <cell r="B283" t="str">
            <v>Retirada de elementos de estrutura (concreto, ferro, alumínio e madeira)</v>
          </cell>
        </row>
        <row r="284">
          <cell r="A284" t="str">
            <v>04.02.020</v>
          </cell>
          <cell r="B284" t="str">
            <v>Retirada de peças lineares em madeira com seção até 60 cm²</v>
          </cell>
          <cell r="C284" t="str">
            <v>M</v>
          </cell>
          <cell r="E284">
            <v>1.35</v>
          </cell>
          <cell r="F284">
            <v>1.35</v>
          </cell>
        </row>
        <row r="285">
          <cell r="A285" t="str">
            <v>04.02.030</v>
          </cell>
          <cell r="B285" t="str">
            <v>Retirada de peças lineares em madeira com seção superior a 60 cm²</v>
          </cell>
          <cell r="C285" t="str">
            <v>M</v>
          </cell>
          <cell r="E285">
            <v>4.5199999999999996</v>
          </cell>
          <cell r="F285">
            <v>4.5199999999999996</v>
          </cell>
        </row>
        <row r="286">
          <cell r="A286" t="str">
            <v>04.02.050</v>
          </cell>
          <cell r="B286" t="str">
            <v>Retirada de estrutura em madeira tesoura - telhas de barro</v>
          </cell>
          <cell r="C286" t="str">
            <v>M2</v>
          </cell>
          <cell r="E286">
            <v>24.83</v>
          </cell>
          <cell r="F286">
            <v>24.83</v>
          </cell>
        </row>
        <row r="287">
          <cell r="A287" t="str">
            <v>04.02.070</v>
          </cell>
          <cell r="B287" t="str">
            <v>Retirada de estrutura em madeira tesoura - telhas perfil qualquer</v>
          </cell>
          <cell r="C287" t="str">
            <v>M2</v>
          </cell>
          <cell r="E287">
            <v>20.32</v>
          </cell>
          <cell r="F287">
            <v>20.32</v>
          </cell>
        </row>
        <row r="288">
          <cell r="A288" t="str">
            <v>04.02.090</v>
          </cell>
          <cell r="B288" t="str">
            <v>Retirada de estrutura em madeira pontaletada - telhas de barro</v>
          </cell>
          <cell r="C288" t="str">
            <v>M2</v>
          </cell>
          <cell r="E288">
            <v>18.059999999999999</v>
          </cell>
          <cell r="F288">
            <v>18.059999999999999</v>
          </cell>
        </row>
        <row r="289">
          <cell r="A289" t="str">
            <v>04.02.110</v>
          </cell>
          <cell r="B289" t="str">
            <v>Retirada de estrutura em madeira pontaletada - telhas perfil qualquer</v>
          </cell>
          <cell r="C289" t="str">
            <v>M2</v>
          </cell>
          <cell r="E289">
            <v>13.55</v>
          </cell>
          <cell r="F289">
            <v>13.55</v>
          </cell>
        </row>
        <row r="290">
          <cell r="A290" t="str">
            <v>04.02.140</v>
          </cell>
          <cell r="B290" t="str">
            <v>Retirada de estrutura metálica</v>
          </cell>
          <cell r="C290" t="str">
            <v>KG</v>
          </cell>
          <cell r="D290">
            <v>2.2799999999999998</v>
          </cell>
          <cell r="F290">
            <v>2.2799999999999998</v>
          </cell>
        </row>
        <row r="291">
          <cell r="A291" t="str">
            <v>04.03</v>
          </cell>
          <cell r="B291" t="str">
            <v>Retirada de telhamento e proteção</v>
          </cell>
        </row>
        <row r="292">
          <cell r="A292" t="str">
            <v>04.03.020</v>
          </cell>
          <cell r="B292" t="str">
            <v>Retirada de telhamento em barro</v>
          </cell>
          <cell r="C292" t="str">
            <v>M2</v>
          </cell>
          <cell r="E292">
            <v>16.29</v>
          </cell>
          <cell r="F292">
            <v>16.29</v>
          </cell>
        </row>
        <row r="293">
          <cell r="A293" t="str">
            <v>04.03.040</v>
          </cell>
          <cell r="B293" t="str">
            <v>Retirada de telhamento perfil e material qualquer, exceto barro</v>
          </cell>
          <cell r="C293" t="str">
            <v>M2</v>
          </cell>
          <cell r="E293">
            <v>8.14</v>
          </cell>
          <cell r="F293">
            <v>8.14</v>
          </cell>
        </row>
        <row r="294">
          <cell r="A294" t="str">
            <v>04.03.060</v>
          </cell>
          <cell r="B294" t="str">
            <v>Retirada de cumeeira ou espigão em barro</v>
          </cell>
          <cell r="C294" t="str">
            <v>M</v>
          </cell>
          <cell r="E294">
            <v>6.11</v>
          </cell>
          <cell r="F294">
            <v>6.11</v>
          </cell>
        </row>
        <row r="295">
          <cell r="A295" t="str">
            <v>04.03.080</v>
          </cell>
          <cell r="B295" t="str">
            <v>Retirada de cumeeira, espigão ou rufo perfil qualquer</v>
          </cell>
          <cell r="C295" t="str">
            <v>M</v>
          </cell>
          <cell r="E295">
            <v>10.18</v>
          </cell>
          <cell r="F295">
            <v>10.18</v>
          </cell>
        </row>
        <row r="296">
          <cell r="A296" t="str">
            <v>04.03.090</v>
          </cell>
          <cell r="B296" t="str">
            <v>Retirada de domo de acrílico, inclusive perfis metálicos de fixação</v>
          </cell>
          <cell r="C296" t="str">
            <v>M2</v>
          </cell>
          <cell r="E296">
            <v>12.4</v>
          </cell>
          <cell r="F296">
            <v>12.4</v>
          </cell>
        </row>
        <row r="297">
          <cell r="A297" t="str">
            <v>04.04</v>
          </cell>
          <cell r="B297" t="str">
            <v>Retirada de revestimento em pedra e blocos maciços</v>
          </cell>
        </row>
        <row r="298">
          <cell r="A298" t="str">
            <v>04.04.010</v>
          </cell>
          <cell r="B298" t="str">
            <v>Retirada de revestimento em pedra, granito ou mármore, em parede ou fachada</v>
          </cell>
          <cell r="C298" t="str">
            <v>M2</v>
          </cell>
          <cell r="E298">
            <v>43.55</v>
          </cell>
          <cell r="F298">
            <v>43.55</v>
          </cell>
        </row>
        <row r="299">
          <cell r="A299" t="str">
            <v>04.04.020</v>
          </cell>
          <cell r="B299" t="str">
            <v>Retirada de revestimento em pedra, granito ou mármore, em piso</v>
          </cell>
          <cell r="C299" t="str">
            <v>M2</v>
          </cell>
          <cell r="E299">
            <v>26.47</v>
          </cell>
          <cell r="F299">
            <v>26.47</v>
          </cell>
        </row>
        <row r="300">
          <cell r="A300" t="str">
            <v>04.04.030</v>
          </cell>
          <cell r="B300" t="str">
            <v>Retirada de soleira ou peitoril em pedra, granito ou mármore</v>
          </cell>
          <cell r="C300" t="str">
            <v>M</v>
          </cell>
          <cell r="E300">
            <v>18.32</v>
          </cell>
          <cell r="F300">
            <v>18.32</v>
          </cell>
        </row>
        <row r="301">
          <cell r="A301" t="str">
            <v>04.04.040</v>
          </cell>
          <cell r="B301" t="str">
            <v>Retirada de degrau em pedra, granito ou mármore</v>
          </cell>
          <cell r="C301" t="str">
            <v>M</v>
          </cell>
          <cell r="E301">
            <v>20.36</v>
          </cell>
          <cell r="F301">
            <v>20.36</v>
          </cell>
        </row>
        <row r="302">
          <cell r="A302" t="str">
            <v>04.04.060</v>
          </cell>
          <cell r="B302" t="str">
            <v>Retirada de rodapé em pedra, granito ou mármore</v>
          </cell>
          <cell r="C302" t="str">
            <v>M</v>
          </cell>
          <cell r="E302">
            <v>16.29</v>
          </cell>
          <cell r="F302">
            <v>16.29</v>
          </cell>
        </row>
        <row r="303">
          <cell r="A303" t="str">
            <v>04.05</v>
          </cell>
          <cell r="B303" t="str">
            <v>Retirada de revestimentos em madeira</v>
          </cell>
        </row>
        <row r="304">
          <cell r="A304" t="str">
            <v>04.05.010</v>
          </cell>
          <cell r="B304" t="str">
            <v>Retirada de revestimento em lambris de madeira</v>
          </cell>
          <cell r="C304" t="str">
            <v>M2</v>
          </cell>
          <cell r="E304">
            <v>57.1</v>
          </cell>
          <cell r="F304">
            <v>57.1</v>
          </cell>
        </row>
        <row r="305">
          <cell r="A305" t="str">
            <v>04.05.020</v>
          </cell>
          <cell r="B305" t="str">
            <v>Retirada de piso em tacos de madeira</v>
          </cell>
          <cell r="C305" t="str">
            <v>M2</v>
          </cell>
          <cell r="E305">
            <v>12.22</v>
          </cell>
          <cell r="F305">
            <v>12.22</v>
          </cell>
        </row>
        <row r="306">
          <cell r="A306" t="str">
            <v>04.05.040</v>
          </cell>
          <cell r="B306" t="str">
            <v>Retirada de soalho somente o tablado</v>
          </cell>
          <cell r="C306" t="str">
            <v>M2</v>
          </cell>
          <cell r="E306">
            <v>15.81</v>
          </cell>
          <cell r="F306">
            <v>15.81</v>
          </cell>
        </row>
        <row r="307">
          <cell r="A307" t="str">
            <v>04.05.060</v>
          </cell>
          <cell r="B307" t="str">
            <v>Retirada de soalho inclusive vigamento</v>
          </cell>
          <cell r="C307" t="str">
            <v>M2</v>
          </cell>
          <cell r="E307">
            <v>27.09</v>
          </cell>
          <cell r="F307">
            <v>27.09</v>
          </cell>
        </row>
        <row r="308">
          <cell r="A308" t="str">
            <v>04.05.080</v>
          </cell>
          <cell r="B308" t="str">
            <v>Retirada de degrau em madeira</v>
          </cell>
          <cell r="C308" t="str">
            <v>M</v>
          </cell>
          <cell r="E308">
            <v>13.55</v>
          </cell>
          <cell r="F308">
            <v>13.55</v>
          </cell>
        </row>
        <row r="309">
          <cell r="A309" t="str">
            <v>04.05.100</v>
          </cell>
          <cell r="B309" t="str">
            <v>Retirada de rodapé inclusive cordão em madeira</v>
          </cell>
          <cell r="C309" t="str">
            <v>M</v>
          </cell>
          <cell r="E309">
            <v>3.05</v>
          </cell>
          <cell r="F309">
            <v>3.05</v>
          </cell>
        </row>
        <row r="310">
          <cell r="A310" t="str">
            <v>04.06</v>
          </cell>
          <cell r="B310" t="str">
            <v>Retirada de revestimentos sintéticos e metálicos</v>
          </cell>
        </row>
        <row r="311">
          <cell r="A311" t="str">
            <v>04.06.010</v>
          </cell>
          <cell r="B311" t="str">
            <v>Retirada de revestimento em lambris metálicos</v>
          </cell>
          <cell r="C311" t="str">
            <v>M2</v>
          </cell>
          <cell r="E311">
            <v>57.1</v>
          </cell>
          <cell r="F311">
            <v>57.1</v>
          </cell>
        </row>
        <row r="312">
          <cell r="A312" t="str">
            <v>04.06.020</v>
          </cell>
          <cell r="B312" t="str">
            <v>Retirada de piso em material sintético assentado a cola</v>
          </cell>
          <cell r="C312" t="str">
            <v>M2</v>
          </cell>
          <cell r="E312">
            <v>4.5199999999999996</v>
          </cell>
          <cell r="F312">
            <v>4.5199999999999996</v>
          </cell>
        </row>
        <row r="313">
          <cell r="A313" t="str">
            <v>04.06.040</v>
          </cell>
          <cell r="B313" t="str">
            <v>Retirada de degrau em material sintético assentado a cola</v>
          </cell>
          <cell r="C313" t="str">
            <v>M</v>
          </cell>
          <cell r="E313">
            <v>4.1900000000000004</v>
          </cell>
          <cell r="F313">
            <v>4.1900000000000004</v>
          </cell>
        </row>
        <row r="314">
          <cell r="A314" t="str">
            <v>04.06.060</v>
          </cell>
          <cell r="B314" t="str">
            <v>Retirada de rodapé inclusive cordão em material sintético</v>
          </cell>
          <cell r="C314" t="str">
            <v>M</v>
          </cell>
          <cell r="E314">
            <v>1.02</v>
          </cell>
          <cell r="F314">
            <v>1.02</v>
          </cell>
        </row>
        <row r="315">
          <cell r="A315" t="str">
            <v>04.06.100</v>
          </cell>
          <cell r="B315" t="str">
            <v>Retirada de piso elevado telescópico metálico, inclusive estrutura de sustentação</v>
          </cell>
          <cell r="C315" t="str">
            <v>M2</v>
          </cell>
          <cell r="E315">
            <v>49.67</v>
          </cell>
          <cell r="F315">
            <v>49.67</v>
          </cell>
        </row>
        <row r="316">
          <cell r="A316" t="str">
            <v>04.07</v>
          </cell>
          <cell r="B316" t="str">
            <v>Retirada de forro, brise e fachada</v>
          </cell>
        </row>
        <row r="317">
          <cell r="A317" t="str">
            <v>04.07.020</v>
          </cell>
          <cell r="B317" t="str">
            <v>Retirada de forro qualquer em placas ou tiras fixadas</v>
          </cell>
          <cell r="C317" t="str">
            <v>M2</v>
          </cell>
          <cell r="E317">
            <v>12.64</v>
          </cell>
          <cell r="F317">
            <v>12.64</v>
          </cell>
        </row>
        <row r="318">
          <cell r="A318" t="str">
            <v>04.07.040</v>
          </cell>
          <cell r="B318" t="str">
            <v>Retirada de forro qualquer em placas ou tiras apoiadas</v>
          </cell>
          <cell r="C318" t="str">
            <v>M2</v>
          </cell>
          <cell r="E318">
            <v>6.77</v>
          </cell>
          <cell r="F318">
            <v>6.77</v>
          </cell>
        </row>
        <row r="319">
          <cell r="A319" t="str">
            <v>04.07.060</v>
          </cell>
          <cell r="B319" t="str">
            <v>Retirada de sistema de fixação ou tarugamento de forro</v>
          </cell>
          <cell r="C319" t="str">
            <v>M2</v>
          </cell>
          <cell r="E319">
            <v>5.09</v>
          </cell>
          <cell r="F319">
            <v>5.09</v>
          </cell>
        </row>
        <row r="320">
          <cell r="A320" t="str">
            <v>04.08</v>
          </cell>
          <cell r="B320" t="str">
            <v>Retirada de esquadria e elemento de madeira</v>
          </cell>
        </row>
        <row r="321">
          <cell r="A321" t="str">
            <v>04.08.020</v>
          </cell>
          <cell r="B321" t="str">
            <v>Retirada de folha de esquadria em madeira</v>
          </cell>
          <cell r="C321" t="str">
            <v>UN</v>
          </cell>
          <cell r="E321">
            <v>22.58</v>
          </cell>
          <cell r="F321">
            <v>22.58</v>
          </cell>
        </row>
        <row r="322">
          <cell r="A322" t="str">
            <v>04.08.040</v>
          </cell>
          <cell r="B322" t="str">
            <v>Retirada de guarnição, moldura e peças lineares em madeira, fixadas</v>
          </cell>
          <cell r="C322" t="str">
            <v>M</v>
          </cell>
          <cell r="E322">
            <v>1.74</v>
          </cell>
          <cell r="F322">
            <v>1.74</v>
          </cell>
        </row>
        <row r="323">
          <cell r="A323" t="str">
            <v>04.08.060</v>
          </cell>
          <cell r="B323" t="str">
            <v>Retirada de batente com guarnição e peças lineares em madeira, chumbados</v>
          </cell>
          <cell r="C323" t="str">
            <v>M</v>
          </cell>
          <cell r="E323">
            <v>13.55</v>
          </cell>
          <cell r="F323">
            <v>13.55</v>
          </cell>
        </row>
        <row r="324">
          <cell r="A324" t="str">
            <v>04.08.080</v>
          </cell>
          <cell r="B324" t="str">
            <v>Retirada de elemento em madeira e sistema de fixação tipo quadro, lousa, etc.</v>
          </cell>
          <cell r="C324" t="str">
            <v>M2</v>
          </cell>
          <cell r="E324">
            <v>6.11</v>
          </cell>
          <cell r="F324">
            <v>6.11</v>
          </cell>
        </row>
        <row r="325">
          <cell r="A325" t="str">
            <v>04.08.100</v>
          </cell>
          <cell r="B325" t="str">
            <v>Retirada de armário em madeira ou metal</v>
          </cell>
          <cell r="C325" t="str">
            <v>M2</v>
          </cell>
          <cell r="E325">
            <v>20.32</v>
          </cell>
          <cell r="F325">
            <v>20.32</v>
          </cell>
        </row>
        <row r="326">
          <cell r="A326" t="str">
            <v>04.09</v>
          </cell>
          <cell r="B326" t="str">
            <v>Retirada de esquadria e elementos metálicos</v>
          </cell>
        </row>
        <row r="327">
          <cell r="A327" t="str">
            <v>04.09.020</v>
          </cell>
          <cell r="B327" t="str">
            <v>Retirada de esquadria metálica em geral</v>
          </cell>
          <cell r="C327" t="str">
            <v>M2</v>
          </cell>
          <cell r="E327">
            <v>31.6</v>
          </cell>
          <cell r="F327">
            <v>31.6</v>
          </cell>
        </row>
        <row r="328">
          <cell r="A328" t="str">
            <v>04.09.040</v>
          </cell>
          <cell r="B328" t="str">
            <v>Retirada de folha de esquadria metálica</v>
          </cell>
          <cell r="C328" t="str">
            <v>UN</v>
          </cell>
          <cell r="E328">
            <v>26.47</v>
          </cell>
          <cell r="F328">
            <v>26.47</v>
          </cell>
        </row>
        <row r="329">
          <cell r="A329" t="str">
            <v>04.09.060</v>
          </cell>
          <cell r="B329" t="str">
            <v>Retirada de batente, corrimão ou peças lineares metálicas, chumbados</v>
          </cell>
          <cell r="C329" t="str">
            <v>M</v>
          </cell>
          <cell r="E329">
            <v>10.84</v>
          </cell>
          <cell r="F329">
            <v>10.84</v>
          </cell>
        </row>
        <row r="330">
          <cell r="A330" t="str">
            <v>04.09.080</v>
          </cell>
          <cell r="B330" t="str">
            <v>Retirada de batente, corrimão ou peças lineares metálicas, fixados</v>
          </cell>
          <cell r="C330" t="str">
            <v>M</v>
          </cell>
          <cell r="E330">
            <v>7.44</v>
          </cell>
          <cell r="F330">
            <v>7.44</v>
          </cell>
        </row>
        <row r="331">
          <cell r="A331" t="str">
            <v>04.09.100</v>
          </cell>
          <cell r="B331" t="str">
            <v>Retirada de guarda-corpo ou gradil em geral</v>
          </cell>
          <cell r="C331" t="str">
            <v>M2</v>
          </cell>
          <cell r="E331">
            <v>31.6</v>
          </cell>
          <cell r="F331">
            <v>31.6</v>
          </cell>
        </row>
        <row r="332">
          <cell r="A332" t="str">
            <v>04.09.120</v>
          </cell>
          <cell r="B332" t="str">
            <v>Retirada de escada de marinheiro com ou sem guarda-corpo</v>
          </cell>
          <cell r="C332" t="str">
            <v>M</v>
          </cell>
          <cell r="E332">
            <v>36.119999999999997</v>
          </cell>
          <cell r="F332">
            <v>36.119999999999997</v>
          </cell>
        </row>
        <row r="333">
          <cell r="A333" t="str">
            <v>04.09.140</v>
          </cell>
          <cell r="B333" t="str">
            <v>Retirada de poste ou sistema de sustentação para alambrado ou fechamento</v>
          </cell>
          <cell r="C333" t="str">
            <v>UN</v>
          </cell>
          <cell r="E333">
            <v>26.47</v>
          </cell>
          <cell r="F333">
            <v>26.47</v>
          </cell>
        </row>
        <row r="334">
          <cell r="A334" t="str">
            <v>04.09.160</v>
          </cell>
          <cell r="B334" t="str">
            <v>Retirada de entelamento metálico em geral</v>
          </cell>
          <cell r="C334" t="str">
            <v>M2</v>
          </cell>
          <cell r="E334">
            <v>4.29</v>
          </cell>
          <cell r="F334">
            <v>4.29</v>
          </cell>
        </row>
        <row r="335">
          <cell r="A335" t="str">
            <v>04.10</v>
          </cell>
          <cell r="B335" t="str">
            <v>Retirada de ferragens e acessórios para esquadrias</v>
          </cell>
        </row>
        <row r="336">
          <cell r="A336" t="str">
            <v>04.10.020</v>
          </cell>
          <cell r="B336" t="str">
            <v>Retirada de fechadura ou fecho de embutir</v>
          </cell>
          <cell r="C336" t="str">
            <v>UN</v>
          </cell>
          <cell r="E336">
            <v>12.4</v>
          </cell>
          <cell r="F336">
            <v>12.4</v>
          </cell>
        </row>
        <row r="337">
          <cell r="A337" t="str">
            <v>04.10.040</v>
          </cell>
          <cell r="B337" t="str">
            <v>Retirada de fechadura ou fecho de sobrepor</v>
          </cell>
          <cell r="C337" t="str">
            <v>UN</v>
          </cell>
          <cell r="E337">
            <v>4.96</v>
          </cell>
          <cell r="F337">
            <v>4.96</v>
          </cell>
        </row>
        <row r="338">
          <cell r="A338" t="str">
            <v>04.10.060</v>
          </cell>
          <cell r="B338" t="str">
            <v>Retirada de dobradiça</v>
          </cell>
          <cell r="C338" t="str">
            <v>UN</v>
          </cell>
          <cell r="E338">
            <v>2.48</v>
          </cell>
          <cell r="F338">
            <v>2.48</v>
          </cell>
        </row>
        <row r="339">
          <cell r="A339" t="str">
            <v>04.10.080</v>
          </cell>
          <cell r="B339" t="str">
            <v>Retirada de peça ou acessório complementar em geral de esquadria</v>
          </cell>
          <cell r="C339" t="str">
            <v>UN</v>
          </cell>
          <cell r="E339">
            <v>19.54</v>
          </cell>
          <cell r="F339">
            <v>19.54</v>
          </cell>
        </row>
        <row r="340">
          <cell r="A340" t="str">
            <v>04.11</v>
          </cell>
          <cell r="B340" t="str">
            <v>Retirada de aparelhos, metais sanitários e registro</v>
          </cell>
        </row>
        <row r="341">
          <cell r="A341" t="str">
            <v>04.11.020</v>
          </cell>
          <cell r="B341" t="str">
            <v>Retirada de aparelho sanitário incluindo acessórios</v>
          </cell>
          <cell r="C341" t="str">
            <v>UN</v>
          </cell>
          <cell r="E341">
            <v>44.54</v>
          </cell>
          <cell r="F341">
            <v>44.54</v>
          </cell>
        </row>
        <row r="342">
          <cell r="A342" t="str">
            <v>04.11.030</v>
          </cell>
          <cell r="B342" t="str">
            <v>Retirada de bancada incluindo pertences</v>
          </cell>
          <cell r="C342" t="str">
            <v>M2</v>
          </cell>
          <cell r="E342">
            <v>63.21</v>
          </cell>
          <cell r="F342">
            <v>63.21</v>
          </cell>
        </row>
        <row r="343">
          <cell r="A343" t="str">
            <v>04.11.040</v>
          </cell>
          <cell r="B343" t="str">
            <v>Retirada de complemento sanitário chumbado</v>
          </cell>
          <cell r="C343" t="str">
            <v>UN</v>
          </cell>
          <cell r="E343">
            <v>14.87</v>
          </cell>
          <cell r="F343">
            <v>14.87</v>
          </cell>
        </row>
        <row r="344">
          <cell r="A344" t="str">
            <v>04.11.060</v>
          </cell>
          <cell r="B344" t="str">
            <v>Retirada de complemento sanitário fixado ou de sobrepor</v>
          </cell>
          <cell r="C344" t="str">
            <v>UN</v>
          </cell>
          <cell r="E344">
            <v>6.2</v>
          </cell>
          <cell r="F344">
            <v>6.2</v>
          </cell>
        </row>
        <row r="345">
          <cell r="A345" t="str">
            <v>04.11.080</v>
          </cell>
          <cell r="B345" t="str">
            <v>Retirada de registro ou válvula embutidos</v>
          </cell>
          <cell r="C345" t="str">
            <v>UN</v>
          </cell>
          <cell r="E345">
            <v>56.94</v>
          </cell>
          <cell r="F345">
            <v>56.94</v>
          </cell>
        </row>
        <row r="346">
          <cell r="A346" t="str">
            <v>04.11.100</v>
          </cell>
          <cell r="B346" t="str">
            <v>Retirada de registro ou válvula aparentes</v>
          </cell>
          <cell r="C346" t="str">
            <v>UN</v>
          </cell>
          <cell r="E346">
            <v>32.659999999999997</v>
          </cell>
          <cell r="F346">
            <v>32.659999999999997</v>
          </cell>
        </row>
        <row r="347">
          <cell r="A347" t="str">
            <v>04.11.110</v>
          </cell>
          <cell r="B347" t="str">
            <v>Retirada de purificador/bebedouro</v>
          </cell>
          <cell r="C347" t="str">
            <v>UN</v>
          </cell>
          <cell r="E347">
            <v>32.659999999999997</v>
          </cell>
          <cell r="F347">
            <v>32.659999999999997</v>
          </cell>
        </row>
        <row r="348">
          <cell r="A348" t="str">
            <v>04.11.120</v>
          </cell>
          <cell r="B348" t="str">
            <v>Retirada de torneira ou chuveiro</v>
          </cell>
          <cell r="C348" t="str">
            <v>UN</v>
          </cell>
          <cell r="E348">
            <v>7.72</v>
          </cell>
          <cell r="F348">
            <v>7.72</v>
          </cell>
        </row>
        <row r="349">
          <cell r="A349" t="str">
            <v>04.11.140</v>
          </cell>
          <cell r="B349" t="str">
            <v>Retirada de sifão ou metais sanitários diversos</v>
          </cell>
          <cell r="C349" t="str">
            <v>UN</v>
          </cell>
          <cell r="E349">
            <v>11.88</v>
          </cell>
          <cell r="F349">
            <v>11.88</v>
          </cell>
        </row>
        <row r="350">
          <cell r="A350" t="str">
            <v>04.11.160</v>
          </cell>
          <cell r="B350" t="str">
            <v>Retirada de caixa de descarga de sobrepor ou acoplada</v>
          </cell>
          <cell r="C350" t="str">
            <v>UN</v>
          </cell>
          <cell r="E350">
            <v>22.56</v>
          </cell>
          <cell r="F350">
            <v>22.56</v>
          </cell>
        </row>
        <row r="351">
          <cell r="A351" t="str">
            <v>04.12</v>
          </cell>
          <cell r="B351" t="str">
            <v>Retirada de aparelhos elétricos e hidráulicos</v>
          </cell>
        </row>
        <row r="352">
          <cell r="A352" t="str">
            <v>04.12.020</v>
          </cell>
          <cell r="B352" t="str">
            <v>Retirada de conjunto motor-bomba</v>
          </cell>
          <cell r="C352" t="str">
            <v>UN</v>
          </cell>
          <cell r="E352">
            <v>94.59</v>
          </cell>
          <cell r="F352">
            <v>94.59</v>
          </cell>
        </row>
        <row r="353">
          <cell r="A353" t="str">
            <v>04.12.040</v>
          </cell>
          <cell r="B353" t="str">
            <v>Retirada de motor de bomba de recalque</v>
          </cell>
          <cell r="C353" t="str">
            <v>UN</v>
          </cell>
          <cell r="E353">
            <v>75.08</v>
          </cell>
          <cell r="F353">
            <v>75.08</v>
          </cell>
        </row>
        <row r="354">
          <cell r="A354" t="str">
            <v>04.13</v>
          </cell>
          <cell r="B354" t="str">
            <v>Retirada de impermeabilização e afins</v>
          </cell>
        </row>
        <row r="355">
          <cell r="A355" t="str">
            <v>04.13.020</v>
          </cell>
          <cell r="B355" t="str">
            <v>Retirada de isolamento térmico com material monolítico</v>
          </cell>
          <cell r="C355" t="str">
            <v>M2</v>
          </cell>
          <cell r="E355">
            <v>6.11</v>
          </cell>
          <cell r="F355">
            <v>6.11</v>
          </cell>
        </row>
        <row r="356">
          <cell r="A356" t="str">
            <v>04.13.060</v>
          </cell>
          <cell r="B356" t="str">
            <v>Retirada de isolamento térmico com material em panos</v>
          </cell>
          <cell r="C356" t="str">
            <v>M2</v>
          </cell>
          <cell r="E356">
            <v>1.02</v>
          </cell>
          <cell r="F356">
            <v>1.02</v>
          </cell>
        </row>
        <row r="357">
          <cell r="A357" t="str">
            <v>04.14</v>
          </cell>
          <cell r="B357" t="str">
            <v>Retirada de vidro</v>
          </cell>
        </row>
        <row r="358">
          <cell r="A358" t="str">
            <v>04.14.020</v>
          </cell>
          <cell r="B358" t="str">
            <v>Retirada de vidro ou espelho com raspagem da massa ou retirada de baguete</v>
          </cell>
          <cell r="C358" t="str">
            <v>M2</v>
          </cell>
          <cell r="E358">
            <v>14.85</v>
          </cell>
          <cell r="F358">
            <v>14.85</v>
          </cell>
        </row>
        <row r="359">
          <cell r="A359" t="str">
            <v>04.14.040</v>
          </cell>
          <cell r="B359" t="str">
            <v>Retirada de esquadria em vidro</v>
          </cell>
          <cell r="C359" t="str">
            <v>M2</v>
          </cell>
          <cell r="E359">
            <v>45.15</v>
          </cell>
          <cell r="F359">
            <v>45.15</v>
          </cell>
        </row>
        <row r="360">
          <cell r="A360" t="str">
            <v>04.17</v>
          </cell>
          <cell r="B360" t="str">
            <v>Retirada em instalação elétrica - letra A ate B</v>
          </cell>
        </row>
        <row r="361">
          <cell r="A361" t="str">
            <v>04.17.020</v>
          </cell>
          <cell r="B361" t="str">
            <v>Remoção de aparelho de iluminação ou projetor fixo em teto, piso ou parede</v>
          </cell>
          <cell r="C361" t="str">
            <v>UN</v>
          </cell>
          <cell r="E361">
            <v>20.02</v>
          </cell>
          <cell r="F361">
            <v>20.02</v>
          </cell>
        </row>
        <row r="362">
          <cell r="A362" t="str">
            <v>04.17.040</v>
          </cell>
          <cell r="B362" t="str">
            <v>Remoção de aparelho de iluminação ou projetor fixo em poste ou braço</v>
          </cell>
          <cell r="C362" t="str">
            <v>UN</v>
          </cell>
          <cell r="E362">
            <v>75.08</v>
          </cell>
          <cell r="F362">
            <v>75.08</v>
          </cell>
        </row>
        <row r="363">
          <cell r="A363" t="str">
            <v>04.17.060</v>
          </cell>
          <cell r="B363" t="str">
            <v>Remoção de suporte tipo braquet</v>
          </cell>
          <cell r="C363" t="str">
            <v>UN</v>
          </cell>
          <cell r="E363">
            <v>25.03</v>
          </cell>
          <cell r="F363">
            <v>25.03</v>
          </cell>
        </row>
        <row r="364">
          <cell r="A364" t="str">
            <v>04.17.080</v>
          </cell>
          <cell r="B364" t="str">
            <v>Remoção de barramento de cobre</v>
          </cell>
          <cell r="C364" t="str">
            <v>M</v>
          </cell>
          <cell r="E364">
            <v>20.02</v>
          </cell>
          <cell r="F364">
            <v>20.02</v>
          </cell>
        </row>
        <row r="365">
          <cell r="A365" t="str">
            <v>04.17.100</v>
          </cell>
          <cell r="B365" t="str">
            <v>Remoção de base de disjuntor tipo QUIK-LAG</v>
          </cell>
          <cell r="C365" t="str">
            <v>UN</v>
          </cell>
          <cell r="E365">
            <v>7.5</v>
          </cell>
          <cell r="F365">
            <v>7.5</v>
          </cell>
        </row>
        <row r="366">
          <cell r="A366" t="str">
            <v>04.17.120</v>
          </cell>
          <cell r="B366" t="str">
            <v>Remoção de base de fusível tipo Diazed</v>
          </cell>
          <cell r="C366" t="str">
            <v>UN</v>
          </cell>
          <cell r="E366">
            <v>7.5</v>
          </cell>
          <cell r="F366">
            <v>7.5</v>
          </cell>
        </row>
        <row r="367">
          <cell r="A367" t="str">
            <v>04.17.140</v>
          </cell>
          <cell r="B367" t="str">
            <v>Remoção de base e haste de para-raios</v>
          </cell>
          <cell r="C367" t="str">
            <v>UN</v>
          </cell>
          <cell r="E367">
            <v>50.05</v>
          </cell>
          <cell r="F367">
            <v>50.05</v>
          </cell>
        </row>
        <row r="368">
          <cell r="A368" t="str">
            <v>04.17.160</v>
          </cell>
          <cell r="B368" t="str">
            <v>Remoção de base ou chave para fusível NH tipo tripolar</v>
          </cell>
          <cell r="C368" t="str">
            <v>UN</v>
          </cell>
          <cell r="E368">
            <v>25.03</v>
          </cell>
          <cell r="F368">
            <v>25.03</v>
          </cell>
        </row>
        <row r="369">
          <cell r="A369" t="str">
            <v>04.17.180</v>
          </cell>
          <cell r="B369" t="str">
            <v>Remoção de base ou chave para fusível NH tipo unipolar</v>
          </cell>
          <cell r="C369" t="str">
            <v>UN</v>
          </cell>
          <cell r="E369">
            <v>22.52</v>
          </cell>
          <cell r="F369">
            <v>22.52</v>
          </cell>
        </row>
        <row r="370">
          <cell r="A370" t="str">
            <v>04.17.200</v>
          </cell>
          <cell r="B370" t="str">
            <v>Remoção de braçadeira para passagem de cordoalha</v>
          </cell>
          <cell r="C370" t="str">
            <v>UN</v>
          </cell>
          <cell r="E370">
            <v>20.02</v>
          </cell>
          <cell r="F370">
            <v>20.02</v>
          </cell>
        </row>
        <row r="371">
          <cell r="A371" t="str">
            <v>04.17.220</v>
          </cell>
          <cell r="B371" t="str">
            <v>Remoção de bucha de passagem interna ou externa</v>
          </cell>
          <cell r="C371" t="str">
            <v>UN</v>
          </cell>
          <cell r="E371">
            <v>20.02</v>
          </cell>
          <cell r="F371">
            <v>20.02</v>
          </cell>
        </row>
        <row r="372">
          <cell r="A372" t="str">
            <v>04.17.240</v>
          </cell>
          <cell r="B372" t="str">
            <v>Remoção de bucha de passagem para neutro</v>
          </cell>
          <cell r="C372" t="str">
            <v>UN</v>
          </cell>
          <cell r="E372">
            <v>15.02</v>
          </cell>
          <cell r="F372">
            <v>15.02</v>
          </cell>
        </row>
        <row r="373">
          <cell r="A373" t="str">
            <v>04.18</v>
          </cell>
          <cell r="B373" t="str">
            <v>Retirada em instalação elétrica - letra C</v>
          </cell>
        </row>
        <row r="374">
          <cell r="A374" t="str">
            <v>04.18.020</v>
          </cell>
          <cell r="B374" t="str">
            <v>Remoção de cabeçote em rede de telefonia</v>
          </cell>
          <cell r="C374" t="str">
            <v>UN</v>
          </cell>
          <cell r="E374">
            <v>12.51</v>
          </cell>
          <cell r="F374">
            <v>12.51</v>
          </cell>
        </row>
        <row r="375">
          <cell r="A375" t="str">
            <v>04.18.040</v>
          </cell>
          <cell r="B375" t="str">
            <v>Remoção de cabo de aço e esticadores de para-raios</v>
          </cell>
          <cell r="C375" t="str">
            <v>M</v>
          </cell>
          <cell r="E375">
            <v>17.52</v>
          </cell>
          <cell r="F375">
            <v>17.52</v>
          </cell>
        </row>
        <row r="376">
          <cell r="A376" t="str">
            <v>04.18.060</v>
          </cell>
          <cell r="B376" t="str">
            <v>Remoção de caixa de entrada de energia padrão medição indireta completa</v>
          </cell>
          <cell r="C376" t="str">
            <v>UN</v>
          </cell>
          <cell r="E376">
            <v>250.25</v>
          </cell>
          <cell r="F376">
            <v>250.25</v>
          </cell>
        </row>
        <row r="377">
          <cell r="A377" t="str">
            <v>04.18.070</v>
          </cell>
          <cell r="B377" t="str">
            <v>Remoção de caixa de entrada de energia padrão residencial completa</v>
          </cell>
          <cell r="C377" t="str">
            <v>UN</v>
          </cell>
          <cell r="E377">
            <v>200.2</v>
          </cell>
          <cell r="F377">
            <v>200.2</v>
          </cell>
        </row>
        <row r="378">
          <cell r="A378" t="str">
            <v>04.18.080</v>
          </cell>
          <cell r="B378" t="str">
            <v>Remoção de caixa de entrada telefônica completa</v>
          </cell>
          <cell r="C378" t="str">
            <v>UN</v>
          </cell>
          <cell r="E378">
            <v>100.1</v>
          </cell>
          <cell r="F378">
            <v>100.1</v>
          </cell>
        </row>
        <row r="379">
          <cell r="A379" t="str">
            <v>04.18.090</v>
          </cell>
          <cell r="B379" t="str">
            <v>Remoção de caixa de medição padrão completa</v>
          </cell>
          <cell r="C379" t="str">
            <v>UN</v>
          </cell>
          <cell r="E379">
            <v>55.57</v>
          </cell>
          <cell r="F379">
            <v>55.57</v>
          </cell>
        </row>
        <row r="380">
          <cell r="A380" t="str">
            <v>04.18.120</v>
          </cell>
          <cell r="B380" t="str">
            <v>Remoção de caixa estampada</v>
          </cell>
          <cell r="C380" t="str">
            <v>UN</v>
          </cell>
          <cell r="E380">
            <v>7.42</v>
          </cell>
          <cell r="F380">
            <v>7.42</v>
          </cell>
        </row>
        <row r="381">
          <cell r="A381" t="str">
            <v>04.18.130</v>
          </cell>
          <cell r="B381" t="str">
            <v>Remoção de caixa para fusível ou tomada instalada em perfilado</v>
          </cell>
          <cell r="C381" t="str">
            <v>UN</v>
          </cell>
          <cell r="E381">
            <v>8.91</v>
          </cell>
          <cell r="F381">
            <v>8.91</v>
          </cell>
        </row>
        <row r="382">
          <cell r="A382" t="str">
            <v>04.18.140</v>
          </cell>
          <cell r="B382" t="str">
            <v>Remoção de caixa para transformador de corrente</v>
          </cell>
          <cell r="C382" t="str">
            <v>UN</v>
          </cell>
          <cell r="E382">
            <v>55.57</v>
          </cell>
          <cell r="F382">
            <v>55.57</v>
          </cell>
        </row>
        <row r="383">
          <cell r="A383" t="str">
            <v>04.18.180</v>
          </cell>
          <cell r="B383" t="str">
            <v>Remoção de cantoneira metálica</v>
          </cell>
          <cell r="C383" t="str">
            <v>M</v>
          </cell>
          <cell r="E383">
            <v>12.51</v>
          </cell>
          <cell r="F383">
            <v>12.51</v>
          </cell>
        </row>
        <row r="384">
          <cell r="A384" t="str">
            <v>04.18.200</v>
          </cell>
          <cell r="B384" t="str">
            <v>Remoção de captor de para-raios tipo Franklin</v>
          </cell>
          <cell r="C384" t="str">
            <v>UN</v>
          </cell>
          <cell r="E384">
            <v>25.03</v>
          </cell>
          <cell r="F384">
            <v>25.03</v>
          </cell>
        </row>
        <row r="385">
          <cell r="A385" t="str">
            <v>04.18.220</v>
          </cell>
          <cell r="B385" t="str">
            <v>Remoção de chapa de ferro para bucha de passagem</v>
          </cell>
          <cell r="C385" t="str">
            <v>UN</v>
          </cell>
          <cell r="E385">
            <v>20.02</v>
          </cell>
          <cell r="F385">
            <v>20.02</v>
          </cell>
        </row>
        <row r="386">
          <cell r="A386" t="str">
            <v>04.18.240</v>
          </cell>
          <cell r="B386" t="str">
            <v>Remoção de chave automática da boia</v>
          </cell>
          <cell r="C386" t="str">
            <v>UN</v>
          </cell>
          <cell r="E386">
            <v>30.03</v>
          </cell>
          <cell r="F386">
            <v>30.03</v>
          </cell>
        </row>
        <row r="387">
          <cell r="A387" t="str">
            <v>04.18.250</v>
          </cell>
          <cell r="B387" t="str">
            <v>Remoção de chave base de mármore ou ardósia</v>
          </cell>
          <cell r="C387" t="str">
            <v>UN</v>
          </cell>
          <cell r="E387">
            <v>25.03</v>
          </cell>
          <cell r="F387">
            <v>25.03</v>
          </cell>
        </row>
        <row r="388">
          <cell r="A388" t="str">
            <v>04.18.260</v>
          </cell>
          <cell r="B388" t="str">
            <v>Remoção de chave de ação rápida comando frontal montado em painel</v>
          </cell>
          <cell r="C388" t="str">
            <v>UN</v>
          </cell>
          <cell r="E388">
            <v>50.05</v>
          </cell>
          <cell r="F388">
            <v>50.05</v>
          </cell>
        </row>
        <row r="389">
          <cell r="A389" t="str">
            <v>04.18.270</v>
          </cell>
          <cell r="B389" t="str">
            <v>Remoção de chave fusível indicadora tipo Matheus</v>
          </cell>
          <cell r="C389" t="str">
            <v>UN</v>
          </cell>
          <cell r="E389">
            <v>75.08</v>
          </cell>
          <cell r="F389">
            <v>75.08</v>
          </cell>
        </row>
        <row r="390">
          <cell r="A390" t="str">
            <v>04.18.280</v>
          </cell>
          <cell r="B390" t="str">
            <v>Remoção de chave seccionadora tripolar seca mecanismo de manobra frontal</v>
          </cell>
          <cell r="C390" t="str">
            <v>UN</v>
          </cell>
          <cell r="E390">
            <v>140.82</v>
          </cell>
          <cell r="F390">
            <v>140.82</v>
          </cell>
        </row>
        <row r="391">
          <cell r="A391" t="str">
            <v>04.18.290</v>
          </cell>
          <cell r="B391" t="str">
            <v>Remoção de chave tipo Pacco rotativo</v>
          </cell>
          <cell r="C391" t="str">
            <v>UN</v>
          </cell>
          <cell r="E391">
            <v>37.54</v>
          </cell>
          <cell r="F391">
            <v>37.54</v>
          </cell>
        </row>
        <row r="392">
          <cell r="A392" t="str">
            <v>04.18.320</v>
          </cell>
          <cell r="B392" t="str">
            <v>Remoção de cinta de fixação de eletroduto ou sela para cruzeta em poste</v>
          </cell>
          <cell r="C392" t="str">
            <v>UN</v>
          </cell>
          <cell r="E392">
            <v>10.18</v>
          </cell>
          <cell r="F392">
            <v>10.18</v>
          </cell>
        </row>
        <row r="393">
          <cell r="A393" t="str">
            <v>04.18.340</v>
          </cell>
          <cell r="B393" t="str">
            <v>Remoção de condulete</v>
          </cell>
          <cell r="C393" t="str">
            <v>UN</v>
          </cell>
          <cell r="E393">
            <v>19.940000000000001</v>
          </cell>
          <cell r="F393">
            <v>19.940000000000001</v>
          </cell>
        </row>
        <row r="394">
          <cell r="A394" t="str">
            <v>04.18.360</v>
          </cell>
          <cell r="B394" t="str">
            <v>Remoção de condutor aparente diâmetro externo acima de 6,5 mm</v>
          </cell>
          <cell r="C394" t="str">
            <v>M</v>
          </cell>
          <cell r="E394">
            <v>6</v>
          </cell>
          <cell r="F394">
            <v>6</v>
          </cell>
        </row>
        <row r="395">
          <cell r="A395" t="str">
            <v>04.18.370</v>
          </cell>
          <cell r="B395" t="str">
            <v>Remoção de condutor aparente diâmetro externo até 6,5 mm</v>
          </cell>
          <cell r="C395" t="str">
            <v>M</v>
          </cell>
          <cell r="E395">
            <v>3</v>
          </cell>
          <cell r="F395">
            <v>3</v>
          </cell>
        </row>
        <row r="396">
          <cell r="A396" t="str">
            <v>04.18.380</v>
          </cell>
          <cell r="B396" t="str">
            <v>Remoção de condutor embutido diâmetro externo acima de 6,5 mm</v>
          </cell>
          <cell r="C396" t="str">
            <v>M</v>
          </cell>
          <cell r="E396">
            <v>5.01</v>
          </cell>
          <cell r="F396">
            <v>5.01</v>
          </cell>
        </row>
        <row r="397">
          <cell r="A397" t="str">
            <v>04.18.390</v>
          </cell>
          <cell r="B397" t="str">
            <v>Remoção de condutor embutido diâmetro externo até 6,5 mm</v>
          </cell>
          <cell r="C397" t="str">
            <v>M</v>
          </cell>
          <cell r="E397">
            <v>2.5</v>
          </cell>
          <cell r="F397">
            <v>2.5</v>
          </cell>
        </row>
        <row r="398">
          <cell r="A398" t="str">
            <v>04.18.400</v>
          </cell>
          <cell r="B398" t="str">
            <v>Remoção de condutor especial</v>
          </cell>
          <cell r="C398" t="str">
            <v>M</v>
          </cell>
          <cell r="E398">
            <v>35.21</v>
          </cell>
          <cell r="F398">
            <v>35.21</v>
          </cell>
        </row>
        <row r="399">
          <cell r="A399" t="str">
            <v>04.18.410</v>
          </cell>
          <cell r="B399" t="str">
            <v>Remoção de cordoalha ou cabo de cobre nu</v>
          </cell>
          <cell r="C399" t="str">
            <v>M</v>
          </cell>
          <cell r="E399">
            <v>10.01</v>
          </cell>
          <cell r="F399">
            <v>10.01</v>
          </cell>
        </row>
        <row r="400">
          <cell r="A400" t="str">
            <v>04.18.420</v>
          </cell>
          <cell r="B400" t="str">
            <v>Remoção de contator magnético para comando de bomba</v>
          </cell>
          <cell r="C400" t="str">
            <v>UN</v>
          </cell>
          <cell r="E400">
            <v>50.05</v>
          </cell>
          <cell r="F400">
            <v>50.05</v>
          </cell>
        </row>
        <row r="401">
          <cell r="A401" t="str">
            <v>04.18.440</v>
          </cell>
          <cell r="B401" t="str">
            <v>Remoção de corrente para pendentes</v>
          </cell>
          <cell r="C401" t="str">
            <v>UN</v>
          </cell>
          <cell r="E401">
            <v>10.01</v>
          </cell>
          <cell r="F401">
            <v>10.01</v>
          </cell>
        </row>
        <row r="402">
          <cell r="A402" t="str">
            <v>04.18.460</v>
          </cell>
          <cell r="B402" t="str">
            <v>Remoção de cruzeta de ferro para fixação de projetores</v>
          </cell>
          <cell r="C402" t="str">
            <v>UN</v>
          </cell>
          <cell r="E402">
            <v>75.08</v>
          </cell>
          <cell r="F402">
            <v>75.08</v>
          </cell>
        </row>
        <row r="403">
          <cell r="A403" t="str">
            <v>04.18.470</v>
          </cell>
          <cell r="B403" t="str">
            <v>Remoção de cruzeta de madeira</v>
          </cell>
          <cell r="C403" t="str">
            <v>UN</v>
          </cell>
          <cell r="E403">
            <v>105.62</v>
          </cell>
          <cell r="F403">
            <v>105.62</v>
          </cell>
        </row>
        <row r="404">
          <cell r="A404" t="str">
            <v>04.19</v>
          </cell>
          <cell r="B404" t="str">
            <v>Retirada em instalação elétrica - letra D ate I</v>
          </cell>
        </row>
        <row r="405">
          <cell r="A405" t="str">
            <v>04.19.020</v>
          </cell>
          <cell r="B405" t="str">
            <v>Remoção de disjuntor de volume normal ou reduzido</v>
          </cell>
          <cell r="C405" t="str">
            <v>UN</v>
          </cell>
          <cell r="E405">
            <v>206.05</v>
          </cell>
          <cell r="F405">
            <v>206.05</v>
          </cell>
        </row>
        <row r="406">
          <cell r="A406" t="str">
            <v>04.19.030</v>
          </cell>
          <cell r="B406" t="str">
            <v>Remoção de disjuntor a seco aberto tripolar, 600 V de 800 A</v>
          </cell>
          <cell r="C406" t="str">
            <v>UN</v>
          </cell>
          <cell r="E406">
            <v>50.05</v>
          </cell>
          <cell r="F406">
            <v>50.05</v>
          </cell>
        </row>
        <row r="407">
          <cell r="A407" t="str">
            <v>04.19.060</v>
          </cell>
          <cell r="B407" t="str">
            <v>Remoção de disjuntor termomagnético</v>
          </cell>
          <cell r="C407" t="str">
            <v>UN</v>
          </cell>
          <cell r="E407">
            <v>12.51</v>
          </cell>
          <cell r="F407">
            <v>12.51</v>
          </cell>
        </row>
        <row r="408">
          <cell r="A408" t="str">
            <v>04.19.080</v>
          </cell>
          <cell r="B408" t="str">
            <v>Remoção de fundo de quadro de distribuição ou caixa de passagem</v>
          </cell>
          <cell r="C408" t="str">
            <v>M2</v>
          </cell>
          <cell r="E408">
            <v>50.05</v>
          </cell>
          <cell r="F408">
            <v>50.05</v>
          </cell>
        </row>
        <row r="409">
          <cell r="A409" t="str">
            <v>04.19.100</v>
          </cell>
          <cell r="B409" t="str">
            <v>Remoção de gancho de sustentação de luminária em perfilado</v>
          </cell>
          <cell r="C409" t="str">
            <v>UN</v>
          </cell>
          <cell r="E409">
            <v>10.01</v>
          </cell>
          <cell r="F409">
            <v>10.01</v>
          </cell>
        </row>
        <row r="410">
          <cell r="A410" t="str">
            <v>04.19.120</v>
          </cell>
          <cell r="B410" t="str">
            <v>Remoção de interruptores, tomadas, botão de campainha ou cigarra</v>
          </cell>
          <cell r="C410" t="str">
            <v>UN</v>
          </cell>
          <cell r="E410">
            <v>20.02</v>
          </cell>
          <cell r="F410">
            <v>20.02</v>
          </cell>
        </row>
        <row r="411">
          <cell r="A411" t="str">
            <v>04.19.140</v>
          </cell>
          <cell r="B411" t="str">
            <v>Remoção de isolador tipo castanha e gancho de sustentação</v>
          </cell>
          <cell r="C411" t="str">
            <v>UN</v>
          </cell>
          <cell r="E411">
            <v>5.01</v>
          </cell>
          <cell r="F411">
            <v>5.01</v>
          </cell>
        </row>
        <row r="412">
          <cell r="A412" t="str">
            <v>04.19.160</v>
          </cell>
          <cell r="B412" t="str">
            <v>Remoção de isolador tipo disco completo e gancho de suspensão</v>
          </cell>
          <cell r="C412" t="str">
            <v>UN</v>
          </cell>
          <cell r="E412">
            <v>7.5</v>
          </cell>
          <cell r="F412">
            <v>7.5</v>
          </cell>
        </row>
        <row r="413">
          <cell r="A413" t="str">
            <v>04.19.180</v>
          </cell>
          <cell r="B413" t="str">
            <v>Remoção de isolador tipo pino, inclusive o pino</v>
          </cell>
          <cell r="C413" t="str">
            <v>UN</v>
          </cell>
          <cell r="E413">
            <v>12.51</v>
          </cell>
          <cell r="F413">
            <v>12.51</v>
          </cell>
        </row>
        <row r="414">
          <cell r="A414" t="str">
            <v>04.19.190</v>
          </cell>
          <cell r="B414" t="str">
            <v>Remoção de isolador galvanizado uso geral</v>
          </cell>
          <cell r="C414" t="str">
            <v>UN</v>
          </cell>
          <cell r="E414">
            <v>12.51</v>
          </cell>
          <cell r="F414">
            <v>12.51</v>
          </cell>
        </row>
        <row r="415">
          <cell r="A415" t="str">
            <v>04.20</v>
          </cell>
          <cell r="B415" t="str">
            <v>Retirada em instalação elétrica - letra J ate N</v>
          </cell>
        </row>
        <row r="416">
          <cell r="A416" t="str">
            <v>04.20.020</v>
          </cell>
          <cell r="B416" t="str">
            <v>Remoção de janela de ventilação, iluminação ou ventilação e iluminação padrão</v>
          </cell>
          <cell r="C416" t="str">
            <v>UN</v>
          </cell>
          <cell r="E416">
            <v>35.21</v>
          </cell>
          <cell r="F416">
            <v>35.21</v>
          </cell>
        </row>
        <row r="417">
          <cell r="A417" t="str">
            <v>04.20.040</v>
          </cell>
          <cell r="B417" t="str">
            <v>Remoção de lâmpada</v>
          </cell>
          <cell r="C417" t="str">
            <v>UN</v>
          </cell>
          <cell r="E417">
            <v>4.07</v>
          </cell>
          <cell r="F417">
            <v>4.07</v>
          </cell>
        </row>
        <row r="418">
          <cell r="A418" t="str">
            <v>04.20.060</v>
          </cell>
          <cell r="B418" t="str">
            <v>Remoção de luz de obstáculo</v>
          </cell>
          <cell r="C418" t="str">
            <v>UN</v>
          </cell>
          <cell r="E418">
            <v>50.05</v>
          </cell>
          <cell r="F418">
            <v>50.05</v>
          </cell>
        </row>
        <row r="419">
          <cell r="A419" t="str">
            <v>04.20.080</v>
          </cell>
          <cell r="B419" t="str">
            <v>Remoção de manopla de comando de disjuntor</v>
          </cell>
          <cell r="C419" t="str">
            <v>UN</v>
          </cell>
          <cell r="E419">
            <v>25.03</v>
          </cell>
          <cell r="F419">
            <v>25.03</v>
          </cell>
        </row>
        <row r="420">
          <cell r="A420" t="str">
            <v>04.20.100</v>
          </cell>
          <cell r="B420" t="str">
            <v>Remoção de mão francesa</v>
          </cell>
          <cell r="C420" t="str">
            <v>UN</v>
          </cell>
          <cell r="E420">
            <v>20.36</v>
          </cell>
          <cell r="F420">
            <v>20.36</v>
          </cell>
        </row>
        <row r="421">
          <cell r="A421" t="str">
            <v>04.20.120</v>
          </cell>
          <cell r="B421" t="str">
            <v>Remoção de terminal modular (mufla) tripolar ou unipolar</v>
          </cell>
          <cell r="C421" t="str">
            <v>UN</v>
          </cell>
          <cell r="E421">
            <v>70.41</v>
          </cell>
          <cell r="F421">
            <v>70.41</v>
          </cell>
        </row>
        <row r="422">
          <cell r="A422" t="str">
            <v>04.21</v>
          </cell>
          <cell r="B422" t="str">
            <v>Retirada em instalação elétrica - letra O ate S</v>
          </cell>
        </row>
        <row r="423">
          <cell r="A423" t="str">
            <v>04.21.020</v>
          </cell>
          <cell r="B423" t="str">
            <v>Remoção de óleo de disjuntor ou transformador</v>
          </cell>
          <cell r="C423" t="str">
            <v>L</v>
          </cell>
          <cell r="E423">
            <v>0.81</v>
          </cell>
          <cell r="F423">
            <v>0.81</v>
          </cell>
        </row>
        <row r="424">
          <cell r="A424" t="str">
            <v>04.21.040</v>
          </cell>
          <cell r="B424" t="str">
            <v>Remoção de pára-raios tipo cristal-valve em cabine primária</v>
          </cell>
          <cell r="C424" t="str">
            <v>UN</v>
          </cell>
          <cell r="E424">
            <v>75.08</v>
          </cell>
          <cell r="F424">
            <v>75.08</v>
          </cell>
        </row>
        <row r="425">
          <cell r="A425" t="str">
            <v>04.21.050</v>
          </cell>
          <cell r="B425" t="str">
            <v>Remoção de pára-raios tipo cristal-valve em poste singelo ou estaleiro</v>
          </cell>
          <cell r="C425" t="str">
            <v>UN</v>
          </cell>
          <cell r="E425">
            <v>100.1</v>
          </cell>
          <cell r="F425">
            <v>100.1</v>
          </cell>
        </row>
        <row r="426">
          <cell r="A426" t="str">
            <v>04.21.060</v>
          </cell>
          <cell r="B426" t="str">
            <v>Remoção de perfilado</v>
          </cell>
          <cell r="C426" t="str">
            <v>M</v>
          </cell>
          <cell r="E426">
            <v>20.02</v>
          </cell>
          <cell r="F426">
            <v>20.02</v>
          </cell>
        </row>
        <row r="427">
          <cell r="A427" t="str">
            <v>04.21.100</v>
          </cell>
          <cell r="B427" t="str">
            <v>Remoção de porta de quadro ou painel</v>
          </cell>
          <cell r="C427" t="str">
            <v>M2</v>
          </cell>
          <cell r="E427">
            <v>50.05</v>
          </cell>
          <cell r="F427">
            <v>50.05</v>
          </cell>
        </row>
        <row r="428">
          <cell r="A428" t="str">
            <v>04.21.130</v>
          </cell>
          <cell r="B428" t="str">
            <v>Remoção de poste de concreto</v>
          </cell>
          <cell r="C428" t="str">
            <v>UN</v>
          </cell>
          <cell r="D428">
            <v>135</v>
          </cell>
          <cell r="E428">
            <v>140.82</v>
          </cell>
          <cell r="F428">
            <v>275.82</v>
          </cell>
        </row>
        <row r="429">
          <cell r="A429" t="str">
            <v>04.21.140</v>
          </cell>
          <cell r="B429" t="str">
            <v>Remoção de poste metálico</v>
          </cell>
          <cell r="C429" t="str">
            <v>UN</v>
          </cell>
          <cell r="D429">
            <v>135</v>
          </cell>
          <cell r="E429">
            <v>140.82</v>
          </cell>
          <cell r="F429">
            <v>275.82</v>
          </cell>
        </row>
        <row r="430">
          <cell r="A430" t="str">
            <v>04.21.150</v>
          </cell>
          <cell r="B430" t="str">
            <v>Remoção de poste de madeira</v>
          </cell>
          <cell r="C430" t="str">
            <v>UN</v>
          </cell>
          <cell r="E430">
            <v>157.71</v>
          </cell>
          <cell r="F430">
            <v>157.71</v>
          </cell>
        </row>
        <row r="431">
          <cell r="A431" t="str">
            <v>04.21.160</v>
          </cell>
          <cell r="B431" t="str">
            <v>Remoção de quadro de distribuição, chamada ou caixa de passagem</v>
          </cell>
          <cell r="C431" t="str">
            <v>M2</v>
          </cell>
          <cell r="E431">
            <v>100.1</v>
          </cell>
          <cell r="F431">
            <v>100.1</v>
          </cell>
        </row>
        <row r="432">
          <cell r="A432" t="str">
            <v>04.21.200</v>
          </cell>
          <cell r="B432" t="str">
            <v>Remoção de reator para lâmpada</v>
          </cell>
          <cell r="C432" t="str">
            <v>UN</v>
          </cell>
          <cell r="E432">
            <v>17.600000000000001</v>
          </cell>
          <cell r="F432">
            <v>17.600000000000001</v>
          </cell>
        </row>
        <row r="433">
          <cell r="A433" t="str">
            <v>04.21.210</v>
          </cell>
          <cell r="B433" t="str">
            <v>Remoção de reator para lâmpada fixo em poste</v>
          </cell>
          <cell r="C433" t="str">
            <v>UN</v>
          </cell>
          <cell r="E433">
            <v>100.1</v>
          </cell>
          <cell r="F433">
            <v>100.1</v>
          </cell>
        </row>
        <row r="434">
          <cell r="A434" t="str">
            <v>04.21.240</v>
          </cell>
          <cell r="B434" t="str">
            <v>Remoção de relé</v>
          </cell>
          <cell r="C434" t="str">
            <v>UN</v>
          </cell>
          <cell r="E434">
            <v>23.75</v>
          </cell>
          <cell r="F434">
            <v>23.75</v>
          </cell>
        </row>
        <row r="435">
          <cell r="A435" t="str">
            <v>04.21.260</v>
          </cell>
          <cell r="B435" t="str">
            <v>Remoção de roldana</v>
          </cell>
          <cell r="C435" t="str">
            <v>UN</v>
          </cell>
          <cell r="E435">
            <v>4.07</v>
          </cell>
          <cell r="F435">
            <v>4.07</v>
          </cell>
        </row>
        <row r="436">
          <cell r="A436" t="str">
            <v>04.21.280</v>
          </cell>
          <cell r="B436" t="str">
            <v>Remoção de soquete</v>
          </cell>
          <cell r="C436" t="str">
            <v>UN</v>
          </cell>
          <cell r="E436">
            <v>4.07</v>
          </cell>
          <cell r="F436">
            <v>4.07</v>
          </cell>
        </row>
        <row r="437">
          <cell r="A437" t="str">
            <v>04.21.300</v>
          </cell>
          <cell r="B437" t="str">
            <v>Remoção de suporte de transformador em poste singelo ou estaleiro</v>
          </cell>
          <cell r="C437" t="str">
            <v>UN</v>
          </cell>
          <cell r="E437">
            <v>32.58</v>
          </cell>
          <cell r="F437">
            <v>32.58</v>
          </cell>
        </row>
        <row r="438">
          <cell r="A438" t="str">
            <v>04.22</v>
          </cell>
          <cell r="B438" t="str">
            <v>Retirada em instalação elétrica - letra T ate o final</v>
          </cell>
        </row>
        <row r="439">
          <cell r="A439" t="str">
            <v>04.22.020</v>
          </cell>
          <cell r="B439" t="str">
            <v>Remoção de terminal ou conector para cabos</v>
          </cell>
          <cell r="C439" t="str">
            <v>UN</v>
          </cell>
          <cell r="E439">
            <v>5.09</v>
          </cell>
          <cell r="F439">
            <v>5.09</v>
          </cell>
        </row>
        <row r="440">
          <cell r="A440" t="str">
            <v>04.22.040</v>
          </cell>
          <cell r="B440" t="str">
            <v>Remoção de transformador de potência em cabine primária</v>
          </cell>
          <cell r="C440" t="str">
            <v>UN</v>
          </cell>
          <cell r="E440">
            <v>346.87</v>
          </cell>
          <cell r="F440">
            <v>346.87</v>
          </cell>
        </row>
        <row r="441">
          <cell r="A441" t="str">
            <v>04.22.050</v>
          </cell>
          <cell r="B441" t="str">
            <v>Remoção de transformador de potencial completo (pequeno)</v>
          </cell>
          <cell r="C441" t="str">
            <v>UN</v>
          </cell>
          <cell r="E441">
            <v>32.53</v>
          </cell>
          <cell r="F441">
            <v>32.53</v>
          </cell>
        </row>
        <row r="442">
          <cell r="A442" t="str">
            <v>04.22.060</v>
          </cell>
          <cell r="B442" t="str">
            <v>Remoção de transformador de potência trifásico até 225 kVA, a óleo, em poste singelo</v>
          </cell>
          <cell r="C442" t="str">
            <v>UN</v>
          </cell>
          <cell r="D442">
            <v>269.99</v>
          </cell>
          <cell r="E442">
            <v>400.4</v>
          </cell>
          <cell r="F442">
            <v>670.39</v>
          </cell>
        </row>
        <row r="443">
          <cell r="A443" t="str">
            <v>04.22.100</v>
          </cell>
          <cell r="B443" t="str">
            <v>Remoção de tubulação elétrica aparente com diâmetro externo acima de 50 mm</v>
          </cell>
          <cell r="C443" t="str">
            <v>M</v>
          </cell>
          <cell r="E443">
            <v>25.03</v>
          </cell>
          <cell r="F443">
            <v>25.03</v>
          </cell>
        </row>
        <row r="444">
          <cell r="A444" t="str">
            <v>04.22.110</v>
          </cell>
          <cell r="B444" t="str">
            <v>Remoção de tubulação elétrica aparente com diâmetro externo até 50 mm</v>
          </cell>
          <cell r="C444" t="str">
            <v>M</v>
          </cell>
          <cell r="E444">
            <v>12.51</v>
          </cell>
          <cell r="F444">
            <v>12.51</v>
          </cell>
        </row>
        <row r="445">
          <cell r="A445" t="str">
            <v>04.22.120</v>
          </cell>
          <cell r="B445" t="str">
            <v>Remoção de tubulação elétrica embutida com diâmetro externo acima de 50 mm</v>
          </cell>
          <cell r="C445" t="str">
            <v>M</v>
          </cell>
          <cell r="E445">
            <v>50.05</v>
          </cell>
          <cell r="F445">
            <v>50.05</v>
          </cell>
        </row>
        <row r="446">
          <cell r="A446" t="str">
            <v>04.22.130</v>
          </cell>
          <cell r="B446" t="str">
            <v>Remoção de tubulação elétrica embutida com diâmetro externo até 50 mm</v>
          </cell>
          <cell r="C446" t="str">
            <v>M</v>
          </cell>
          <cell r="E446">
            <v>25.03</v>
          </cell>
          <cell r="F446">
            <v>25.03</v>
          </cell>
        </row>
        <row r="447">
          <cell r="A447" t="str">
            <v>04.22.200</v>
          </cell>
          <cell r="B447" t="str">
            <v>Remoção de vergalhão</v>
          </cell>
          <cell r="C447" t="str">
            <v>M</v>
          </cell>
          <cell r="E447">
            <v>10.01</v>
          </cell>
          <cell r="F447">
            <v>10.01</v>
          </cell>
        </row>
        <row r="448">
          <cell r="A448" t="str">
            <v>04.30</v>
          </cell>
          <cell r="B448" t="str">
            <v>Retirada em instalação hidráulica</v>
          </cell>
        </row>
        <row r="449">
          <cell r="A449" t="str">
            <v>04.30.020</v>
          </cell>
          <cell r="B449" t="str">
            <v>Remoção de calha ou rufo</v>
          </cell>
          <cell r="C449" t="str">
            <v>M</v>
          </cell>
          <cell r="E449">
            <v>4.68</v>
          </cell>
          <cell r="F449">
            <v>4.68</v>
          </cell>
        </row>
        <row r="450">
          <cell r="A450" t="str">
            <v>04.30.040</v>
          </cell>
          <cell r="B450" t="str">
            <v>Remoção de condutor aparente</v>
          </cell>
          <cell r="C450" t="str">
            <v>M</v>
          </cell>
          <cell r="E450">
            <v>3.05</v>
          </cell>
          <cell r="F450">
            <v>3.05</v>
          </cell>
        </row>
        <row r="451">
          <cell r="A451" t="str">
            <v>04.30.060</v>
          </cell>
          <cell r="B451" t="str">
            <v>Remoção de tubulação hidráulica em geral, incluindo conexões, caixas e ralos</v>
          </cell>
          <cell r="C451" t="str">
            <v>M</v>
          </cell>
          <cell r="E451">
            <v>8.14</v>
          </cell>
          <cell r="F451">
            <v>8.14</v>
          </cell>
        </row>
        <row r="452">
          <cell r="A452" t="str">
            <v>04.30.080</v>
          </cell>
          <cell r="B452" t="str">
            <v>Remoção de hidrante de parede completo</v>
          </cell>
          <cell r="C452" t="str">
            <v>UN</v>
          </cell>
          <cell r="E452">
            <v>89.07</v>
          </cell>
          <cell r="F452">
            <v>89.07</v>
          </cell>
        </row>
        <row r="453">
          <cell r="A453" t="str">
            <v>04.30.100</v>
          </cell>
          <cell r="B453" t="str">
            <v>Remoção de reservatório em fibrocimento até 1000 litros</v>
          </cell>
          <cell r="C453" t="str">
            <v>UN</v>
          </cell>
          <cell r="E453">
            <v>150.15</v>
          </cell>
          <cell r="F453">
            <v>150.15</v>
          </cell>
        </row>
        <row r="454">
          <cell r="A454" t="str">
            <v>04.31</v>
          </cell>
          <cell r="B454" t="str">
            <v>Retirada em instalação de combate a incêndio</v>
          </cell>
        </row>
        <row r="455">
          <cell r="A455" t="str">
            <v>04.31.010</v>
          </cell>
          <cell r="B455" t="str">
            <v>Retirada de bico de sprinkler</v>
          </cell>
          <cell r="C455" t="str">
            <v>UN</v>
          </cell>
          <cell r="E455">
            <v>14.08</v>
          </cell>
          <cell r="F455">
            <v>14.08</v>
          </cell>
        </row>
        <row r="456">
          <cell r="A456" t="str">
            <v>04.35</v>
          </cell>
          <cell r="B456" t="str">
            <v>Retirada de sistema e equipamento de conforto mecânico</v>
          </cell>
        </row>
        <row r="457">
          <cell r="A457" t="str">
            <v>04.35.050</v>
          </cell>
          <cell r="B457" t="str">
            <v>Retirada de aparelho de ar condicionado portátil</v>
          </cell>
          <cell r="C457" t="str">
            <v>UN</v>
          </cell>
          <cell r="E457">
            <v>22.69</v>
          </cell>
          <cell r="F457">
            <v>22.69</v>
          </cell>
        </row>
        <row r="458">
          <cell r="A458" t="str">
            <v>04.40</v>
          </cell>
          <cell r="B458" t="str">
            <v>Retirada diversa de pecas pre-moldadas</v>
          </cell>
        </row>
        <row r="459">
          <cell r="A459" t="str">
            <v>04.40.010</v>
          </cell>
          <cell r="B459" t="str">
            <v>Retirada manual de guia pré-moldada, inclusive limpeza, carregamento, transporte até 1 quilômetro e descarregamento</v>
          </cell>
          <cell r="C459" t="str">
            <v>M</v>
          </cell>
          <cell r="D459">
            <v>0.92</v>
          </cell>
          <cell r="E459">
            <v>8.14</v>
          </cell>
          <cell r="F459">
            <v>9.06</v>
          </cell>
        </row>
        <row r="460">
          <cell r="A460" t="str">
            <v>04.40.020</v>
          </cell>
          <cell r="B460" t="str">
            <v>Retirada de soleira ou peitoril em geral</v>
          </cell>
          <cell r="C460" t="str">
            <v>M</v>
          </cell>
          <cell r="E460">
            <v>4.07</v>
          </cell>
          <cell r="F460">
            <v>4.07</v>
          </cell>
        </row>
        <row r="461">
          <cell r="A461" t="str">
            <v>04.40.030</v>
          </cell>
          <cell r="B461" t="str">
            <v>Retirada manual de guia pré-moldada, inclusive limpeza e empilhamento</v>
          </cell>
          <cell r="C461" t="str">
            <v>M</v>
          </cell>
          <cell r="E461">
            <v>8.14</v>
          </cell>
          <cell r="F461">
            <v>8.14</v>
          </cell>
        </row>
        <row r="462">
          <cell r="A462" t="str">
            <v>04.40.050</v>
          </cell>
          <cell r="B462" t="str">
            <v>Retirada manual de paralelepípedo ou lajota de concreto, inclusive limpeza, carregamento, transporte até 1 quilômetro e descarregamento</v>
          </cell>
          <cell r="C462" t="str">
            <v>M2</v>
          </cell>
          <cell r="D462">
            <v>7.32</v>
          </cell>
          <cell r="E462">
            <v>12.22</v>
          </cell>
          <cell r="F462">
            <v>19.54</v>
          </cell>
        </row>
        <row r="463">
          <cell r="A463" t="str">
            <v>04.40.070</v>
          </cell>
          <cell r="B463" t="str">
            <v>Retirada manual de paralelepípedo ou lajota de concreto, inclusive limpeza e empilhamento</v>
          </cell>
          <cell r="C463" t="str">
            <v>M2</v>
          </cell>
          <cell r="E463">
            <v>12.22</v>
          </cell>
          <cell r="F463">
            <v>12.22</v>
          </cell>
        </row>
        <row r="464">
          <cell r="A464" t="str">
            <v>04.41</v>
          </cell>
          <cell r="B464" t="str">
            <v>Retirada de dispositivos viários</v>
          </cell>
        </row>
        <row r="465">
          <cell r="A465" t="str">
            <v>04.41.001</v>
          </cell>
          <cell r="B465" t="str">
            <v>Retirada de placa de solo</v>
          </cell>
          <cell r="C465" t="str">
            <v>M2</v>
          </cell>
          <cell r="D465">
            <v>45.09</v>
          </cell>
          <cell r="E465">
            <v>18.059999999999999</v>
          </cell>
          <cell r="F465">
            <v>63.15</v>
          </cell>
        </row>
        <row r="466">
          <cell r="A466" t="str">
            <v>05</v>
          </cell>
          <cell r="B466" t="str">
            <v>TRANSPORTE E MOVIMENTACAO, DENTRO E FORA DA OBRA</v>
          </cell>
        </row>
        <row r="467">
          <cell r="A467" t="str">
            <v>05.04</v>
          </cell>
          <cell r="B467" t="str">
            <v>Transporte de material solto</v>
          </cell>
        </row>
        <row r="468">
          <cell r="A468" t="str">
            <v>05.04.060</v>
          </cell>
          <cell r="B468" t="str">
            <v>Transporte manual horizontal e/ou vertical de entulho até o local de despejo - ensacado</v>
          </cell>
          <cell r="C468" t="str">
            <v>M3</v>
          </cell>
          <cell r="D468">
            <v>31.86</v>
          </cell>
          <cell r="E468">
            <v>109.94</v>
          </cell>
          <cell r="F468">
            <v>141.80000000000001</v>
          </cell>
        </row>
        <row r="469">
          <cell r="A469" t="str">
            <v>05.07</v>
          </cell>
          <cell r="B469" t="str">
            <v>Transporte comercial, carreteiro e aluguel</v>
          </cell>
        </row>
        <row r="470">
          <cell r="A470" t="str">
            <v>05.07.040</v>
          </cell>
          <cell r="B470" t="str">
            <v>Remoção de entulho separado de obra com caçamba metálica - terra, alvenaria, concreto, argamassa, madeira, papel, plástico ou metal</v>
          </cell>
          <cell r="C470" t="str">
            <v>M3</v>
          </cell>
          <cell r="D470">
            <v>94.68</v>
          </cell>
          <cell r="E470">
            <v>12.22</v>
          </cell>
          <cell r="F470">
            <v>106.9</v>
          </cell>
        </row>
        <row r="471">
          <cell r="A471" t="str">
            <v>05.07.050</v>
          </cell>
          <cell r="B471" t="str">
            <v>Remoção de entulho de obra com caçamba metálica - material volumoso e misturado por alvenaria, terra, madeira, papel, plástico e metal</v>
          </cell>
          <cell r="C471" t="str">
            <v>M3</v>
          </cell>
          <cell r="D471">
            <v>108.44</v>
          </cell>
          <cell r="E471">
            <v>12.22</v>
          </cell>
          <cell r="F471">
            <v>120.66</v>
          </cell>
        </row>
        <row r="472">
          <cell r="A472" t="str">
            <v>05.07.060</v>
          </cell>
          <cell r="B472" t="str">
            <v>Remoção de entulho de obra com caçamba metálica - material rejeitado e misturado por vegetação, isopor, manta asfáltica e lã de vidro</v>
          </cell>
          <cell r="C472" t="str">
            <v>M3</v>
          </cell>
          <cell r="D472">
            <v>110.78</v>
          </cell>
          <cell r="E472">
            <v>12.22</v>
          </cell>
          <cell r="F472">
            <v>123</v>
          </cell>
        </row>
        <row r="473">
          <cell r="A473" t="str">
            <v>05.07.070</v>
          </cell>
          <cell r="B473" t="str">
            <v>Remoção de entulho de obra com caçamba metálica - gesso e/ou drywall</v>
          </cell>
          <cell r="C473" t="str">
            <v>M3</v>
          </cell>
          <cell r="D473">
            <v>106.9</v>
          </cell>
          <cell r="E473">
            <v>12.22</v>
          </cell>
          <cell r="F473">
            <v>119.12</v>
          </cell>
        </row>
        <row r="474">
          <cell r="A474" t="str">
            <v>05.07.100</v>
          </cell>
          <cell r="B474" t="str">
            <v>Transporte de resíduo sólido em aterro - telhas cimento amianto Classe D</v>
          </cell>
          <cell r="C474" t="str">
            <v>T</v>
          </cell>
          <cell r="D474">
            <v>251.67</v>
          </cell>
          <cell r="E474">
            <v>1.02</v>
          </cell>
          <cell r="F474">
            <v>252.69</v>
          </cell>
        </row>
        <row r="475">
          <cell r="A475" t="str">
            <v>05.08</v>
          </cell>
          <cell r="B475" t="str">
            <v>Transporte mecanizado de material solto</v>
          </cell>
        </row>
        <row r="476">
          <cell r="A476" t="str">
            <v>05.08.060</v>
          </cell>
          <cell r="B476" t="str">
            <v>Transporte de entulho, para distâncias superiores ao 3° km até o 5° km</v>
          </cell>
          <cell r="C476" t="str">
            <v>M3</v>
          </cell>
          <cell r="D476">
            <v>22.08</v>
          </cell>
          <cell r="F476">
            <v>22.08</v>
          </cell>
        </row>
        <row r="477">
          <cell r="A477" t="str">
            <v>05.08.080</v>
          </cell>
          <cell r="B477" t="str">
            <v>Transporte de entulho, para distâncias superiores ao 5° km até o 10° km</v>
          </cell>
          <cell r="C477" t="str">
            <v>M3</v>
          </cell>
          <cell r="D477">
            <v>41.4</v>
          </cell>
          <cell r="F477">
            <v>41.4</v>
          </cell>
        </row>
        <row r="478">
          <cell r="A478" t="str">
            <v>05.08.100</v>
          </cell>
          <cell r="B478" t="str">
            <v>Transporte de entulho, para distâncias superiores ao 10° km até o 15° km</v>
          </cell>
          <cell r="C478" t="str">
            <v>M3</v>
          </cell>
          <cell r="D478">
            <v>51.4</v>
          </cell>
          <cell r="F478">
            <v>51.4</v>
          </cell>
        </row>
        <row r="479">
          <cell r="A479" t="str">
            <v>05.08.120</v>
          </cell>
          <cell r="B479" t="str">
            <v>Transporte de entulho, para distâncias superiores ao 15° km até o 20° km</v>
          </cell>
          <cell r="C479" t="str">
            <v>M3</v>
          </cell>
          <cell r="D479">
            <v>58.46</v>
          </cell>
          <cell r="F479">
            <v>58.46</v>
          </cell>
        </row>
        <row r="480">
          <cell r="A480" t="str">
            <v>05.08.140</v>
          </cell>
          <cell r="B480" t="str">
            <v>Transporte de entulho, para distâncias superiores ao 20° km</v>
          </cell>
          <cell r="C480" t="str">
            <v>M3XKM</v>
          </cell>
          <cell r="D480">
            <v>2.92</v>
          </cell>
          <cell r="F480">
            <v>2.92</v>
          </cell>
        </row>
        <row r="481">
          <cell r="A481" t="str">
            <v>05.08.220</v>
          </cell>
          <cell r="B481" t="str">
            <v>Carregamento mecanizado de entulho fragmentado, com caminhão à disposição dentro da obra, até o raio de 1 km</v>
          </cell>
          <cell r="C481" t="str">
            <v>M3</v>
          </cell>
          <cell r="D481">
            <v>18.13</v>
          </cell>
          <cell r="F481">
            <v>18.13</v>
          </cell>
        </row>
        <row r="482">
          <cell r="A482" t="str">
            <v>05.09</v>
          </cell>
          <cell r="B482" t="str">
            <v>Taxas de recolhimento</v>
          </cell>
        </row>
        <row r="483">
          <cell r="A483" t="str">
            <v>05.09.006</v>
          </cell>
          <cell r="B483" t="str">
            <v>Taxa de destinação de resíduo sólido em aterro, tipo inerte</v>
          </cell>
          <cell r="C483" t="str">
            <v>T</v>
          </cell>
          <cell r="D483">
            <v>38.78</v>
          </cell>
          <cell r="F483">
            <v>38.78</v>
          </cell>
        </row>
        <row r="484">
          <cell r="A484" t="str">
            <v>05.09.007</v>
          </cell>
          <cell r="B484" t="str">
            <v>Taxa de destinação de resíduo sólido em aterro, tipo solo/terra</v>
          </cell>
          <cell r="C484" t="str">
            <v>M3</v>
          </cell>
          <cell r="D484">
            <v>29.69</v>
          </cell>
          <cell r="F484">
            <v>29.69</v>
          </cell>
        </row>
        <row r="485">
          <cell r="A485" t="str">
            <v>05.09.008</v>
          </cell>
          <cell r="B485" t="str">
            <v>Taxa de destinação de resíduo sólido em aterro - telhas cimento amianto</v>
          </cell>
          <cell r="C485" t="str">
            <v>T</v>
          </cell>
          <cell r="D485">
            <v>758.85</v>
          </cell>
          <cell r="F485">
            <v>758.85</v>
          </cell>
        </row>
        <row r="486">
          <cell r="A486" t="str">
            <v>05.10</v>
          </cell>
          <cell r="B486" t="str">
            <v>Transporte mecanizado de solo</v>
          </cell>
        </row>
        <row r="487">
          <cell r="A487" t="str">
            <v>05.10.010</v>
          </cell>
          <cell r="B487" t="str">
            <v>Carregamento mecanizado de solo de 1ª e 2ª categoria</v>
          </cell>
          <cell r="C487" t="str">
            <v>M3</v>
          </cell>
          <cell r="D487">
            <v>6.05</v>
          </cell>
          <cell r="F487">
            <v>6.05</v>
          </cell>
        </row>
        <row r="488">
          <cell r="A488" t="str">
            <v>05.10.020</v>
          </cell>
          <cell r="B488" t="str">
            <v>Transporte de solo de 1ª e 2ª categoria por caminhão até o 2° km</v>
          </cell>
          <cell r="C488" t="str">
            <v>M3</v>
          </cell>
          <cell r="D488">
            <v>8.64</v>
          </cell>
          <cell r="F488">
            <v>8.64</v>
          </cell>
        </row>
        <row r="489">
          <cell r="A489" t="str">
            <v>05.10.021</v>
          </cell>
          <cell r="B489" t="str">
            <v>Transporte de solo de 1ª e 2ª categoria por caminhão para distâncias superiores ao 2° km até o 3° km</v>
          </cell>
          <cell r="C489" t="str">
            <v>M3</v>
          </cell>
          <cell r="D489">
            <v>12.9</v>
          </cell>
          <cell r="F489">
            <v>12.9</v>
          </cell>
        </row>
        <row r="490">
          <cell r="A490" t="str">
            <v>05.10.022</v>
          </cell>
          <cell r="B490" t="str">
            <v>Transporte de solo de 1ª e 2ª categoria por caminhão para distâncias superiores ao 3° km até o 5° km</v>
          </cell>
          <cell r="C490" t="str">
            <v>M3</v>
          </cell>
          <cell r="D490">
            <v>14.26</v>
          </cell>
          <cell r="F490">
            <v>14.26</v>
          </cell>
        </row>
        <row r="491">
          <cell r="A491" t="str">
            <v>05.10.023</v>
          </cell>
          <cell r="B491" t="str">
            <v>Transporte de solo de 1ª e 2ª categoria por caminhão para distâncias superiores ao 5° km até o 10° km</v>
          </cell>
          <cell r="C491" t="str">
            <v>M3</v>
          </cell>
          <cell r="D491">
            <v>19.059999999999999</v>
          </cell>
          <cell r="F491">
            <v>19.059999999999999</v>
          </cell>
        </row>
        <row r="492">
          <cell r="A492" t="str">
            <v>05.10.024</v>
          </cell>
          <cell r="B492" t="str">
            <v>Transporte de solo de 1ª e 2ª categoria por caminhão para distâncias superiores ao 10° km até o 15° km</v>
          </cell>
          <cell r="C492" t="str">
            <v>M3</v>
          </cell>
          <cell r="D492">
            <v>28.57</v>
          </cell>
          <cell r="F492">
            <v>28.57</v>
          </cell>
        </row>
        <row r="493">
          <cell r="A493" t="str">
            <v>05.10.025</v>
          </cell>
          <cell r="B493" t="str">
            <v>Transporte de solo de 1ª e 2ª categoria por caminhão para distâncias superiores ao 15° km até o 20° km</v>
          </cell>
          <cell r="C493" t="str">
            <v>M3</v>
          </cell>
          <cell r="D493">
            <v>38.049999999999997</v>
          </cell>
          <cell r="F493">
            <v>38.049999999999997</v>
          </cell>
        </row>
        <row r="494">
          <cell r="A494" t="str">
            <v>05.10.026</v>
          </cell>
          <cell r="B494" t="str">
            <v>Transporte de solo de 1ª e 2ª categoria por caminhão para distâncias superiores ao 20° km</v>
          </cell>
          <cell r="C494" t="str">
            <v>M3XKM</v>
          </cell>
          <cell r="D494">
            <v>1.84</v>
          </cell>
          <cell r="F494">
            <v>1.84</v>
          </cell>
        </row>
        <row r="495">
          <cell r="A495" t="str">
            <v>05.10.030</v>
          </cell>
          <cell r="B495" t="str">
            <v>Transporte de solo brejoso por caminhão até o 2° km</v>
          </cell>
          <cell r="C495" t="str">
            <v>M3</v>
          </cell>
          <cell r="D495">
            <v>14.87</v>
          </cell>
          <cell r="F495">
            <v>14.87</v>
          </cell>
        </row>
        <row r="496">
          <cell r="A496" t="str">
            <v>05.10.031</v>
          </cell>
          <cell r="B496" t="str">
            <v>Transporte de solo brejoso por caminhão para distâncias superiores ao 2° km até o 3° km</v>
          </cell>
          <cell r="C496" t="str">
            <v>M3</v>
          </cell>
          <cell r="D496">
            <v>20.51</v>
          </cell>
          <cell r="F496">
            <v>20.51</v>
          </cell>
        </row>
        <row r="497">
          <cell r="A497" t="str">
            <v>05.10.032</v>
          </cell>
          <cell r="B497" t="str">
            <v>Transporte de solo brejoso por caminhão para distâncias superiores ao 3° km até o 5° km</v>
          </cell>
          <cell r="C497" t="str">
            <v>M3</v>
          </cell>
          <cell r="D497">
            <v>21.4</v>
          </cell>
          <cell r="F497">
            <v>21.4</v>
          </cell>
        </row>
        <row r="498">
          <cell r="A498" t="str">
            <v>05.10.033</v>
          </cell>
          <cell r="B498" t="str">
            <v>Transporte de solo brejoso por caminhão para distâncias superiores ao 5° km até o 10° km</v>
          </cell>
          <cell r="C498" t="str">
            <v>M3</v>
          </cell>
          <cell r="D498">
            <v>27.35</v>
          </cell>
          <cell r="F498">
            <v>27.35</v>
          </cell>
        </row>
        <row r="499">
          <cell r="A499" t="str">
            <v>05.10.034</v>
          </cell>
          <cell r="B499" t="str">
            <v>Transporte de solo brejoso por caminhão para distâncias superiores ao 10° km até o 15° km</v>
          </cell>
          <cell r="C499" t="str">
            <v>M3</v>
          </cell>
          <cell r="D499">
            <v>41.01</v>
          </cell>
          <cell r="F499">
            <v>41.01</v>
          </cell>
        </row>
        <row r="500">
          <cell r="A500" t="str">
            <v>05.10.035</v>
          </cell>
          <cell r="B500" t="str">
            <v>Transporte de solo brejoso por caminhão para distâncias superiores ao 15° km até o 20° km</v>
          </cell>
          <cell r="C500" t="str">
            <v>M3</v>
          </cell>
          <cell r="D500">
            <v>54.67</v>
          </cell>
          <cell r="F500">
            <v>54.67</v>
          </cell>
        </row>
        <row r="501">
          <cell r="A501" t="str">
            <v>05.10.036</v>
          </cell>
          <cell r="B501" t="str">
            <v>Transporte de solo brejoso por caminhão para distâncias superiores ao 20° km</v>
          </cell>
          <cell r="C501" t="str">
            <v>M3XKM</v>
          </cell>
          <cell r="D501">
            <v>2.65</v>
          </cell>
          <cell r="F501">
            <v>2.65</v>
          </cell>
        </row>
        <row r="502">
          <cell r="A502" t="str">
            <v>06</v>
          </cell>
          <cell r="B502" t="str">
            <v>SERVICO EM SOLO E ROCHA, MANUAL</v>
          </cell>
        </row>
        <row r="503">
          <cell r="A503" t="str">
            <v>06.01</v>
          </cell>
          <cell r="B503" t="str">
            <v>Escavação manual em campo aberto de solo, exceto rocha</v>
          </cell>
        </row>
        <row r="504">
          <cell r="A504" t="str">
            <v>06.01.020</v>
          </cell>
          <cell r="B504" t="str">
            <v>Escavação manual em solo de 1ª e 2ª categoria em campo aberto</v>
          </cell>
          <cell r="C504" t="str">
            <v>M3</v>
          </cell>
          <cell r="E504">
            <v>50.9</v>
          </cell>
          <cell r="F504">
            <v>50.9</v>
          </cell>
        </row>
        <row r="505">
          <cell r="A505" t="str">
            <v>06.01.040</v>
          </cell>
          <cell r="B505" t="str">
            <v>Escavação manual em solo brejoso em campo aberto</v>
          </cell>
          <cell r="C505" t="str">
            <v>M3</v>
          </cell>
          <cell r="E505">
            <v>63.52</v>
          </cell>
          <cell r="F505">
            <v>63.52</v>
          </cell>
        </row>
        <row r="506">
          <cell r="A506" t="str">
            <v>06.02</v>
          </cell>
          <cell r="B506" t="str">
            <v>Escavação manual em valas e buracos de solo, exceto rocha</v>
          </cell>
        </row>
        <row r="507">
          <cell r="A507" t="str">
            <v>06.02.020</v>
          </cell>
          <cell r="B507" t="str">
            <v>Escavação manual em solo de 1ª e 2ª categoria em vala ou cava até 1,5 m</v>
          </cell>
          <cell r="C507" t="str">
            <v>M3</v>
          </cell>
          <cell r="E507">
            <v>61.08</v>
          </cell>
          <cell r="F507">
            <v>61.08</v>
          </cell>
        </row>
        <row r="508">
          <cell r="A508" t="str">
            <v>06.02.040</v>
          </cell>
          <cell r="B508" t="str">
            <v>Escavação manual em solo de 1ª e 2ª categoria em vala ou cava além de 1,5 m</v>
          </cell>
          <cell r="C508" t="str">
            <v>M3</v>
          </cell>
          <cell r="E508">
            <v>79</v>
          </cell>
          <cell r="F508">
            <v>79</v>
          </cell>
        </row>
        <row r="509">
          <cell r="A509" t="str">
            <v>06.11</v>
          </cell>
          <cell r="B509" t="str">
            <v>Reaterro manual sem fornecimento de material</v>
          </cell>
        </row>
        <row r="510">
          <cell r="A510" t="str">
            <v>06.11.020</v>
          </cell>
          <cell r="B510" t="str">
            <v>Reaterro manual para simples regularização sem compactação</v>
          </cell>
          <cell r="C510" t="str">
            <v>M3</v>
          </cell>
          <cell r="E510">
            <v>8.75</v>
          </cell>
          <cell r="F510">
            <v>8.75</v>
          </cell>
        </row>
        <row r="511">
          <cell r="A511" t="str">
            <v>06.11.040</v>
          </cell>
          <cell r="B511" t="str">
            <v>Reaterro manual apiloado sem controle de compactação</v>
          </cell>
          <cell r="C511" t="str">
            <v>M3</v>
          </cell>
          <cell r="E511">
            <v>19</v>
          </cell>
          <cell r="F511">
            <v>19</v>
          </cell>
        </row>
        <row r="512">
          <cell r="A512" t="str">
            <v>06.11.060</v>
          </cell>
          <cell r="B512" t="str">
            <v>Reaterro manual com adição de 2% de cimento</v>
          </cell>
          <cell r="C512" t="str">
            <v>M3</v>
          </cell>
          <cell r="D512">
            <v>17.04</v>
          </cell>
          <cell r="E512">
            <v>68.41</v>
          </cell>
          <cell r="F512">
            <v>85.45</v>
          </cell>
        </row>
        <row r="513">
          <cell r="A513" t="str">
            <v>06.12</v>
          </cell>
          <cell r="B513" t="str">
            <v>Aterro manual sem fornecimento de material</v>
          </cell>
        </row>
        <row r="514">
          <cell r="A514" t="str">
            <v>06.12.020</v>
          </cell>
          <cell r="B514" t="str">
            <v>Aterro manual apiloado de área interna com maço de 30 kg</v>
          </cell>
          <cell r="C514" t="str">
            <v>M3</v>
          </cell>
          <cell r="E514">
            <v>62.89</v>
          </cell>
          <cell r="F514">
            <v>62.89</v>
          </cell>
        </row>
        <row r="515">
          <cell r="A515" t="str">
            <v>06.14</v>
          </cell>
          <cell r="B515" t="str">
            <v>Carga / carregamento e descarga manual</v>
          </cell>
        </row>
        <row r="516">
          <cell r="A516" t="str">
            <v>06.14.020</v>
          </cell>
          <cell r="B516" t="str">
            <v>Carga manual de solo</v>
          </cell>
          <cell r="C516" t="str">
            <v>M3</v>
          </cell>
          <cell r="E516">
            <v>12.22</v>
          </cell>
          <cell r="F516">
            <v>12.22</v>
          </cell>
        </row>
        <row r="517">
          <cell r="A517" t="str">
            <v>07</v>
          </cell>
          <cell r="B517" t="str">
            <v>SERVICO EM SOLO E ROCHA, MECANIZADO</v>
          </cell>
        </row>
        <row r="518">
          <cell r="A518" t="str">
            <v>07.01</v>
          </cell>
          <cell r="B518" t="str">
            <v>Escavação ou corte mecanizados em campo aberto de solo, exceto rocha</v>
          </cell>
        </row>
        <row r="519">
          <cell r="A519" t="str">
            <v>07.01.010</v>
          </cell>
          <cell r="B519" t="str">
            <v>Escavação e carga mecanizada para exploração de solo em jazida</v>
          </cell>
          <cell r="C519" t="str">
            <v>M3</v>
          </cell>
          <cell r="D519">
            <v>17.14</v>
          </cell>
          <cell r="E519">
            <v>0.28999999999999998</v>
          </cell>
          <cell r="F519">
            <v>17.43</v>
          </cell>
        </row>
        <row r="520">
          <cell r="A520" t="str">
            <v>07.01.020</v>
          </cell>
          <cell r="B520" t="str">
            <v>Escavação e carga mecanizada em solo de 1ª categoria, em campo aberto</v>
          </cell>
          <cell r="C520" t="str">
            <v>M3</v>
          </cell>
          <cell r="D520">
            <v>17.579999999999998</v>
          </cell>
          <cell r="E520">
            <v>0.28999999999999998</v>
          </cell>
          <cell r="F520">
            <v>17.87</v>
          </cell>
        </row>
        <row r="521">
          <cell r="A521" t="str">
            <v>07.01.060</v>
          </cell>
          <cell r="B521" t="str">
            <v>Escavação e carga mecanizada em solo de 2ª categoria, em campo aberto</v>
          </cell>
          <cell r="C521" t="str">
            <v>M3</v>
          </cell>
          <cell r="D521">
            <v>27.9</v>
          </cell>
          <cell r="E521">
            <v>0.95</v>
          </cell>
          <cell r="F521">
            <v>28.85</v>
          </cell>
        </row>
        <row r="522">
          <cell r="A522" t="str">
            <v>07.01.120</v>
          </cell>
          <cell r="B522" t="str">
            <v>Carga e remoção de terra até a distância média de 1 km</v>
          </cell>
          <cell r="C522" t="str">
            <v>M3</v>
          </cell>
          <cell r="D522">
            <v>15.98</v>
          </cell>
          <cell r="F522">
            <v>15.98</v>
          </cell>
        </row>
        <row r="523">
          <cell r="A523" t="str">
            <v>07.02</v>
          </cell>
          <cell r="B523" t="str">
            <v>Escavação mecanizada de valas e buracos em solo, exceto rocha</v>
          </cell>
        </row>
        <row r="524">
          <cell r="A524" t="str">
            <v>07.02.020</v>
          </cell>
          <cell r="B524" t="str">
            <v>Escavação mecanizada de valas ou cavas com profundidade de até 2 m</v>
          </cell>
          <cell r="C524" t="str">
            <v>M3</v>
          </cell>
          <cell r="D524">
            <v>9.86</v>
          </cell>
          <cell r="E524">
            <v>1.31</v>
          </cell>
          <cell r="F524">
            <v>11.17</v>
          </cell>
        </row>
        <row r="525">
          <cell r="A525" t="str">
            <v>07.02.040</v>
          </cell>
          <cell r="B525" t="str">
            <v>Escavação mecanizada de valas ou cavas com profundidade de até 3 m</v>
          </cell>
          <cell r="C525" t="str">
            <v>M3</v>
          </cell>
          <cell r="D525">
            <v>11.12</v>
          </cell>
          <cell r="E525">
            <v>1.48</v>
          </cell>
          <cell r="F525">
            <v>12.6</v>
          </cell>
        </row>
        <row r="526">
          <cell r="A526" t="str">
            <v>07.02.060</v>
          </cell>
          <cell r="B526" t="str">
            <v>Escavação mecanizada de valas ou cavas com profundidade de até 4 m</v>
          </cell>
          <cell r="C526" t="str">
            <v>M3</v>
          </cell>
          <cell r="D526">
            <v>20.39</v>
          </cell>
          <cell r="E526">
            <v>0.85</v>
          </cell>
          <cell r="F526">
            <v>21.24</v>
          </cell>
        </row>
        <row r="527">
          <cell r="A527" t="str">
            <v>07.02.080</v>
          </cell>
          <cell r="B527" t="str">
            <v>Escavação mecanizada de valas ou cavas com profundidade acima de 4 m, com escavadeira hidráulica</v>
          </cell>
          <cell r="C527" t="str">
            <v>M3</v>
          </cell>
          <cell r="D527">
            <v>21.55</v>
          </cell>
          <cell r="E527">
            <v>0.81</v>
          </cell>
          <cell r="F527">
            <v>22.36</v>
          </cell>
        </row>
        <row r="528">
          <cell r="A528" t="str">
            <v>07.05</v>
          </cell>
          <cell r="B528" t="str">
            <v>Escavação mecanizada em solo brejoso ou turfa</v>
          </cell>
        </row>
        <row r="529">
          <cell r="A529" t="str">
            <v>07.05.010</v>
          </cell>
          <cell r="B529" t="str">
            <v>Escavação e carga mecanizada em solo brejoso ou turfa</v>
          </cell>
          <cell r="C529" t="str">
            <v>M3</v>
          </cell>
          <cell r="D529">
            <v>37.840000000000003</v>
          </cell>
          <cell r="E529">
            <v>1.9</v>
          </cell>
          <cell r="F529">
            <v>39.74</v>
          </cell>
        </row>
        <row r="530">
          <cell r="A530" t="str">
            <v>07.05.020</v>
          </cell>
          <cell r="B530" t="str">
            <v>Escavação e carga mecanizada em solo vegetal superficial</v>
          </cell>
          <cell r="C530" t="str">
            <v>M3</v>
          </cell>
          <cell r="D530">
            <v>32.43</v>
          </cell>
          <cell r="E530">
            <v>1.53</v>
          </cell>
          <cell r="F530">
            <v>33.96</v>
          </cell>
        </row>
        <row r="531">
          <cell r="A531" t="str">
            <v>07.06</v>
          </cell>
          <cell r="B531" t="str">
            <v>Escavação ou carga mecanizada em campo aberto</v>
          </cell>
        </row>
        <row r="532">
          <cell r="A532" t="str">
            <v>07.06.010</v>
          </cell>
          <cell r="B532" t="str">
            <v>Escavação e carga mecanizada em campo aberto, com rompedor hidráulico, em rocha</v>
          </cell>
          <cell r="C532" t="str">
            <v>M3</v>
          </cell>
          <cell r="D532">
            <v>276.89</v>
          </cell>
          <cell r="F532">
            <v>276.89</v>
          </cell>
        </row>
        <row r="533">
          <cell r="A533" t="str">
            <v>07.10</v>
          </cell>
          <cell r="B533" t="str">
            <v>Apiloamento e nivelamento mecanizado de solo</v>
          </cell>
        </row>
        <row r="534">
          <cell r="A534" t="str">
            <v>07.10.020</v>
          </cell>
          <cell r="B534" t="str">
            <v>Espalhamento de solo em bota-fora com compactação sem controle</v>
          </cell>
          <cell r="C534" t="str">
            <v>M3</v>
          </cell>
          <cell r="D534">
            <v>6.75</v>
          </cell>
          <cell r="E534">
            <v>0.12</v>
          </cell>
          <cell r="F534">
            <v>6.87</v>
          </cell>
        </row>
        <row r="535">
          <cell r="A535" t="str">
            <v>07.11</v>
          </cell>
          <cell r="B535" t="str">
            <v>Reaterro mecanizado sem fornecimento de material</v>
          </cell>
        </row>
        <row r="536">
          <cell r="A536" t="str">
            <v>07.11.020</v>
          </cell>
          <cell r="B536" t="str">
            <v>Reaterro compactado mecanizado de vala ou cava com compactador</v>
          </cell>
          <cell r="C536" t="str">
            <v>M3</v>
          </cell>
          <cell r="D536">
            <v>4.0199999999999996</v>
          </cell>
          <cell r="E536">
            <v>2.84</v>
          </cell>
          <cell r="F536">
            <v>6.86</v>
          </cell>
        </row>
        <row r="537">
          <cell r="A537" t="str">
            <v>07.11.040</v>
          </cell>
          <cell r="B537" t="str">
            <v>Reaterro compactado mecanizado de vala ou cava com rolo, mínimo de 95% PN</v>
          </cell>
          <cell r="C537" t="str">
            <v>M3</v>
          </cell>
          <cell r="D537">
            <v>20.82</v>
          </cell>
          <cell r="E537">
            <v>2.61</v>
          </cell>
          <cell r="F537">
            <v>23.43</v>
          </cell>
        </row>
        <row r="538">
          <cell r="A538" t="str">
            <v>07.12</v>
          </cell>
          <cell r="B538" t="str">
            <v>Aterro mecanizado sem fornecimento de material</v>
          </cell>
        </row>
        <row r="539">
          <cell r="A539" t="str">
            <v>07.12.010</v>
          </cell>
          <cell r="B539" t="str">
            <v>Compactação de aterro mecanizado mínimo de 95% PN, sem fornecimento de solo em áreas fechadas</v>
          </cell>
          <cell r="C539" t="str">
            <v>M3</v>
          </cell>
          <cell r="D539">
            <v>18.100000000000001</v>
          </cell>
          <cell r="E539">
            <v>0.43</v>
          </cell>
          <cell r="F539">
            <v>18.53</v>
          </cell>
        </row>
        <row r="540">
          <cell r="A540" t="str">
            <v>07.12.020</v>
          </cell>
          <cell r="B540" t="str">
            <v>Compactação de aterro mecanizado mínimo de 95% PN, sem fornecimento de solo em campo aberto</v>
          </cell>
          <cell r="C540" t="str">
            <v>M3</v>
          </cell>
          <cell r="D540">
            <v>12.87</v>
          </cell>
          <cell r="E540">
            <v>0.3</v>
          </cell>
          <cell r="F540">
            <v>13.17</v>
          </cell>
        </row>
        <row r="541">
          <cell r="A541" t="str">
            <v>07.12.030</v>
          </cell>
          <cell r="B541" t="str">
            <v>Compactação de aterro mecanizado a 100% PN, sem fornecimento de solo em campo aberto</v>
          </cell>
          <cell r="C541" t="str">
            <v>M3</v>
          </cell>
          <cell r="D541">
            <v>13.06</v>
          </cell>
          <cell r="E541">
            <v>0.13</v>
          </cell>
          <cell r="F541">
            <v>13.19</v>
          </cell>
        </row>
        <row r="542">
          <cell r="A542" t="str">
            <v>07.12.040</v>
          </cell>
          <cell r="B542" t="str">
            <v>Aterro mecanizado por compensação, solo de 1ª categoria em campo aberto, sem compactação do aterro</v>
          </cell>
          <cell r="C542" t="str">
            <v>M3</v>
          </cell>
          <cell r="D542">
            <v>21.71</v>
          </cell>
          <cell r="E542">
            <v>0.41</v>
          </cell>
          <cell r="F542">
            <v>22.12</v>
          </cell>
        </row>
        <row r="543">
          <cell r="A543" t="str">
            <v>08</v>
          </cell>
          <cell r="B543" t="str">
            <v>ESCORAMENTO, CONTENCAO E DRENAGEM</v>
          </cell>
        </row>
        <row r="544">
          <cell r="A544" t="str">
            <v>08.01</v>
          </cell>
          <cell r="B544" t="str">
            <v>Escoramento</v>
          </cell>
        </row>
        <row r="545">
          <cell r="A545" t="str">
            <v>08.01.020</v>
          </cell>
          <cell r="B545" t="str">
            <v>Escoramento de solo contínuo</v>
          </cell>
          <cell r="C545" t="str">
            <v>M2</v>
          </cell>
          <cell r="D545">
            <v>36</v>
          </cell>
          <cell r="E545">
            <v>60.05</v>
          </cell>
          <cell r="F545">
            <v>96.05</v>
          </cell>
        </row>
        <row r="546">
          <cell r="A546" t="str">
            <v>08.01.040</v>
          </cell>
          <cell r="B546" t="str">
            <v>Escoramento de solo descontínuo</v>
          </cell>
          <cell r="C546" t="str">
            <v>M2</v>
          </cell>
          <cell r="D546">
            <v>19.66</v>
          </cell>
          <cell r="E546">
            <v>36.119999999999997</v>
          </cell>
          <cell r="F546">
            <v>55.78</v>
          </cell>
        </row>
        <row r="547">
          <cell r="A547" t="str">
            <v>08.01.060</v>
          </cell>
          <cell r="B547" t="str">
            <v>Escoramento de solo pontaletado</v>
          </cell>
          <cell r="C547" t="str">
            <v>M2</v>
          </cell>
          <cell r="D547">
            <v>13.27</v>
          </cell>
          <cell r="E547">
            <v>8.73</v>
          </cell>
          <cell r="F547">
            <v>22</v>
          </cell>
        </row>
        <row r="548">
          <cell r="A548" t="str">
            <v>08.01.080</v>
          </cell>
          <cell r="B548" t="str">
            <v>Escoramento de solo especial</v>
          </cell>
          <cell r="C548" t="str">
            <v>M2</v>
          </cell>
          <cell r="D548">
            <v>46.49</v>
          </cell>
          <cell r="E548">
            <v>69.87</v>
          </cell>
          <cell r="F548">
            <v>116.36</v>
          </cell>
        </row>
        <row r="549">
          <cell r="A549" t="str">
            <v>08.01.100</v>
          </cell>
          <cell r="B549" t="str">
            <v>Escoramento com estacas pranchas metálicas - profundidade até 4 m</v>
          </cell>
          <cell r="C549" t="str">
            <v>M2</v>
          </cell>
          <cell r="D549">
            <v>371.29</v>
          </cell>
          <cell r="F549">
            <v>371.29</v>
          </cell>
        </row>
        <row r="550">
          <cell r="A550" t="str">
            <v>08.01.110</v>
          </cell>
          <cell r="B550" t="str">
            <v>Escoramento com estacas pranchas metálicas - profundidade até 6 m</v>
          </cell>
          <cell r="C550" t="str">
            <v>M2</v>
          </cell>
          <cell r="D550">
            <v>407.64</v>
          </cell>
          <cell r="F550">
            <v>407.64</v>
          </cell>
        </row>
        <row r="551">
          <cell r="A551" t="str">
            <v>08.01.120</v>
          </cell>
          <cell r="B551" t="str">
            <v>Escoramento com estacas pranchas metálicas - profundidade até 8 m</v>
          </cell>
          <cell r="C551" t="str">
            <v>M2</v>
          </cell>
          <cell r="D551">
            <v>452.37</v>
          </cell>
          <cell r="F551">
            <v>452.37</v>
          </cell>
        </row>
        <row r="552">
          <cell r="A552" t="str">
            <v>08.02</v>
          </cell>
          <cell r="B552" t="str">
            <v>Cimbramento</v>
          </cell>
        </row>
        <row r="553">
          <cell r="A553" t="str">
            <v>08.02.020</v>
          </cell>
          <cell r="B553" t="str">
            <v>Cimbramento em madeira com estroncas de eucalipto</v>
          </cell>
          <cell r="C553" t="str">
            <v>M3</v>
          </cell>
          <cell r="D553">
            <v>19.63</v>
          </cell>
          <cell r="E553">
            <v>32.76</v>
          </cell>
          <cell r="F553">
            <v>52.39</v>
          </cell>
        </row>
        <row r="554">
          <cell r="A554" t="str">
            <v>08.02.040</v>
          </cell>
          <cell r="B554" t="str">
            <v>Cimbramento em perfil metálico para obras de arte</v>
          </cell>
          <cell r="C554" t="str">
            <v>KG</v>
          </cell>
          <cell r="D554">
            <v>9.39</v>
          </cell>
          <cell r="E554">
            <v>2.2599999999999998</v>
          </cell>
          <cell r="F554">
            <v>11.65</v>
          </cell>
        </row>
        <row r="555">
          <cell r="A555" t="str">
            <v>08.02.050</v>
          </cell>
          <cell r="B555" t="str">
            <v>Cimbramento tubular metálico</v>
          </cell>
          <cell r="C555" t="str">
            <v>M3MES</v>
          </cell>
          <cell r="D555">
            <v>7.96</v>
          </cell>
          <cell r="E555">
            <v>2.04</v>
          </cell>
          <cell r="F555">
            <v>10</v>
          </cell>
        </row>
        <row r="556">
          <cell r="A556" t="str">
            <v>08.02.060</v>
          </cell>
          <cell r="B556" t="str">
            <v>Montagem e desmontagem de cimbramento tubular metálico</v>
          </cell>
          <cell r="C556" t="str">
            <v>M3</v>
          </cell>
          <cell r="E556">
            <v>15.5</v>
          </cell>
          <cell r="F556">
            <v>15.5</v>
          </cell>
        </row>
        <row r="557">
          <cell r="A557" t="str">
            <v>08.03</v>
          </cell>
          <cell r="B557" t="str">
            <v>Descimbramento</v>
          </cell>
        </row>
        <row r="558">
          <cell r="A558" t="str">
            <v>08.03.020</v>
          </cell>
          <cell r="B558" t="str">
            <v>Descimbramento em madeira</v>
          </cell>
          <cell r="C558" t="str">
            <v>M3</v>
          </cell>
          <cell r="E558">
            <v>9.0299999999999994</v>
          </cell>
          <cell r="F558">
            <v>9.0299999999999994</v>
          </cell>
        </row>
        <row r="559">
          <cell r="A559" t="str">
            <v>08.05</v>
          </cell>
          <cell r="B559" t="str">
            <v>Manta, filtro e dreno</v>
          </cell>
        </row>
        <row r="560">
          <cell r="A560" t="str">
            <v>08.05.010</v>
          </cell>
          <cell r="B560" t="str">
            <v>Geomembrana em polietileno de alta densidade PEAD de 1 mm</v>
          </cell>
          <cell r="C560" t="str">
            <v>M2</v>
          </cell>
          <cell r="D560">
            <v>27.71</v>
          </cell>
          <cell r="E560">
            <v>0.77</v>
          </cell>
          <cell r="F560">
            <v>28.48</v>
          </cell>
        </row>
        <row r="561">
          <cell r="A561" t="str">
            <v>08.05.100</v>
          </cell>
          <cell r="B561" t="str">
            <v>Dreno com pedra britada</v>
          </cell>
          <cell r="C561" t="str">
            <v>M3</v>
          </cell>
          <cell r="D561">
            <v>137.77000000000001</v>
          </cell>
          <cell r="E561">
            <v>22.58</v>
          </cell>
          <cell r="F561">
            <v>160.35</v>
          </cell>
        </row>
        <row r="562">
          <cell r="A562" t="str">
            <v>08.05.110</v>
          </cell>
          <cell r="B562" t="str">
            <v>Dreno com areia grossa</v>
          </cell>
          <cell r="C562" t="str">
            <v>M3</v>
          </cell>
          <cell r="D562">
            <v>158.9</v>
          </cell>
          <cell r="E562">
            <v>13.55</v>
          </cell>
          <cell r="F562">
            <v>172.45</v>
          </cell>
        </row>
        <row r="563">
          <cell r="A563" t="str">
            <v>08.05.180</v>
          </cell>
          <cell r="B563" t="str">
            <v>Manta geotêxtil com resistência à tração longitudinal de 10kN/m e transversal de 9kN/m</v>
          </cell>
          <cell r="C563" t="str">
            <v>M2</v>
          </cell>
          <cell r="D563">
            <v>4.9400000000000004</v>
          </cell>
          <cell r="E563">
            <v>13.55</v>
          </cell>
          <cell r="F563">
            <v>18.489999999999998</v>
          </cell>
        </row>
        <row r="564">
          <cell r="A564" t="str">
            <v>08.05.190</v>
          </cell>
          <cell r="B564" t="str">
            <v>Manta geotêxtil com resistência à tração longitudinal de 16kN/m e transversal de 14kN/m</v>
          </cell>
          <cell r="C564" t="str">
            <v>M2</v>
          </cell>
          <cell r="D564">
            <v>8.49</v>
          </cell>
          <cell r="E564">
            <v>13.55</v>
          </cell>
          <cell r="F564">
            <v>22.04</v>
          </cell>
        </row>
        <row r="565">
          <cell r="A565" t="str">
            <v>08.05.220</v>
          </cell>
          <cell r="B565" t="str">
            <v>Manta geotêxtil com resistência à tração longitudinal de 31kN/m e transversal de 27kN/m</v>
          </cell>
          <cell r="C565" t="str">
            <v>M2</v>
          </cell>
          <cell r="D565">
            <v>16.7</v>
          </cell>
          <cell r="E565">
            <v>13.55</v>
          </cell>
          <cell r="F565">
            <v>30.25</v>
          </cell>
        </row>
        <row r="566">
          <cell r="A566" t="str">
            <v>08.06</v>
          </cell>
          <cell r="B566" t="str">
            <v>Barbaca</v>
          </cell>
        </row>
        <row r="567">
          <cell r="A567" t="str">
            <v>08.06.040</v>
          </cell>
          <cell r="B567" t="str">
            <v>Barbacã em tubo de PVC com diâmetro 50 mm</v>
          </cell>
          <cell r="C567" t="str">
            <v>M</v>
          </cell>
          <cell r="D567">
            <v>11.63</v>
          </cell>
          <cell r="E567">
            <v>15.81</v>
          </cell>
          <cell r="F567">
            <v>27.44</v>
          </cell>
        </row>
        <row r="568">
          <cell r="A568" t="str">
            <v>08.06.060</v>
          </cell>
          <cell r="B568" t="str">
            <v>Barbacã em tubo de PVC com diâmetro 75 mm</v>
          </cell>
          <cell r="C568" t="str">
            <v>M</v>
          </cell>
          <cell r="D568">
            <v>16.43</v>
          </cell>
          <cell r="E568">
            <v>18.059999999999999</v>
          </cell>
          <cell r="F568">
            <v>34.49</v>
          </cell>
        </row>
        <row r="569">
          <cell r="A569" t="str">
            <v>08.06.080</v>
          </cell>
          <cell r="B569" t="str">
            <v>Barbacã em tubo de PVC com diâmetro 100 mm</v>
          </cell>
          <cell r="C569" t="str">
            <v>M</v>
          </cell>
          <cell r="D569">
            <v>15.87</v>
          </cell>
          <cell r="E569">
            <v>22.58</v>
          </cell>
          <cell r="F569">
            <v>38.450000000000003</v>
          </cell>
        </row>
        <row r="570">
          <cell r="A570" t="str">
            <v>08.07</v>
          </cell>
          <cell r="B570" t="str">
            <v>Esgotamento</v>
          </cell>
        </row>
        <row r="571">
          <cell r="A571" t="str">
            <v>08.07.050</v>
          </cell>
          <cell r="B571" t="str">
            <v>Taxa de mobilização e desmobilização de equipamentos para execução de rebaixamento de lençol freático</v>
          </cell>
          <cell r="C571" t="str">
            <v>TX</v>
          </cell>
          <cell r="D571">
            <v>12074.03</v>
          </cell>
          <cell r="F571">
            <v>12074.03</v>
          </cell>
        </row>
        <row r="572">
          <cell r="A572" t="str">
            <v>08.07.060</v>
          </cell>
          <cell r="B572" t="str">
            <v>Locação de conjunto de bombeamento a vácuo para rebaixamento de lençol freático, com até 50 ponteiras e potência até 15 HP, mínimo 30 dias</v>
          </cell>
          <cell r="C572" t="str">
            <v>CJxDI</v>
          </cell>
          <cell r="D572">
            <v>723.58</v>
          </cell>
          <cell r="F572">
            <v>723.58</v>
          </cell>
        </row>
        <row r="573">
          <cell r="A573" t="str">
            <v>08.07.070</v>
          </cell>
          <cell r="B573" t="str">
            <v>Ponteiras filtrantes, profundidade até 5 m</v>
          </cell>
          <cell r="C573" t="str">
            <v>UN</v>
          </cell>
          <cell r="D573">
            <v>427.23</v>
          </cell>
          <cell r="F573">
            <v>427.23</v>
          </cell>
        </row>
        <row r="574">
          <cell r="A574" t="str">
            <v>08.07.090</v>
          </cell>
          <cell r="B574" t="str">
            <v>Esgotamento de águas superficiais com bomba de superfície ou submersa</v>
          </cell>
          <cell r="C574" t="str">
            <v>HPXh</v>
          </cell>
          <cell r="D574">
            <v>2.73</v>
          </cell>
          <cell r="E574">
            <v>4.07</v>
          </cell>
          <cell r="F574">
            <v>6.8</v>
          </cell>
        </row>
        <row r="575">
          <cell r="A575" t="str">
            <v>08.10</v>
          </cell>
          <cell r="B575" t="str">
            <v>Contenção</v>
          </cell>
        </row>
        <row r="576">
          <cell r="A576" t="str">
            <v>08.10.040</v>
          </cell>
          <cell r="B576" t="str">
            <v>Enrocamento com pedra arrumada</v>
          </cell>
          <cell r="C576" t="str">
            <v>M3</v>
          </cell>
          <cell r="D576">
            <v>167.44</v>
          </cell>
          <cell r="E576">
            <v>135.44999999999999</v>
          </cell>
          <cell r="F576">
            <v>302.89</v>
          </cell>
        </row>
        <row r="577">
          <cell r="A577" t="str">
            <v>08.10.060</v>
          </cell>
          <cell r="B577" t="str">
            <v>Enrocamento com pedra assentada</v>
          </cell>
          <cell r="C577" t="str">
            <v>M3</v>
          </cell>
          <cell r="D577">
            <v>297.8</v>
          </cell>
          <cell r="E577">
            <v>262.04000000000002</v>
          </cell>
          <cell r="F577">
            <v>559.84</v>
          </cell>
        </row>
        <row r="578">
          <cell r="A578" t="str">
            <v>08.10.108</v>
          </cell>
          <cell r="B578" t="str">
            <v>Gabião tipo caixa em tela metálica, altura de 0,5 m, com revestimento liga zinco/alumínio, malha hexagonal 8/10 cm, fio diâmetro 2,7 mm, independente do formato ou utilização</v>
          </cell>
          <cell r="C578" t="str">
            <v>M3</v>
          </cell>
          <cell r="D578">
            <v>722.11</v>
          </cell>
          <cell r="E578">
            <v>121.85</v>
          </cell>
          <cell r="F578">
            <v>843.96</v>
          </cell>
        </row>
        <row r="579">
          <cell r="A579" t="str">
            <v>08.10.109</v>
          </cell>
          <cell r="B579" t="str">
            <v>Gabião tipo caixa em tela metálica, altura de 1 m, com revestimento liga zinco/alumínio, malha hexagonal 8/10 cm, fio diâmetro 2,7 mm, independente do formato ou utilização</v>
          </cell>
          <cell r="C579" t="str">
            <v>M3</v>
          </cell>
          <cell r="D579">
            <v>567.72</v>
          </cell>
          <cell r="E579">
            <v>149.63999999999999</v>
          </cell>
          <cell r="F579">
            <v>717.36</v>
          </cell>
        </row>
        <row r="580">
          <cell r="A580" t="str">
            <v>09</v>
          </cell>
          <cell r="B580" t="str">
            <v>FORMA</v>
          </cell>
        </row>
        <row r="581">
          <cell r="A581" t="str">
            <v>09.01</v>
          </cell>
          <cell r="B581" t="str">
            <v>Forma em tabua</v>
          </cell>
        </row>
        <row r="582">
          <cell r="A582" t="str">
            <v>09.01.020</v>
          </cell>
          <cell r="B582" t="str">
            <v>Forma em madeira comum para fundação</v>
          </cell>
          <cell r="C582" t="str">
            <v>M2</v>
          </cell>
          <cell r="D582">
            <v>41.44</v>
          </cell>
          <cell r="E582">
            <v>58.7</v>
          </cell>
          <cell r="F582">
            <v>100.14</v>
          </cell>
        </row>
        <row r="583">
          <cell r="A583" t="str">
            <v>09.01.030</v>
          </cell>
          <cell r="B583" t="str">
            <v>Forma em madeira comum para estrutura</v>
          </cell>
          <cell r="C583" t="str">
            <v>M2</v>
          </cell>
          <cell r="D583">
            <v>175.73</v>
          </cell>
          <cell r="E583">
            <v>67.73</v>
          </cell>
          <cell r="F583">
            <v>243.46</v>
          </cell>
        </row>
        <row r="584">
          <cell r="A584" t="str">
            <v>09.01.040</v>
          </cell>
          <cell r="B584" t="str">
            <v>Forma em madeira comum para caixão perdido</v>
          </cell>
          <cell r="C584" t="str">
            <v>M2</v>
          </cell>
          <cell r="D584">
            <v>66.739999999999995</v>
          </cell>
          <cell r="E584">
            <v>54.18</v>
          </cell>
          <cell r="F584">
            <v>120.92</v>
          </cell>
        </row>
        <row r="585">
          <cell r="A585" t="str">
            <v>09.01.150</v>
          </cell>
          <cell r="B585" t="str">
            <v>Desmontagem de forma em madeira para estrutura de laje, com tábuas</v>
          </cell>
          <cell r="C585" t="str">
            <v>M2</v>
          </cell>
          <cell r="E585">
            <v>6.96</v>
          </cell>
          <cell r="F585">
            <v>6.96</v>
          </cell>
        </row>
        <row r="586">
          <cell r="A586" t="str">
            <v>09.01.160</v>
          </cell>
          <cell r="B586" t="str">
            <v>Desmontagem de forma em madeira para estrutura de vigas, com tábuas</v>
          </cell>
          <cell r="C586" t="str">
            <v>M2</v>
          </cell>
          <cell r="E586">
            <v>8.27</v>
          </cell>
          <cell r="F586">
            <v>8.27</v>
          </cell>
        </row>
        <row r="587">
          <cell r="A587" t="str">
            <v>09.02</v>
          </cell>
          <cell r="B587" t="str">
            <v>Forma em madeira compensada</v>
          </cell>
        </row>
        <row r="588">
          <cell r="A588" t="str">
            <v>09.02.020</v>
          </cell>
          <cell r="B588" t="str">
            <v>Forma plana em compensado para estrutura convencional</v>
          </cell>
          <cell r="C588" t="str">
            <v>M2</v>
          </cell>
          <cell r="D588">
            <v>123.77</v>
          </cell>
          <cell r="E588">
            <v>63.21</v>
          </cell>
          <cell r="F588">
            <v>186.98</v>
          </cell>
        </row>
        <row r="589">
          <cell r="A589" t="str">
            <v>09.02.040</v>
          </cell>
          <cell r="B589" t="str">
            <v>Forma plana em compensado para estrutura aparente</v>
          </cell>
          <cell r="C589" t="str">
            <v>M2</v>
          </cell>
          <cell r="D589">
            <v>129.35</v>
          </cell>
          <cell r="E589">
            <v>63.21</v>
          </cell>
          <cell r="F589">
            <v>192.56</v>
          </cell>
        </row>
        <row r="590">
          <cell r="A590" t="str">
            <v>09.02.060</v>
          </cell>
          <cell r="B590" t="str">
            <v>Forma curva em compensado para estrutura aparente</v>
          </cell>
          <cell r="C590" t="str">
            <v>M2</v>
          </cell>
          <cell r="D590">
            <v>120.11</v>
          </cell>
          <cell r="E590">
            <v>112.88</v>
          </cell>
          <cell r="F590">
            <v>232.99</v>
          </cell>
        </row>
        <row r="591">
          <cell r="A591" t="str">
            <v>09.02.080</v>
          </cell>
          <cell r="B591" t="str">
            <v>Forma plana em compensado para obra de arte, sem cimbramento</v>
          </cell>
          <cell r="C591" t="str">
            <v>M2</v>
          </cell>
          <cell r="D591">
            <v>79.319999999999993</v>
          </cell>
          <cell r="E591">
            <v>60.96</v>
          </cell>
          <cell r="F591">
            <v>140.28</v>
          </cell>
        </row>
        <row r="592">
          <cell r="A592" t="str">
            <v>09.02.100</v>
          </cell>
          <cell r="B592" t="str">
            <v>Forma em compensado para encamisamento de tubulão</v>
          </cell>
          <cell r="C592" t="str">
            <v>M2</v>
          </cell>
          <cell r="D592">
            <v>40.49</v>
          </cell>
          <cell r="E592">
            <v>49.67</v>
          </cell>
          <cell r="F592">
            <v>90.16</v>
          </cell>
        </row>
        <row r="593">
          <cell r="A593" t="str">
            <v>09.02.120</v>
          </cell>
          <cell r="B593" t="str">
            <v>Forma ripada de 5 cm na vertical</v>
          </cell>
          <cell r="C593" t="str">
            <v>M2</v>
          </cell>
          <cell r="D593">
            <v>86.79</v>
          </cell>
          <cell r="E593">
            <v>98.8</v>
          </cell>
          <cell r="F593">
            <v>185.59</v>
          </cell>
        </row>
        <row r="594">
          <cell r="A594" t="str">
            <v>09.02.130</v>
          </cell>
          <cell r="B594" t="str">
            <v>Forma plana em compensado para estrutura convencional com cimbramento tubular metálico</v>
          </cell>
          <cell r="C594" t="str">
            <v>M2</v>
          </cell>
          <cell r="D594">
            <v>100.46</v>
          </cell>
          <cell r="E594">
            <v>38.869999999999997</v>
          </cell>
          <cell r="F594">
            <v>139.33000000000001</v>
          </cell>
        </row>
        <row r="595">
          <cell r="A595" t="str">
            <v>09.02.140</v>
          </cell>
          <cell r="B595" t="str">
            <v>Forma plana em compensado para estrutura aparente com cimbramento tubular metálico</v>
          </cell>
          <cell r="C595" t="str">
            <v>M2</v>
          </cell>
          <cell r="D595">
            <v>100.46</v>
          </cell>
          <cell r="E595">
            <v>69.319999999999993</v>
          </cell>
          <cell r="F595">
            <v>169.78</v>
          </cell>
        </row>
        <row r="596">
          <cell r="A596" t="str">
            <v>09.02.150</v>
          </cell>
          <cell r="B596" t="str">
            <v>Forma curva em compensado para estrutura convencional com cimbramento tubular metálico</v>
          </cell>
          <cell r="C596" t="str">
            <v>M2</v>
          </cell>
          <cell r="D596">
            <v>65.58</v>
          </cell>
          <cell r="E596">
            <v>118.99</v>
          </cell>
          <cell r="F596">
            <v>184.57</v>
          </cell>
        </row>
        <row r="597">
          <cell r="A597" t="str">
            <v>09.04</v>
          </cell>
          <cell r="B597" t="str">
            <v>Forma em papelão</v>
          </cell>
        </row>
        <row r="598">
          <cell r="A598" t="str">
            <v>09.04.020</v>
          </cell>
          <cell r="B598" t="str">
            <v>Forma em tubo de papelão com diâmetro de 25 cm</v>
          </cell>
          <cell r="C598" t="str">
            <v>M</v>
          </cell>
          <cell r="D598">
            <v>98.1</v>
          </cell>
          <cell r="E598">
            <v>10.72</v>
          </cell>
          <cell r="F598">
            <v>108.82</v>
          </cell>
        </row>
        <row r="599">
          <cell r="A599" t="str">
            <v>09.04.030</v>
          </cell>
          <cell r="B599" t="str">
            <v>Forma em tubo de papelão com diâmetro de 30 cm</v>
          </cell>
          <cell r="C599" t="str">
            <v>M</v>
          </cell>
          <cell r="D599">
            <v>156.43</v>
          </cell>
          <cell r="E599">
            <v>10.72</v>
          </cell>
          <cell r="F599">
            <v>167.15</v>
          </cell>
        </row>
        <row r="600">
          <cell r="A600" t="str">
            <v>09.04.040</v>
          </cell>
          <cell r="B600" t="str">
            <v>Forma em tubo de papelão com diâmetro de 35 cm</v>
          </cell>
          <cell r="C600" t="str">
            <v>M</v>
          </cell>
          <cell r="D600">
            <v>188.12</v>
          </cell>
          <cell r="E600">
            <v>10.72</v>
          </cell>
          <cell r="F600">
            <v>198.84</v>
          </cell>
        </row>
        <row r="601">
          <cell r="A601" t="str">
            <v>09.04.050</v>
          </cell>
          <cell r="B601" t="str">
            <v>Forma em tubo de papelão com diâmetro de 40 cm</v>
          </cell>
          <cell r="C601" t="str">
            <v>M</v>
          </cell>
          <cell r="D601">
            <v>220.19</v>
          </cell>
          <cell r="E601">
            <v>10.72</v>
          </cell>
          <cell r="F601">
            <v>230.91</v>
          </cell>
        </row>
        <row r="602">
          <cell r="A602" t="str">
            <v>09.04.060</v>
          </cell>
          <cell r="B602" t="str">
            <v>Forma em tubo de papelão com diâmetro de 45 cm</v>
          </cell>
          <cell r="C602" t="str">
            <v>M</v>
          </cell>
          <cell r="D602">
            <v>244.98</v>
          </cell>
          <cell r="E602">
            <v>10.72</v>
          </cell>
          <cell r="F602">
            <v>255.7</v>
          </cell>
        </row>
        <row r="603">
          <cell r="A603" t="str">
            <v>09.04.070</v>
          </cell>
          <cell r="B603" t="str">
            <v>Forma em tubo de papelão com diâmetro de 50 cm</v>
          </cell>
          <cell r="C603" t="str">
            <v>M</v>
          </cell>
          <cell r="D603">
            <v>219.18</v>
          </cell>
          <cell r="E603">
            <v>10.72</v>
          </cell>
          <cell r="F603">
            <v>229.9</v>
          </cell>
        </row>
        <row r="604">
          <cell r="A604" t="str">
            <v>09.07</v>
          </cell>
          <cell r="B604" t="str">
            <v>Forma em polipropileno</v>
          </cell>
        </row>
        <row r="605">
          <cell r="A605" t="str">
            <v>09.07.060</v>
          </cell>
          <cell r="B605" t="str">
            <v>Forma em polipropileno (cubeta) e acessórios para laje nervurada com dimensões variáveis - locação</v>
          </cell>
          <cell r="C605" t="str">
            <v>M3</v>
          </cell>
          <cell r="D605">
            <v>400.34</v>
          </cell>
          <cell r="E605">
            <v>79.02</v>
          </cell>
          <cell r="F605">
            <v>479.36</v>
          </cell>
        </row>
        <row r="606">
          <cell r="A606" t="str">
            <v>10</v>
          </cell>
          <cell r="B606" t="str">
            <v>ARMADURA E CORDOALHA ESTRUTURAL</v>
          </cell>
        </row>
        <row r="607">
          <cell r="A607" t="str">
            <v>10.01</v>
          </cell>
          <cell r="B607" t="str">
            <v>Armadura em barra</v>
          </cell>
        </row>
        <row r="608">
          <cell r="A608" t="str">
            <v>10.01.020</v>
          </cell>
          <cell r="B608" t="str">
            <v>Armadura em barra de aço CA-25 fyk = 250 MPa</v>
          </cell>
          <cell r="C608" t="str">
            <v>KG</v>
          </cell>
          <cell r="D608">
            <v>8.77</v>
          </cell>
          <cell r="E608">
            <v>2.62</v>
          </cell>
          <cell r="F608">
            <v>11.39</v>
          </cell>
        </row>
        <row r="609">
          <cell r="A609" t="str">
            <v>10.01.040</v>
          </cell>
          <cell r="B609" t="str">
            <v>Armadura em barra de aço CA-50 (A ou B) fyk = 500 MPa</v>
          </cell>
          <cell r="C609" t="str">
            <v>KG</v>
          </cell>
          <cell r="D609">
            <v>7.84</v>
          </cell>
          <cell r="E609">
            <v>2.62</v>
          </cell>
          <cell r="F609">
            <v>10.46</v>
          </cell>
        </row>
        <row r="610">
          <cell r="A610" t="str">
            <v>10.01.060</v>
          </cell>
          <cell r="B610" t="str">
            <v>Armadura em barra de aço CA-60 (A ou B) fyk = 600 MPa</v>
          </cell>
          <cell r="C610" t="str">
            <v>KG</v>
          </cell>
          <cell r="D610">
            <v>8.09</v>
          </cell>
          <cell r="E610">
            <v>2.62</v>
          </cell>
          <cell r="F610">
            <v>10.71</v>
          </cell>
        </row>
        <row r="611">
          <cell r="A611" t="str">
            <v>10.02</v>
          </cell>
          <cell r="B611" t="str">
            <v>Armadura em tela</v>
          </cell>
        </row>
        <row r="612">
          <cell r="A612" t="str">
            <v>10.02.020</v>
          </cell>
          <cell r="B612" t="str">
            <v>Armadura em tela soldada de aço</v>
          </cell>
          <cell r="C612" t="str">
            <v>KG</v>
          </cell>
          <cell r="D612">
            <v>9.34</v>
          </cell>
          <cell r="E612">
            <v>1.31</v>
          </cell>
          <cell r="F612">
            <v>10.65</v>
          </cell>
        </row>
        <row r="613">
          <cell r="A613" t="str">
            <v>10.20</v>
          </cell>
          <cell r="B613" t="str">
            <v>Reparos, conservações e complementos - GRUPO 10</v>
          </cell>
        </row>
        <row r="614">
          <cell r="A614" t="str">
            <v>10.20.001</v>
          </cell>
          <cell r="B614" t="str">
            <v>Lubrificante em pasta para aplicação em barras de transferência de concreto</v>
          </cell>
          <cell r="C614" t="str">
            <v>KG</v>
          </cell>
          <cell r="D614">
            <v>47.49</v>
          </cell>
          <cell r="E614">
            <v>13.15</v>
          </cell>
          <cell r="F614">
            <v>60.64</v>
          </cell>
        </row>
        <row r="615">
          <cell r="A615" t="str">
            <v>11</v>
          </cell>
          <cell r="B615" t="str">
            <v>CONCRETO, MASSA E LASTRO</v>
          </cell>
        </row>
        <row r="616">
          <cell r="A616" t="str">
            <v>11.01</v>
          </cell>
          <cell r="B616" t="str">
            <v>Concreto usinado com controle fck - fornecimento do material</v>
          </cell>
        </row>
        <row r="617">
          <cell r="A617" t="str">
            <v>11.01.100</v>
          </cell>
          <cell r="B617" t="str">
            <v>Concreto usinado, fck = 20 MPa</v>
          </cell>
          <cell r="C617" t="str">
            <v>M3</v>
          </cell>
          <cell r="D617">
            <v>453.25</v>
          </cell>
          <cell r="F617">
            <v>453.25</v>
          </cell>
        </row>
        <row r="618">
          <cell r="A618" t="str">
            <v>11.01.130</v>
          </cell>
          <cell r="B618" t="str">
            <v>Concreto usinado, fck = 25 MPa</v>
          </cell>
          <cell r="C618" t="str">
            <v>M3</v>
          </cell>
          <cell r="D618">
            <v>475.24</v>
          </cell>
          <cell r="F618">
            <v>475.24</v>
          </cell>
        </row>
        <row r="619">
          <cell r="A619" t="str">
            <v>11.01.160</v>
          </cell>
          <cell r="B619" t="str">
            <v>Concreto usinado, fck = 30 MPa</v>
          </cell>
          <cell r="C619" t="str">
            <v>M3</v>
          </cell>
          <cell r="D619">
            <v>498.29</v>
          </cell>
          <cell r="F619">
            <v>498.29</v>
          </cell>
        </row>
        <row r="620">
          <cell r="A620" t="str">
            <v>11.01.170</v>
          </cell>
          <cell r="B620" t="str">
            <v>Concreto usinado, fck = 35 MPa</v>
          </cell>
          <cell r="C620" t="str">
            <v>M3</v>
          </cell>
          <cell r="D620">
            <v>522.45000000000005</v>
          </cell>
          <cell r="F620">
            <v>522.45000000000005</v>
          </cell>
        </row>
        <row r="621">
          <cell r="A621" t="str">
            <v>11.01.190</v>
          </cell>
          <cell r="B621" t="str">
            <v>Concreto usinado, fck = 40 MPa</v>
          </cell>
          <cell r="C621" t="str">
            <v>M3</v>
          </cell>
          <cell r="D621">
            <v>547.79</v>
          </cell>
          <cell r="F621">
            <v>547.79</v>
          </cell>
        </row>
        <row r="622">
          <cell r="A622" t="str">
            <v>11.01.260</v>
          </cell>
          <cell r="B622" t="str">
            <v>Concreto usinado, fck = 20 MPa - para bombeamento</v>
          </cell>
          <cell r="C622" t="str">
            <v>M3</v>
          </cell>
          <cell r="D622">
            <v>512.87</v>
          </cell>
          <cell r="F622">
            <v>512.87</v>
          </cell>
        </row>
        <row r="623">
          <cell r="A623" t="str">
            <v>11.01.290</v>
          </cell>
          <cell r="B623" t="str">
            <v>Concreto usinado, fck = 25 MPa - para bombeamento</v>
          </cell>
          <cell r="C623" t="str">
            <v>M3</v>
          </cell>
          <cell r="D623">
            <v>534</v>
          </cell>
          <cell r="F623">
            <v>534</v>
          </cell>
        </row>
        <row r="624">
          <cell r="A624" t="str">
            <v>11.01.320</v>
          </cell>
          <cell r="B624" t="str">
            <v>Concreto usinado, fck = 30 MPa - para bombeamento</v>
          </cell>
          <cell r="C624" t="str">
            <v>M3</v>
          </cell>
          <cell r="D624">
            <v>556.92999999999995</v>
          </cell>
          <cell r="F624">
            <v>556.92999999999995</v>
          </cell>
        </row>
        <row r="625">
          <cell r="A625" t="str">
            <v>11.01.321</v>
          </cell>
          <cell r="B625" t="str">
            <v>Concreto usinado, fck = 35 MPa - para bombeamento</v>
          </cell>
          <cell r="C625" t="str">
            <v>M3</v>
          </cell>
          <cell r="D625">
            <v>580.96</v>
          </cell>
          <cell r="F625">
            <v>580.96</v>
          </cell>
        </row>
        <row r="626">
          <cell r="A626" t="str">
            <v>11.01.350</v>
          </cell>
          <cell r="B626" t="str">
            <v>Concreto usinado, fck = 40 MPa - para bombeamento</v>
          </cell>
          <cell r="C626" t="str">
            <v>M3</v>
          </cell>
          <cell r="D626">
            <v>607.04999999999995</v>
          </cell>
          <cell r="F626">
            <v>607.04999999999995</v>
          </cell>
        </row>
        <row r="627">
          <cell r="A627" t="str">
            <v>11.01.520</v>
          </cell>
          <cell r="B627" t="str">
            <v>Concreto usinado, fck = 30 MPa - para bombeamento em estaca hélice contínua</v>
          </cell>
          <cell r="C627" t="str">
            <v>M3</v>
          </cell>
          <cell r="D627">
            <v>582.41999999999996</v>
          </cell>
          <cell r="F627">
            <v>582.41999999999996</v>
          </cell>
        </row>
        <row r="628">
          <cell r="A628" t="str">
            <v>11.01.621</v>
          </cell>
          <cell r="B628" t="str">
            <v>Concreto usinado, fck=30 MPa, fctm_k=4,2 Mpa</v>
          </cell>
          <cell r="C628" t="str">
            <v>M3</v>
          </cell>
          <cell r="D628">
            <v>502.96</v>
          </cell>
          <cell r="F628">
            <v>502.96</v>
          </cell>
        </row>
        <row r="629">
          <cell r="A629" t="str">
            <v>11.01.630</v>
          </cell>
          <cell r="B629" t="str">
            <v>Concreto usinado, fck = 25 MPa - para perfil extrudado</v>
          </cell>
          <cell r="C629" t="str">
            <v>M3</v>
          </cell>
          <cell r="D629">
            <v>555.32000000000005</v>
          </cell>
          <cell r="F629">
            <v>555.32000000000005</v>
          </cell>
        </row>
        <row r="630">
          <cell r="A630" t="str">
            <v>11.02</v>
          </cell>
          <cell r="B630" t="str">
            <v>Concreto usinado não estrutural - fornecimento do material</v>
          </cell>
        </row>
        <row r="631">
          <cell r="A631" t="str">
            <v>11.02.020</v>
          </cell>
          <cell r="B631" t="str">
            <v>Concreto usinado não estrutural mínimo 150 kg cimento / m³</v>
          </cell>
          <cell r="C631" t="str">
            <v>M3</v>
          </cell>
          <cell r="D631">
            <v>496.65</v>
          </cell>
          <cell r="F631">
            <v>496.65</v>
          </cell>
        </row>
        <row r="632">
          <cell r="A632" t="str">
            <v>11.02.040</v>
          </cell>
          <cell r="B632" t="str">
            <v>Concreto usinado não estrutural mínimo 200 kg cimento / m³</v>
          </cell>
          <cell r="C632" t="str">
            <v>M3</v>
          </cell>
          <cell r="D632">
            <v>516.6</v>
          </cell>
          <cell r="F632">
            <v>516.6</v>
          </cell>
        </row>
        <row r="633">
          <cell r="A633" t="str">
            <v>11.02.060</v>
          </cell>
          <cell r="B633" t="str">
            <v>Concreto usinado não estrutural mínimo 300 kg cimento / m³</v>
          </cell>
          <cell r="C633" t="str">
            <v>M3</v>
          </cell>
          <cell r="D633">
            <v>538.6</v>
          </cell>
          <cell r="F633">
            <v>538.6</v>
          </cell>
        </row>
        <row r="634">
          <cell r="A634" t="str">
            <v>11.03</v>
          </cell>
          <cell r="B634" t="str">
            <v>Concreto executado no local com controle fck - fornecimento do material</v>
          </cell>
        </row>
        <row r="635">
          <cell r="A635" t="str">
            <v>11.03.090</v>
          </cell>
          <cell r="B635" t="str">
            <v>Concreto preparado no local, fck = 20 MPa</v>
          </cell>
          <cell r="C635" t="str">
            <v>M3</v>
          </cell>
          <cell r="D635">
            <v>385.64</v>
          </cell>
          <cell r="E635">
            <v>122.16</v>
          </cell>
          <cell r="F635">
            <v>507.8</v>
          </cell>
        </row>
        <row r="636">
          <cell r="A636" t="str">
            <v>11.04</v>
          </cell>
          <cell r="B636" t="str">
            <v>Concreto não estrutural executado no local - fornecimento do material</v>
          </cell>
        </row>
        <row r="637">
          <cell r="A637" t="str">
            <v>11.04.020</v>
          </cell>
          <cell r="B637" t="str">
            <v>Concreto não estrutural executado no local, mínimo 150 kg cimento / m³</v>
          </cell>
          <cell r="C637" t="str">
            <v>M3</v>
          </cell>
          <cell r="D637">
            <v>317.13</v>
          </cell>
          <cell r="E637">
            <v>50.9</v>
          </cell>
          <cell r="F637">
            <v>368.03</v>
          </cell>
        </row>
        <row r="638">
          <cell r="A638" t="str">
            <v>11.04.040</v>
          </cell>
          <cell r="B638" t="str">
            <v>Concreto não estrutural executado no local, mínimo 200 kg cimento / m³</v>
          </cell>
          <cell r="C638" t="str">
            <v>M3</v>
          </cell>
          <cell r="D638">
            <v>347.13</v>
          </cell>
          <cell r="E638">
            <v>50.9</v>
          </cell>
          <cell r="F638">
            <v>398.03</v>
          </cell>
        </row>
        <row r="639">
          <cell r="A639" t="str">
            <v>11.04.060</v>
          </cell>
          <cell r="B639" t="str">
            <v>Concreto não estrutural executado no local, mínimo 300 kg cimento / m³</v>
          </cell>
          <cell r="C639" t="str">
            <v>M3</v>
          </cell>
          <cell r="D639">
            <v>410.83</v>
          </cell>
          <cell r="E639">
            <v>50.9</v>
          </cell>
          <cell r="F639">
            <v>461.73</v>
          </cell>
        </row>
        <row r="640">
          <cell r="A640" t="str">
            <v>11.05</v>
          </cell>
          <cell r="B640" t="str">
            <v>Concreto e argamassa especial</v>
          </cell>
        </row>
        <row r="641">
          <cell r="A641" t="str">
            <v>11.05.010</v>
          </cell>
          <cell r="B641" t="str">
            <v>Argamassa em solo e cimento a 5% em peso</v>
          </cell>
          <cell r="C641" t="str">
            <v>M3</v>
          </cell>
          <cell r="D641">
            <v>74.69</v>
          </cell>
          <cell r="E641">
            <v>50.9</v>
          </cell>
          <cell r="F641">
            <v>125.59</v>
          </cell>
        </row>
        <row r="642">
          <cell r="A642" t="str">
            <v>11.05.030</v>
          </cell>
          <cell r="B642" t="str">
            <v>Argamassa graute expansiva autonivelante de alta resistência</v>
          </cell>
          <cell r="C642" t="str">
            <v>M3</v>
          </cell>
          <cell r="D642">
            <v>3665.69</v>
          </cell>
          <cell r="E642">
            <v>57.1</v>
          </cell>
          <cell r="F642">
            <v>3722.79</v>
          </cell>
        </row>
        <row r="643">
          <cell r="A643" t="str">
            <v>11.05.040</v>
          </cell>
          <cell r="B643" t="str">
            <v>Argamassa graute</v>
          </cell>
          <cell r="C643" t="str">
            <v>M3</v>
          </cell>
          <cell r="D643">
            <v>354.96</v>
          </cell>
          <cell r="E643">
            <v>57.1</v>
          </cell>
          <cell r="F643">
            <v>412.06</v>
          </cell>
        </row>
        <row r="644">
          <cell r="A644" t="str">
            <v>11.05.060</v>
          </cell>
          <cell r="B644" t="str">
            <v>Concreto ciclópico - fornecimento e aplicação (com 30% de pedra rachão), concreto fck 15 Mpa</v>
          </cell>
          <cell r="C644" t="str">
            <v>M3</v>
          </cell>
          <cell r="D644">
            <v>367.84</v>
          </cell>
          <cell r="E644">
            <v>375.34</v>
          </cell>
          <cell r="F644">
            <v>743.18</v>
          </cell>
        </row>
        <row r="645">
          <cell r="A645" t="str">
            <v>11.05.120</v>
          </cell>
          <cell r="B645" t="str">
            <v>Execução de concreto projetado - consumo de cimento 350 kg/m³</v>
          </cell>
          <cell r="C645" t="str">
            <v>M3</v>
          </cell>
          <cell r="D645">
            <v>2304.88</v>
          </cell>
          <cell r="E645">
            <v>686.96</v>
          </cell>
          <cell r="F645">
            <v>2991.84</v>
          </cell>
        </row>
        <row r="646">
          <cell r="A646" t="str">
            <v>11.11</v>
          </cell>
          <cell r="B646" t="str">
            <v>Argamassas especiais</v>
          </cell>
        </row>
        <row r="647">
          <cell r="A647" t="str">
            <v>11.11.030</v>
          </cell>
          <cell r="B647" t="str">
            <v>Argamassa de cimento e areia, fck = 20 MPa, consumo de cimento 600 kg/m³ - material para injeção em estaca raiz</v>
          </cell>
          <cell r="C647" t="str">
            <v>M3</v>
          </cell>
          <cell r="D647">
            <v>495.63</v>
          </cell>
          <cell r="E647">
            <v>50.9</v>
          </cell>
          <cell r="F647">
            <v>546.53</v>
          </cell>
        </row>
        <row r="648">
          <cell r="A648" t="str">
            <v>11.16</v>
          </cell>
          <cell r="B648" t="str">
            <v>Lançamento e aplicação</v>
          </cell>
        </row>
        <row r="649">
          <cell r="A649" t="str">
            <v>11.16.020</v>
          </cell>
          <cell r="B649" t="str">
            <v>Lançamento, espalhamento e adensamento de concreto ou massa em lastro e/ou enchimento</v>
          </cell>
          <cell r="C649" t="str">
            <v>M3</v>
          </cell>
          <cell r="E649">
            <v>85.87</v>
          </cell>
          <cell r="F649">
            <v>85.87</v>
          </cell>
        </row>
        <row r="650">
          <cell r="A650" t="str">
            <v>11.16.040</v>
          </cell>
          <cell r="B650" t="str">
            <v>Lançamento e adensamento de concreto ou massa em fundação</v>
          </cell>
          <cell r="C650" t="str">
            <v>M3</v>
          </cell>
          <cell r="E650">
            <v>171.74</v>
          </cell>
          <cell r="F650">
            <v>171.74</v>
          </cell>
        </row>
        <row r="651">
          <cell r="A651" t="str">
            <v>11.16.060</v>
          </cell>
          <cell r="B651" t="str">
            <v>Lançamento e adensamento de concreto ou massa em estrutura</v>
          </cell>
          <cell r="C651" t="str">
            <v>M3</v>
          </cell>
          <cell r="E651">
            <v>118.63</v>
          </cell>
          <cell r="F651">
            <v>118.63</v>
          </cell>
        </row>
        <row r="652">
          <cell r="A652" t="str">
            <v>11.16.080</v>
          </cell>
          <cell r="B652" t="str">
            <v>Lançamento e adensamento de concreto ou massa por bombeamento</v>
          </cell>
          <cell r="C652" t="str">
            <v>M3</v>
          </cell>
          <cell r="D652">
            <v>59.47</v>
          </cell>
          <cell r="E652">
            <v>65.510000000000005</v>
          </cell>
          <cell r="F652">
            <v>124.98</v>
          </cell>
        </row>
        <row r="653">
          <cell r="A653" t="str">
            <v>11.16.220</v>
          </cell>
          <cell r="B653" t="str">
            <v>Nivelamento de piso em concreto com acabadora de superfície</v>
          </cell>
          <cell r="C653" t="str">
            <v>M2</v>
          </cell>
          <cell r="D653">
            <v>16.48</v>
          </cell>
          <cell r="F653">
            <v>16.48</v>
          </cell>
        </row>
        <row r="654">
          <cell r="A654" t="str">
            <v>11.18</v>
          </cell>
          <cell r="B654" t="str">
            <v>Lastro e enchimento</v>
          </cell>
        </row>
        <row r="655">
          <cell r="A655" t="str">
            <v>11.18.020</v>
          </cell>
          <cell r="B655" t="str">
            <v>Lastro de areia</v>
          </cell>
          <cell r="C655" t="str">
            <v>M3</v>
          </cell>
          <cell r="D655">
            <v>181.09</v>
          </cell>
          <cell r="E655">
            <v>71.260000000000005</v>
          </cell>
          <cell r="F655">
            <v>252.35</v>
          </cell>
        </row>
        <row r="656">
          <cell r="A656" t="str">
            <v>11.18.040</v>
          </cell>
          <cell r="B656" t="str">
            <v>Lastro de pedra britada</v>
          </cell>
          <cell r="C656" t="str">
            <v>M3</v>
          </cell>
          <cell r="D656">
            <v>165.32</v>
          </cell>
          <cell r="E656">
            <v>30.54</v>
          </cell>
          <cell r="F656">
            <v>195.86</v>
          </cell>
        </row>
        <row r="657">
          <cell r="A657" t="str">
            <v>11.18.060</v>
          </cell>
          <cell r="B657" t="str">
            <v>Lona plástica - 150 micron</v>
          </cell>
          <cell r="C657" t="str">
            <v>M2</v>
          </cell>
          <cell r="D657">
            <v>3.7</v>
          </cell>
          <cell r="E657">
            <v>0.61</v>
          </cell>
          <cell r="F657">
            <v>4.3099999999999996</v>
          </cell>
        </row>
        <row r="658">
          <cell r="A658" t="str">
            <v>11.18.070</v>
          </cell>
          <cell r="B658" t="str">
            <v>Enchimento de laje com concreto celular com densidade de 1.200 kg/m³</v>
          </cell>
          <cell r="C658" t="str">
            <v>M3</v>
          </cell>
          <cell r="D658">
            <v>973.56</v>
          </cell>
          <cell r="E658">
            <v>93.84</v>
          </cell>
          <cell r="F658">
            <v>1067.4000000000001</v>
          </cell>
        </row>
        <row r="659">
          <cell r="A659" t="str">
            <v>11.18.080</v>
          </cell>
          <cell r="B659" t="str">
            <v>Enchimento de laje com tijolos cerâmicos furados</v>
          </cell>
          <cell r="C659" t="str">
            <v>M3</v>
          </cell>
          <cell r="D659">
            <v>328.13</v>
          </cell>
          <cell r="E659">
            <v>40.72</v>
          </cell>
          <cell r="F659">
            <v>368.85</v>
          </cell>
        </row>
        <row r="660">
          <cell r="A660" t="str">
            <v>11.18.110</v>
          </cell>
          <cell r="B660" t="str">
            <v>Enchimento de nichos em geral, com material proveniente de entulho</v>
          </cell>
          <cell r="C660" t="str">
            <v>M3</v>
          </cell>
          <cell r="E660">
            <v>40.72</v>
          </cell>
          <cell r="F660">
            <v>40.72</v>
          </cell>
        </row>
        <row r="661">
          <cell r="A661" t="str">
            <v>11.18.140</v>
          </cell>
          <cell r="B661" t="str">
            <v>Lastro e/ou fundação em rachão mecanizado</v>
          </cell>
          <cell r="C661" t="str">
            <v>M3</v>
          </cell>
          <cell r="D661">
            <v>214.59</v>
          </cell>
          <cell r="E661">
            <v>20.36</v>
          </cell>
          <cell r="F661">
            <v>234.95</v>
          </cell>
        </row>
        <row r="662">
          <cell r="A662" t="str">
            <v>11.18.150</v>
          </cell>
          <cell r="B662" t="str">
            <v>Lastro e/ou fundação em rachão manual</v>
          </cell>
          <cell r="C662" t="str">
            <v>M3</v>
          </cell>
          <cell r="D662">
            <v>180.4</v>
          </cell>
          <cell r="E662">
            <v>61.08</v>
          </cell>
          <cell r="F662">
            <v>241.48</v>
          </cell>
        </row>
        <row r="663">
          <cell r="A663" t="str">
            <v>11.18.160</v>
          </cell>
          <cell r="B663" t="str">
            <v>Enchimento de nichos em geral, com areia</v>
          </cell>
          <cell r="C663" t="str">
            <v>M3</v>
          </cell>
          <cell r="D663">
            <v>181.09</v>
          </cell>
          <cell r="E663">
            <v>96.05</v>
          </cell>
          <cell r="F663">
            <v>277.14</v>
          </cell>
        </row>
        <row r="664">
          <cell r="A664" t="str">
            <v>11.18.180</v>
          </cell>
          <cell r="B664" t="str">
            <v>Colchão de areia</v>
          </cell>
          <cell r="C664" t="str">
            <v>M3</v>
          </cell>
          <cell r="D664">
            <v>198.67</v>
          </cell>
          <cell r="E664">
            <v>0.2</v>
          </cell>
          <cell r="F664">
            <v>198.87</v>
          </cell>
        </row>
        <row r="665">
          <cell r="A665" t="str">
            <v>11.18.190</v>
          </cell>
          <cell r="B665" t="str">
            <v>Enchimento de nichos com poliestireno expandido do tipo P-1</v>
          </cell>
          <cell r="C665" t="str">
            <v>M3</v>
          </cell>
          <cell r="D665">
            <v>327.63</v>
          </cell>
          <cell r="E665">
            <v>16.29</v>
          </cell>
          <cell r="F665">
            <v>343.92</v>
          </cell>
        </row>
        <row r="666">
          <cell r="A666" t="str">
            <v>11.18.220</v>
          </cell>
          <cell r="B666" t="str">
            <v>Enchimento de nichos com poliestireno expandido do tipo EPS-5F</v>
          </cell>
          <cell r="C666" t="str">
            <v>M3</v>
          </cell>
          <cell r="D666">
            <v>1364.79</v>
          </cell>
          <cell r="E666">
            <v>16.29</v>
          </cell>
          <cell r="F666">
            <v>1381.08</v>
          </cell>
        </row>
        <row r="667">
          <cell r="A667" t="str">
            <v>11.20</v>
          </cell>
          <cell r="B667" t="str">
            <v>Reparos, conservações e complementos - GRUPO 11</v>
          </cell>
        </row>
        <row r="668">
          <cell r="A668" t="str">
            <v>11.20.030</v>
          </cell>
          <cell r="B668" t="str">
            <v>Cura química de concreto, membrana líquida</v>
          </cell>
          <cell r="C668" t="str">
            <v>M2</v>
          </cell>
          <cell r="D668">
            <v>2.81</v>
          </cell>
          <cell r="E668">
            <v>5.09</v>
          </cell>
          <cell r="F668">
            <v>7.9</v>
          </cell>
        </row>
        <row r="669">
          <cell r="A669" t="str">
            <v>11.20.050</v>
          </cell>
          <cell r="B669" t="str">
            <v>Corte de junta de dilatação, com serra de disco diamantado para pisos</v>
          </cell>
          <cell r="C669" t="str">
            <v>M</v>
          </cell>
          <cell r="D669">
            <v>11.74</v>
          </cell>
          <cell r="F669">
            <v>11.74</v>
          </cell>
        </row>
        <row r="670">
          <cell r="A670" t="str">
            <v>11.20.090</v>
          </cell>
          <cell r="B670" t="str">
            <v>Selante endurecedor de concreto antipó</v>
          </cell>
          <cell r="C670" t="str">
            <v>M2</v>
          </cell>
          <cell r="D670">
            <v>3.67</v>
          </cell>
          <cell r="E670">
            <v>5.09</v>
          </cell>
          <cell r="F670">
            <v>8.76</v>
          </cell>
        </row>
        <row r="671">
          <cell r="A671" t="str">
            <v>11.20.120</v>
          </cell>
          <cell r="B671" t="str">
            <v>Reparo superficial com argamassa polimérica (tixotrópica), bicomponente</v>
          </cell>
          <cell r="C671" t="str">
            <v>M3</v>
          </cell>
          <cell r="D671">
            <v>9168.82</v>
          </cell>
          <cell r="E671">
            <v>1768.86</v>
          </cell>
          <cell r="F671">
            <v>10937.68</v>
          </cell>
        </row>
        <row r="672">
          <cell r="A672" t="str">
            <v>11.20.130</v>
          </cell>
          <cell r="B672" t="str">
            <v>Tratamento de fissuras estáveis (não ativas) em elementos de concreto</v>
          </cell>
          <cell r="C672" t="str">
            <v>M</v>
          </cell>
          <cell r="D672">
            <v>197.47</v>
          </cell>
          <cell r="E672">
            <v>135.44999999999999</v>
          </cell>
          <cell r="F672">
            <v>332.92</v>
          </cell>
        </row>
        <row r="673">
          <cell r="A673" t="str">
            <v>12</v>
          </cell>
          <cell r="B673" t="str">
            <v>FUNDACAO PROFUNDA</v>
          </cell>
        </row>
        <row r="674">
          <cell r="A674" t="str">
            <v>12.01</v>
          </cell>
          <cell r="B674" t="str">
            <v>Broca</v>
          </cell>
        </row>
        <row r="675">
          <cell r="A675" t="str">
            <v>12.01.021</v>
          </cell>
          <cell r="B675" t="str">
            <v>Broca em concreto armado diâmetro de 20 cm - completa</v>
          </cell>
          <cell r="C675" t="str">
            <v>M</v>
          </cell>
          <cell r="D675">
            <v>17.940000000000001</v>
          </cell>
          <cell r="E675">
            <v>47.53</v>
          </cell>
          <cell r="F675">
            <v>65.47</v>
          </cell>
        </row>
        <row r="676">
          <cell r="A676" t="str">
            <v>12.01.041</v>
          </cell>
          <cell r="B676" t="str">
            <v>Broca em concreto armado diâmetro de 25 cm - completa</v>
          </cell>
          <cell r="C676" t="str">
            <v>M</v>
          </cell>
          <cell r="D676">
            <v>27.97</v>
          </cell>
          <cell r="E676">
            <v>49.42</v>
          </cell>
          <cell r="F676">
            <v>77.39</v>
          </cell>
        </row>
        <row r="677">
          <cell r="A677" t="str">
            <v>12.01.061</v>
          </cell>
          <cell r="B677" t="str">
            <v>Broca em concreto armado diâmetro de 30 cm - completa</v>
          </cell>
          <cell r="C677" t="str">
            <v>M</v>
          </cell>
          <cell r="D677">
            <v>40.4</v>
          </cell>
          <cell r="E677">
            <v>78.680000000000007</v>
          </cell>
          <cell r="F677">
            <v>119.08</v>
          </cell>
        </row>
        <row r="678">
          <cell r="A678" t="str">
            <v>12.04</v>
          </cell>
          <cell r="B678" t="str">
            <v>Estaca pre-moldada de concreto</v>
          </cell>
        </row>
        <row r="679">
          <cell r="A679" t="str">
            <v>12.04.080</v>
          </cell>
          <cell r="B679" t="str">
            <v>Taxa de mobilização e desmobilização de equipamentos para execução de estaca pré-moldada</v>
          </cell>
          <cell r="C679" t="str">
            <v>TX</v>
          </cell>
          <cell r="D679">
            <v>26685.119999999999</v>
          </cell>
          <cell r="F679">
            <v>26685.119999999999</v>
          </cell>
        </row>
        <row r="680">
          <cell r="A680" t="str">
            <v>12.04.081</v>
          </cell>
          <cell r="B680" t="str">
            <v>Estaca pré-moldada protendida cravada para 20t</v>
          </cell>
          <cell r="C680" t="str">
            <v>M</v>
          </cell>
          <cell r="D680">
            <v>177.65</v>
          </cell>
          <cell r="E680">
            <v>2.04</v>
          </cell>
          <cell r="F680">
            <v>179.69</v>
          </cell>
        </row>
        <row r="681">
          <cell r="A681" t="str">
            <v>12.04.082</v>
          </cell>
          <cell r="B681" t="str">
            <v>Estaca pré-moldada protendida cravada para 30t</v>
          </cell>
          <cell r="C681" t="str">
            <v>M</v>
          </cell>
          <cell r="D681">
            <v>191.87</v>
          </cell>
          <cell r="E681">
            <v>2.04</v>
          </cell>
          <cell r="F681">
            <v>193.91</v>
          </cell>
        </row>
        <row r="682">
          <cell r="A682" t="str">
            <v>12.04.083</v>
          </cell>
          <cell r="B682" t="str">
            <v>Estaca pré-moldada protendida cravada para 40t</v>
          </cell>
          <cell r="C682" t="str">
            <v>M</v>
          </cell>
          <cell r="D682">
            <v>202.82</v>
          </cell>
          <cell r="E682">
            <v>2.04</v>
          </cell>
          <cell r="F682">
            <v>204.86</v>
          </cell>
        </row>
        <row r="683">
          <cell r="A683" t="str">
            <v>12.04.084</v>
          </cell>
          <cell r="B683" t="str">
            <v>Estaca pré-moldada protendida cravada para 50t</v>
          </cell>
          <cell r="C683" t="str">
            <v>M</v>
          </cell>
          <cell r="D683">
            <v>222.73</v>
          </cell>
          <cell r="E683">
            <v>2.04</v>
          </cell>
          <cell r="F683">
            <v>224.77</v>
          </cell>
        </row>
        <row r="684">
          <cell r="A684" t="str">
            <v>12.04.085</v>
          </cell>
          <cell r="B684" t="str">
            <v>Estaca pré-moldada protendida cravada para 60t</v>
          </cell>
          <cell r="C684" t="str">
            <v>M</v>
          </cell>
          <cell r="D684">
            <v>307.11</v>
          </cell>
          <cell r="E684">
            <v>2.04</v>
          </cell>
          <cell r="F684">
            <v>309.14999999999998</v>
          </cell>
        </row>
        <row r="685">
          <cell r="A685" t="str">
            <v>12.05</v>
          </cell>
          <cell r="B685" t="str">
            <v>Estaca escavada mecanicamente</v>
          </cell>
        </row>
        <row r="686">
          <cell r="A686" t="str">
            <v>12.05.010</v>
          </cell>
          <cell r="B686" t="str">
            <v>Taxa de mobilização e desmobilização de equipamentos para execução de estaca escavada</v>
          </cell>
          <cell r="C686" t="str">
            <v>TX</v>
          </cell>
          <cell r="D686">
            <v>2253.6</v>
          </cell>
          <cell r="F686">
            <v>2253.6</v>
          </cell>
        </row>
        <row r="687">
          <cell r="A687" t="str">
            <v>12.05.020</v>
          </cell>
          <cell r="B687" t="str">
            <v>Estaca escavada mecanicamente, diâmetro de 25 cm até 20 t</v>
          </cell>
          <cell r="C687" t="str">
            <v>M</v>
          </cell>
          <cell r="D687">
            <v>39.200000000000003</v>
          </cell>
          <cell r="E687">
            <v>15.05</v>
          </cell>
          <cell r="F687">
            <v>54.25</v>
          </cell>
        </row>
        <row r="688">
          <cell r="A688" t="str">
            <v>12.05.030</v>
          </cell>
          <cell r="B688" t="str">
            <v>Estaca escavada mecanicamente, diâmetro de 30 cm até 30 t</v>
          </cell>
          <cell r="C688" t="str">
            <v>M</v>
          </cell>
          <cell r="D688">
            <v>53.03</v>
          </cell>
          <cell r="E688">
            <v>21.74</v>
          </cell>
          <cell r="F688">
            <v>74.77</v>
          </cell>
        </row>
        <row r="689">
          <cell r="A689" t="str">
            <v>12.05.040</v>
          </cell>
          <cell r="B689" t="str">
            <v>Estaca escavada mecanicamente, diâmetro de 35 cm até 40 t</v>
          </cell>
          <cell r="C689" t="str">
            <v>M</v>
          </cell>
          <cell r="D689">
            <v>70.56</v>
          </cell>
          <cell r="E689">
            <v>29.8</v>
          </cell>
          <cell r="F689">
            <v>100.36</v>
          </cell>
        </row>
        <row r="690">
          <cell r="A690" t="str">
            <v>12.05.150</v>
          </cell>
          <cell r="B690" t="str">
            <v>Estaca escavada mecanicamente, diâmetro de 40 cm até 50 t</v>
          </cell>
          <cell r="C690" t="str">
            <v>M</v>
          </cell>
          <cell r="D690">
            <v>90.89</v>
          </cell>
          <cell r="E690">
            <v>39.43</v>
          </cell>
          <cell r="F690">
            <v>130.32</v>
          </cell>
        </row>
        <row r="691">
          <cell r="A691" t="str">
            <v>12.06</v>
          </cell>
          <cell r="B691" t="str">
            <v>Estaca tipo STRAUSS</v>
          </cell>
        </row>
        <row r="692">
          <cell r="A692" t="str">
            <v>12.06.010</v>
          </cell>
          <cell r="B692" t="str">
            <v>Taxa de mobilização e desmobilização de equipamentos para execução de estaca tipo Strauss</v>
          </cell>
          <cell r="C692" t="str">
            <v>TX</v>
          </cell>
          <cell r="D692">
            <v>2490.94</v>
          </cell>
          <cell r="F692">
            <v>2490.94</v>
          </cell>
        </row>
        <row r="693">
          <cell r="A693" t="str">
            <v>12.06.020</v>
          </cell>
          <cell r="B693" t="str">
            <v>Estaca tipo Strauss, diâmetro de 25 cm até 20 t</v>
          </cell>
          <cell r="C693" t="str">
            <v>M</v>
          </cell>
          <cell r="D693">
            <v>64.27</v>
          </cell>
          <cell r="E693">
            <v>12.67</v>
          </cell>
          <cell r="F693">
            <v>76.94</v>
          </cell>
        </row>
        <row r="694">
          <cell r="A694" t="str">
            <v>12.06.030</v>
          </cell>
          <cell r="B694" t="str">
            <v>Estaca tipo Strauss, diâmetro de 32 cm até 30 t</v>
          </cell>
          <cell r="C694" t="str">
            <v>M</v>
          </cell>
          <cell r="D694">
            <v>80.91</v>
          </cell>
          <cell r="E694">
            <v>18.29</v>
          </cell>
          <cell r="F694">
            <v>99.2</v>
          </cell>
        </row>
        <row r="695">
          <cell r="A695" t="str">
            <v>12.06.040</v>
          </cell>
          <cell r="B695" t="str">
            <v>Estaca tipo Strauss, diâmetro de 38 cm até 40 t</v>
          </cell>
          <cell r="C695" t="str">
            <v>M</v>
          </cell>
          <cell r="D695">
            <v>103.71</v>
          </cell>
          <cell r="E695">
            <v>24.93</v>
          </cell>
          <cell r="F695">
            <v>128.63999999999999</v>
          </cell>
        </row>
        <row r="696">
          <cell r="A696" t="str">
            <v>12.06.080</v>
          </cell>
          <cell r="B696" t="str">
            <v>Estaca tipo Strauss, diâmetro de 45 cm até 60 t</v>
          </cell>
          <cell r="C696" t="str">
            <v>M</v>
          </cell>
          <cell r="D696">
            <v>160.85</v>
          </cell>
          <cell r="E696">
            <v>32.5</v>
          </cell>
          <cell r="F696">
            <v>193.35</v>
          </cell>
        </row>
        <row r="697">
          <cell r="A697" t="str">
            <v>12.07</v>
          </cell>
          <cell r="B697" t="str">
            <v>Estaca tipo RAIZ</v>
          </cell>
        </row>
        <row r="698">
          <cell r="A698" t="str">
            <v>12.07.010</v>
          </cell>
          <cell r="B698" t="str">
            <v>Taxa de mobilização e desmobilização de equipamentos para execução de estaca tipo Raiz em solo</v>
          </cell>
          <cell r="C698" t="str">
            <v>TX</v>
          </cell>
          <cell r="D698">
            <v>22742.1</v>
          </cell>
          <cell r="F698">
            <v>22742.1</v>
          </cell>
        </row>
        <row r="699">
          <cell r="A699" t="str">
            <v>12.07.030</v>
          </cell>
          <cell r="B699" t="str">
            <v>Estaca tipo Raiz, diâmetro de 10 cm para 10 t, em solo</v>
          </cell>
          <cell r="C699" t="str">
            <v>M</v>
          </cell>
          <cell r="D699">
            <v>199.46</v>
          </cell>
          <cell r="E699">
            <v>9.2200000000000006</v>
          </cell>
          <cell r="F699">
            <v>208.68</v>
          </cell>
        </row>
        <row r="700">
          <cell r="A700" t="str">
            <v>12.07.050</v>
          </cell>
          <cell r="B700" t="str">
            <v>Estaca tipo Raiz, diâmetro de 12 cm para 15 t, em solo</v>
          </cell>
          <cell r="C700" t="str">
            <v>M</v>
          </cell>
          <cell r="D700">
            <v>240.43</v>
          </cell>
          <cell r="E700">
            <v>11.54</v>
          </cell>
          <cell r="F700">
            <v>251.97</v>
          </cell>
        </row>
        <row r="701">
          <cell r="A701" t="str">
            <v>12.07.060</v>
          </cell>
          <cell r="B701" t="str">
            <v>Estaca tipo Raiz, diâmetro de 15 cm para 25 t, em solo</v>
          </cell>
          <cell r="C701" t="str">
            <v>M</v>
          </cell>
          <cell r="D701">
            <v>269.62</v>
          </cell>
          <cell r="E701">
            <v>17.489999999999998</v>
          </cell>
          <cell r="F701">
            <v>287.11</v>
          </cell>
        </row>
        <row r="702">
          <cell r="A702" t="str">
            <v>12.07.070</v>
          </cell>
          <cell r="B702" t="str">
            <v>Estaca tipo Raiz, diâmetro de 16 cm para 35 t, em solo</v>
          </cell>
          <cell r="C702" t="str">
            <v>M</v>
          </cell>
          <cell r="D702">
            <v>301.61</v>
          </cell>
          <cell r="E702">
            <v>24.47</v>
          </cell>
          <cell r="F702">
            <v>326.08</v>
          </cell>
        </row>
        <row r="703">
          <cell r="A703" t="str">
            <v>12.07.090</v>
          </cell>
          <cell r="B703" t="str">
            <v>Estaca tipo Raiz, diâmetro de 20 cm para 50 t, em solo</v>
          </cell>
          <cell r="C703" t="str">
            <v>M</v>
          </cell>
          <cell r="D703">
            <v>370.01</v>
          </cell>
          <cell r="E703">
            <v>37.39</v>
          </cell>
          <cell r="F703">
            <v>407.4</v>
          </cell>
        </row>
        <row r="704">
          <cell r="A704" t="str">
            <v>12.07.100</v>
          </cell>
          <cell r="B704" t="str">
            <v>Estaca tipo Raiz, diâmetro de 25 cm para 80 t, em solo</v>
          </cell>
          <cell r="C704" t="str">
            <v>M</v>
          </cell>
          <cell r="D704">
            <v>426.31</v>
          </cell>
          <cell r="E704">
            <v>43.86</v>
          </cell>
          <cell r="F704">
            <v>470.17</v>
          </cell>
        </row>
        <row r="705">
          <cell r="A705" t="str">
            <v>12.07.110</v>
          </cell>
          <cell r="B705" t="str">
            <v>Estaca tipo Raiz, diâmetro de 31 cm para 100 t, em solo</v>
          </cell>
          <cell r="C705" t="str">
            <v>M</v>
          </cell>
          <cell r="D705">
            <v>513.6</v>
          </cell>
          <cell r="E705">
            <v>51.86</v>
          </cell>
          <cell r="F705">
            <v>565.46</v>
          </cell>
        </row>
        <row r="706">
          <cell r="A706" t="str">
            <v>12.07.130</v>
          </cell>
          <cell r="B706" t="str">
            <v>Estaca tipo Raiz, diâmetro de 40 cm para 130 t, em solo</v>
          </cell>
          <cell r="C706" t="str">
            <v>M</v>
          </cell>
          <cell r="D706">
            <v>609.22</v>
          </cell>
          <cell r="E706">
            <v>43.86</v>
          </cell>
          <cell r="F706">
            <v>653.08000000000004</v>
          </cell>
        </row>
        <row r="707">
          <cell r="A707" t="str">
            <v>12.07.151</v>
          </cell>
          <cell r="B707" t="str">
            <v>Estaca tipo Raiz, diâmetro de 31 cm, sem armação, em solo</v>
          </cell>
          <cell r="C707" t="str">
            <v>M</v>
          </cell>
          <cell r="D707">
            <v>313.19</v>
          </cell>
          <cell r="F707">
            <v>313.19</v>
          </cell>
        </row>
        <row r="708">
          <cell r="A708" t="str">
            <v>12.07.153</v>
          </cell>
          <cell r="B708" t="str">
            <v>Estaca tipo Raiz, diâmetro de 45 cm, sem armação, em solo</v>
          </cell>
          <cell r="C708" t="str">
            <v>M</v>
          </cell>
          <cell r="D708">
            <v>508.07</v>
          </cell>
          <cell r="F708">
            <v>508.07</v>
          </cell>
        </row>
        <row r="709">
          <cell r="A709" t="str">
            <v>12.07.270</v>
          </cell>
          <cell r="B709" t="str">
            <v>Taxa de mobilização e desmobilização de equipamentos para execução de estaca tipo Raiz em rocha</v>
          </cell>
          <cell r="C709" t="str">
            <v>TX</v>
          </cell>
          <cell r="D709">
            <v>22742.1</v>
          </cell>
          <cell r="F709">
            <v>22742.1</v>
          </cell>
        </row>
        <row r="710">
          <cell r="A710" t="str">
            <v>12.07.271</v>
          </cell>
          <cell r="B710" t="str">
            <v>Estaca tipo Raiz, diâmetro de 31 cm, sem armação, em rocha</v>
          </cell>
          <cell r="C710" t="str">
            <v>M</v>
          </cell>
          <cell r="D710">
            <v>1009.22</v>
          </cell>
          <cell r="F710">
            <v>1009.22</v>
          </cell>
        </row>
        <row r="711">
          <cell r="A711" t="str">
            <v>12.07.272</v>
          </cell>
          <cell r="B711" t="str">
            <v>Estaca tipo Raiz, diâmetro de 41 cm, sem armação, em rocha</v>
          </cell>
          <cell r="C711" t="str">
            <v>M</v>
          </cell>
          <cell r="D711">
            <v>1220.8599999999999</v>
          </cell>
          <cell r="F711">
            <v>1220.8599999999999</v>
          </cell>
        </row>
        <row r="712">
          <cell r="A712" t="str">
            <v>12.07.273</v>
          </cell>
          <cell r="B712" t="str">
            <v>Estaca tipo Raiz, diâmetro de 45 cm, sem armação, em rocha</v>
          </cell>
          <cell r="C712" t="str">
            <v>M</v>
          </cell>
          <cell r="D712">
            <v>1393.58</v>
          </cell>
          <cell r="F712">
            <v>1393.58</v>
          </cell>
        </row>
        <row r="713">
          <cell r="A713" t="str">
            <v>12.07.274</v>
          </cell>
          <cell r="B713" t="str">
            <v>Estaca tipo Raiz, diâmetro de 15 cm para 25 t, sem armação e sem argamassa, em rocha</v>
          </cell>
          <cell r="C713" t="str">
            <v>M</v>
          </cell>
          <cell r="D713">
            <v>630.84</v>
          </cell>
          <cell r="F713">
            <v>630.84</v>
          </cell>
        </row>
        <row r="714">
          <cell r="A714" t="str">
            <v>12.07.275</v>
          </cell>
          <cell r="B714" t="str">
            <v>Estaca tipo Raiz, diâmetro de 20 cm para 50 t, sem armação e sem argamassa, em rocha</v>
          </cell>
          <cell r="C714" t="str">
            <v>M</v>
          </cell>
          <cell r="D714">
            <v>771.27</v>
          </cell>
          <cell r="F714">
            <v>771.27</v>
          </cell>
        </row>
        <row r="715">
          <cell r="A715" t="str">
            <v>12.07.511</v>
          </cell>
          <cell r="B715" t="str">
            <v>Injeção de argamassa de cimento e areia em estaca raiz - sobreconsumo</v>
          </cell>
          <cell r="C715" t="str">
            <v>M3</v>
          </cell>
          <cell r="D715">
            <v>530.67999999999995</v>
          </cell>
          <cell r="F715">
            <v>530.67999999999995</v>
          </cell>
        </row>
        <row r="716">
          <cell r="A716" t="str">
            <v>12.09</v>
          </cell>
          <cell r="B716" t="str">
            <v>Tubulão</v>
          </cell>
        </row>
        <row r="717">
          <cell r="A717" t="str">
            <v>12.09.010</v>
          </cell>
          <cell r="B717" t="str">
            <v>Taxa de mobilização e desmobilização de equipamentos para execução de tubulão escavado mecanicamente</v>
          </cell>
          <cell r="C717" t="str">
            <v>TX</v>
          </cell>
          <cell r="D717">
            <v>1933.49</v>
          </cell>
          <cell r="F717">
            <v>1933.49</v>
          </cell>
        </row>
        <row r="718">
          <cell r="A718" t="str">
            <v>12.09.020</v>
          </cell>
          <cell r="B718" t="str">
            <v>Abertura de fuste mecanizado diâmetro de 50 cm</v>
          </cell>
          <cell r="C718" t="str">
            <v>M</v>
          </cell>
          <cell r="D718">
            <v>33.56</v>
          </cell>
          <cell r="F718">
            <v>33.56</v>
          </cell>
        </row>
        <row r="719">
          <cell r="A719" t="str">
            <v>12.09.040</v>
          </cell>
          <cell r="B719" t="str">
            <v>Abertura de fuste mecanizado diâmetro de 60 cm</v>
          </cell>
          <cell r="C719" t="str">
            <v>M</v>
          </cell>
          <cell r="D719">
            <v>40.119999999999997</v>
          </cell>
          <cell r="F719">
            <v>40.119999999999997</v>
          </cell>
        </row>
        <row r="720">
          <cell r="A720" t="str">
            <v>12.09.060</v>
          </cell>
          <cell r="B720" t="str">
            <v>Abertura de fuste mecanizado diâmetro de 80 cm</v>
          </cell>
          <cell r="C720" t="str">
            <v>M</v>
          </cell>
          <cell r="D720">
            <v>59</v>
          </cell>
          <cell r="F720">
            <v>59</v>
          </cell>
        </row>
        <row r="721">
          <cell r="A721" t="str">
            <v>12.09.140</v>
          </cell>
          <cell r="B721" t="str">
            <v>Escavação manual em campo aberto para tubulão, fuste e/ou base</v>
          </cell>
          <cell r="C721" t="str">
            <v>M3</v>
          </cell>
          <cell r="E721">
            <v>500.5</v>
          </cell>
          <cell r="F721">
            <v>500.5</v>
          </cell>
        </row>
        <row r="722">
          <cell r="A722" t="str">
            <v>12.12</v>
          </cell>
          <cell r="B722" t="str">
            <v>Estaca hélice continua</v>
          </cell>
        </row>
        <row r="723">
          <cell r="A723" t="str">
            <v>12.12.010</v>
          </cell>
          <cell r="B723" t="str">
            <v>Taxa de mobilização e desmobilização de equipamentos para execução de estaca tipo hélice contínua em solo</v>
          </cell>
          <cell r="C723" t="str">
            <v>TX</v>
          </cell>
          <cell r="D723">
            <v>35455.11</v>
          </cell>
          <cell r="F723">
            <v>35455.11</v>
          </cell>
        </row>
        <row r="724">
          <cell r="A724" t="str">
            <v>12.12.014</v>
          </cell>
          <cell r="B724" t="str">
            <v>Estaca tipo hélice contínua, diâmetro de 25 cm em solo</v>
          </cell>
          <cell r="C724" t="str">
            <v>M</v>
          </cell>
          <cell r="D724">
            <v>41.59</v>
          </cell>
          <cell r="E724">
            <v>5.43</v>
          </cell>
          <cell r="F724">
            <v>47.02</v>
          </cell>
        </row>
        <row r="725">
          <cell r="A725" t="str">
            <v>12.12.016</v>
          </cell>
          <cell r="B725" t="str">
            <v>Estaca tipo hélice contínua, diâmetro de 30 cm em solo</v>
          </cell>
          <cell r="C725" t="str">
            <v>M</v>
          </cell>
          <cell r="D725">
            <v>50.26</v>
          </cell>
          <cell r="E725">
            <v>5.43</v>
          </cell>
          <cell r="F725">
            <v>55.69</v>
          </cell>
        </row>
        <row r="726">
          <cell r="A726" t="str">
            <v>12.12.020</v>
          </cell>
          <cell r="B726" t="str">
            <v>Estaca tipo hélice contínua, diâmetro de 35 cm em solo</v>
          </cell>
          <cell r="C726" t="str">
            <v>M</v>
          </cell>
          <cell r="D726">
            <v>61.2</v>
          </cell>
          <cell r="E726">
            <v>5.43</v>
          </cell>
          <cell r="F726">
            <v>66.63</v>
          </cell>
        </row>
        <row r="727">
          <cell r="A727" t="str">
            <v>12.12.060</v>
          </cell>
          <cell r="B727" t="str">
            <v>Estaca tipo hélice contínua, diâmetro de 40 cm em solo</v>
          </cell>
          <cell r="C727" t="str">
            <v>M</v>
          </cell>
          <cell r="D727">
            <v>71.69</v>
          </cell>
          <cell r="E727">
            <v>5.43</v>
          </cell>
          <cell r="F727">
            <v>77.12</v>
          </cell>
        </row>
        <row r="728">
          <cell r="A728" t="str">
            <v>12.12.070</v>
          </cell>
          <cell r="B728" t="str">
            <v>Estaca tipo hélice contínua, diâmetro de 50 cm em solo</v>
          </cell>
          <cell r="C728" t="str">
            <v>M</v>
          </cell>
          <cell r="D728">
            <v>85</v>
          </cell>
          <cell r="E728">
            <v>5.43</v>
          </cell>
          <cell r="F728">
            <v>90.43</v>
          </cell>
        </row>
        <row r="729">
          <cell r="A729" t="str">
            <v>12.12.074</v>
          </cell>
          <cell r="B729" t="str">
            <v>Estaca tipo hélice contínua, diâmetro de 60 cm em solo</v>
          </cell>
          <cell r="C729" t="str">
            <v>M</v>
          </cell>
          <cell r="D729">
            <v>105.48</v>
          </cell>
          <cell r="E729">
            <v>5.43</v>
          </cell>
          <cell r="F729">
            <v>110.91</v>
          </cell>
        </row>
        <row r="730">
          <cell r="A730" t="str">
            <v>12.12.090</v>
          </cell>
          <cell r="B730" t="str">
            <v>Estaca tipo hélice contínua, diâmetro de 70 cm em solo</v>
          </cell>
          <cell r="C730" t="str">
            <v>M</v>
          </cell>
          <cell r="D730">
            <v>130.63</v>
          </cell>
          <cell r="E730">
            <v>5.43</v>
          </cell>
          <cell r="F730">
            <v>136.06</v>
          </cell>
        </row>
        <row r="731">
          <cell r="A731" t="str">
            <v>12.12.100</v>
          </cell>
          <cell r="B731" t="str">
            <v>Estaca tipo hélice contínua, diâmetro de 80 cm em solo</v>
          </cell>
          <cell r="C731" t="str">
            <v>M</v>
          </cell>
          <cell r="D731">
            <v>157.41</v>
          </cell>
          <cell r="E731">
            <v>5.43</v>
          </cell>
          <cell r="F731">
            <v>162.84</v>
          </cell>
        </row>
        <row r="732">
          <cell r="A732" t="str">
            <v>12.14</v>
          </cell>
          <cell r="B732" t="str">
            <v>Estaca escavada com injeção ou micro estaca</v>
          </cell>
        </row>
        <row r="733">
          <cell r="A733" t="str">
            <v>12.14.010</v>
          </cell>
          <cell r="B733" t="str">
            <v>Taxa de mobilização e desmobilização de equipamentos para execução de estacas escavadas com injeção ou microestaca</v>
          </cell>
          <cell r="C733" t="str">
            <v>TX</v>
          </cell>
          <cell r="D733">
            <v>22399.03</v>
          </cell>
          <cell r="F733">
            <v>22399.03</v>
          </cell>
        </row>
        <row r="734">
          <cell r="A734" t="str">
            <v>12.14.040</v>
          </cell>
          <cell r="B734" t="str">
            <v>Estaca escavada com injeção ou microestaca, diâmetro de 16 cm</v>
          </cell>
          <cell r="C734" t="str">
            <v>M</v>
          </cell>
          <cell r="D734">
            <v>287.60000000000002</v>
          </cell>
          <cell r="E734">
            <v>24.47</v>
          </cell>
          <cell r="F734">
            <v>312.07</v>
          </cell>
        </row>
        <row r="735">
          <cell r="A735" t="str">
            <v>12.14.050</v>
          </cell>
          <cell r="B735" t="str">
            <v>Estaca escavada com injeção ou microestaca, diâmetro de 20 cm</v>
          </cell>
          <cell r="C735" t="str">
            <v>M</v>
          </cell>
          <cell r="D735">
            <v>350.24</v>
          </cell>
          <cell r="E735">
            <v>37.39</v>
          </cell>
          <cell r="F735">
            <v>387.63</v>
          </cell>
        </row>
        <row r="736">
          <cell r="A736" t="str">
            <v>12.14.060</v>
          </cell>
          <cell r="B736" t="str">
            <v>Estaca escavada com injeção ou microestaca, diâmetro de 25 cm</v>
          </cell>
          <cell r="C736" t="str">
            <v>M</v>
          </cell>
          <cell r="D736">
            <v>423.36</v>
          </cell>
          <cell r="E736">
            <v>43.86</v>
          </cell>
          <cell r="F736">
            <v>467.22</v>
          </cell>
        </row>
        <row r="737">
          <cell r="A737" t="str">
            <v>13</v>
          </cell>
          <cell r="B737" t="str">
            <v>LAJE E PAINEL DE FECHAMENTO PRE-FABRICADOS</v>
          </cell>
        </row>
        <row r="738">
          <cell r="A738" t="str">
            <v>13.01</v>
          </cell>
          <cell r="B738" t="str">
            <v>Laje pre-fabricada mista em vigotas treplicadas e lajotas</v>
          </cell>
        </row>
        <row r="739">
          <cell r="A739" t="str">
            <v>13.01.130</v>
          </cell>
          <cell r="B739" t="str">
            <v>Laje pré-fabricada mista vigota treliçada/lajota cerâmica - LT 12 (8+4) e capa com concreto de 25 MPa</v>
          </cell>
          <cell r="C739" t="str">
            <v>M2</v>
          </cell>
          <cell r="D739">
            <v>129.04</v>
          </cell>
          <cell r="E739">
            <v>32.86</v>
          </cell>
          <cell r="F739">
            <v>161.9</v>
          </cell>
        </row>
        <row r="740">
          <cell r="A740" t="str">
            <v>13.01.150</v>
          </cell>
          <cell r="B740" t="str">
            <v>Laje pré-fabricada mista vigota treliçada/lajota cerâmica - LT 16 (12+4) e capa com concreto de 25 MPa</v>
          </cell>
          <cell r="C740" t="str">
            <v>M2</v>
          </cell>
          <cell r="D740">
            <v>121.29</v>
          </cell>
          <cell r="E740">
            <v>36.14</v>
          </cell>
          <cell r="F740">
            <v>157.43</v>
          </cell>
        </row>
        <row r="741">
          <cell r="A741" t="str">
            <v>13.01.170</v>
          </cell>
          <cell r="B741" t="str">
            <v>Laje pré-fabricada mista vigota treliçada/lajota cerâmica - LT 20 (16+4) e capa com concreto de 25 MPa</v>
          </cell>
          <cell r="C741" t="str">
            <v>M2</v>
          </cell>
          <cell r="D741">
            <v>152.03</v>
          </cell>
          <cell r="E741">
            <v>39.409999999999997</v>
          </cell>
          <cell r="F741">
            <v>191.44</v>
          </cell>
        </row>
        <row r="742">
          <cell r="A742" t="str">
            <v>13.01.190</v>
          </cell>
          <cell r="B742" t="str">
            <v>Laje pré-fabricada mista vigota treliçada/lajota cerâmica - LT 24 (20+4) e capa com concreto de 25 MPa</v>
          </cell>
          <cell r="C742" t="str">
            <v>M2</v>
          </cell>
          <cell r="D742">
            <v>169.68</v>
          </cell>
          <cell r="E742">
            <v>42.69</v>
          </cell>
          <cell r="F742">
            <v>212.37</v>
          </cell>
        </row>
        <row r="743">
          <cell r="A743" t="str">
            <v>13.01.210</v>
          </cell>
          <cell r="B743" t="str">
            <v>Laje pré-fabricada mista vigota treliçada/lajota cerâmica - LT 30 (24+6) e capa com concreto de 25 MPa</v>
          </cell>
          <cell r="C743" t="str">
            <v>M2</v>
          </cell>
          <cell r="D743">
            <v>215.12</v>
          </cell>
          <cell r="E743">
            <v>46.87</v>
          </cell>
          <cell r="F743">
            <v>261.99</v>
          </cell>
        </row>
        <row r="744">
          <cell r="A744" t="str">
            <v>13.01.310</v>
          </cell>
          <cell r="B744" t="str">
            <v>Laje pré-fabricada unidirecional em viga treliçada/lajota em EPS LT 12 (8 + 4), com capa de concreto de 25 MPa</v>
          </cell>
          <cell r="C744" t="str">
            <v>M2</v>
          </cell>
          <cell r="D744">
            <v>135.6</v>
          </cell>
          <cell r="E744">
            <v>36.14</v>
          </cell>
          <cell r="F744">
            <v>171.74</v>
          </cell>
        </row>
        <row r="745">
          <cell r="A745" t="str">
            <v>13.01.320</v>
          </cell>
          <cell r="B745" t="str">
            <v>Laje pré-fabricada unidirecional em viga treliçada/lajota em EPS LT 16 (12 + 4), com capa de concreto de 25 MPa</v>
          </cell>
          <cell r="C745" t="str">
            <v>M2</v>
          </cell>
          <cell r="D745">
            <v>157.65</v>
          </cell>
          <cell r="E745">
            <v>36.14</v>
          </cell>
          <cell r="F745">
            <v>193.79</v>
          </cell>
        </row>
        <row r="746">
          <cell r="A746" t="str">
            <v>13.01.330</v>
          </cell>
          <cell r="B746" t="str">
            <v>Laje pré-fabricada unidirecional em viga treliçada/lajota em EPS LT 20 (16 + 4), com capa de concreto de 25 MPa</v>
          </cell>
          <cell r="C746" t="str">
            <v>M2</v>
          </cell>
          <cell r="D746">
            <v>195.81</v>
          </cell>
          <cell r="E746">
            <v>39.409999999999997</v>
          </cell>
          <cell r="F746">
            <v>235.22</v>
          </cell>
        </row>
        <row r="747">
          <cell r="A747" t="str">
            <v>13.01.340</v>
          </cell>
          <cell r="B747" t="str">
            <v>Laje pré-fabricada unidirecional em viga treliçada/lajota em EPS LT 25 (20 + 5), com capa de concreto de 25 MPa</v>
          </cell>
          <cell r="C747" t="str">
            <v>M2</v>
          </cell>
          <cell r="D747">
            <v>213.47</v>
          </cell>
          <cell r="E747">
            <v>42.69</v>
          </cell>
          <cell r="F747">
            <v>256.16000000000003</v>
          </cell>
        </row>
        <row r="748">
          <cell r="A748" t="str">
            <v>13.01.350</v>
          </cell>
          <cell r="B748" t="str">
            <v>Laje pré-fabricada unidirecional em viga treliçada/lajota em EPS LT 30 (25 + 5), com capa de concreto de 25 MPa</v>
          </cell>
          <cell r="C748" t="str">
            <v>M2</v>
          </cell>
          <cell r="D748">
            <v>255.72</v>
          </cell>
          <cell r="E748">
            <v>46.87</v>
          </cell>
          <cell r="F748">
            <v>302.58999999999997</v>
          </cell>
        </row>
        <row r="749">
          <cell r="A749" t="str">
            <v>13.02</v>
          </cell>
          <cell r="B749" t="str">
            <v>Laje pre-fabricada mista em vigotas protendidas e lajotas</v>
          </cell>
        </row>
        <row r="750">
          <cell r="A750" t="str">
            <v>13.02.150</v>
          </cell>
          <cell r="B750" t="str">
            <v>Laje pré-fabricada mista vigota protendida/lajota cerâmica - LP 12 (8+4) e capa com concreto de 25 MPa</v>
          </cell>
          <cell r="C750" t="str">
            <v>M2</v>
          </cell>
          <cell r="D750">
            <v>164.28</v>
          </cell>
          <cell r="E750">
            <v>36.14</v>
          </cell>
          <cell r="F750">
            <v>200.42</v>
          </cell>
        </row>
        <row r="751">
          <cell r="A751" t="str">
            <v>13.02.170</v>
          </cell>
          <cell r="B751" t="str">
            <v>Laje pré-fabricada mista vigota protendida/lajota cerâmica - LP 16 (12+4) e capa com concreto de 25 MPa</v>
          </cell>
          <cell r="C751" t="str">
            <v>M2</v>
          </cell>
          <cell r="D751">
            <v>175.96</v>
          </cell>
          <cell r="E751">
            <v>39.409999999999997</v>
          </cell>
          <cell r="F751">
            <v>215.37</v>
          </cell>
        </row>
        <row r="752">
          <cell r="A752" t="str">
            <v>13.02.190</v>
          </cell>
          <cell r="B752" t="str">
            <v>Laje pré-fabricada mista vigota protendida/lajota cerâmica - LP 20 (16+4) e capa com concreto de 25 MPa</v>
          </cell>
          <cell r="C752" t="str">
            <v>M2</v>
          </cell>
          <cell r="D752">
            <v>187.42</v>
          </cell>
          <cell r="E752">
            <v>42.69</v>
          </cell>
          <cell r="F752">
            <v>230.11</v>
          </cell>
        </row>
        <row r="753">
          <cell r="A753" t="str">
            <v>13.02.210</v>
          </cell>
          <cell r="B753" t="str">
            <v>Laje pré-fabricada mista vigota protendida/lajota cerâmica - LP 25 (20+5) e capa com concreto de 25 MPa</v>
          </cell>
          <cell r="C753" t="str">
            <v>M2</v>
          </cell>
          <cell r="D753">
            <v>203.48</v>
          </cell>
          <cell r="E753">
            <v>46.87</v>
          </cell>
          <cell r="F753">
            <v>250.35</v>
          </cell>
        </row>
        <row r="754">
          <cell r="A754" t="str">
            <v>13.05</v>
          </cell>
          <cell r="B754" t="str">
            <v>Pre-laje</v>
          </cell>
        </row>
        <row r="755">
          <cell r="A755" t="str">
            <v>13.05.084</v>
          </cell>
          <cell r="B755" t="str">
            <v>Pré-laje em painel pré-fabricado treliçado, com EPS, H= 12 cm</v>
          </cell>
          <cell r="C755" t="str">
            <v>M2</v>
          </cell>
          <cell r="D755">
            <v>162.69</v>
          </cell>
          <cell r="E755">
            <v>11.01</v>
          </cell>
          <cell r="F755">
            <v>173.7</v>
          </cell>
        </row>
        <row r="756">
          <cell r="A756" t="str">
            <v>13.05.090</v>
          </cell>
          <cell r="B756" t="str">
            <v>Pré-laje em painel pré-fabricado treliçado, com EPS, H= 16 cm</v>
          </cell>
          <cell r="C756" t="str">
            <v>M2</v>
          </cell>
          <cell r="D756">
            <v>180.41</v>
          </cell>
          <cell r="E756">
            <v>11.58</v>
          </cell>
          <cell r="F756">
            <v>191.99</v>
          </cell>
        </row>
        <row r="757">
          <cell r="A757" t="str">
            <v>13.05.094</v>
          </cell>
          <cell r="B757" t="str">
            <v>Pré-laje em painel pré-fabricado treliçado, com EPS, H= 20 cm</v>
          </cell>
          <cell r="C757" t="str">
            <v>M2</v>
          </cell>
          <cell r="D757">
            <v>199.06</v>
          </cell>
          <cell r="E757">
            <v>12.14</v>
          </cell>
          <cell r="F757">
            <v>211.2</v>
          </cell>
        </row>
        <row r="758">
          <cell r="A758" t="str">
            <v>13.05.096</v>
          </cell>
          <cell r="B758" t="str">
            <v>Pré-laje em painel pré-fabricado treliçado, com EPS, H= 25 cm</v>
          </cell>
          <cell r="C758" t="str">
            <v>M2</v>
          </cell>
          <cell r="D758">
            <v>275.91000000000003</v>
          </cell>
          <cell r="E758">
            <v>12.37</v>
          </cell>
          <cell r="F758">
            <v>288.27999999999997</v>
          </cell>
        </row>
        <row r="759">
          <cell r="A759" t="str">
            <v>13.05.110</v>
          </cell>
          <cell r="B759" t="str">
            <v>Pré-laje em painel pré-fabricado treliçado, H= 12 cm</v>
          </cell>
          <cell r="C759" t="str">
            <v>M2</v>
          </cell>
          <cell r="D759">
            <v>155.6</v>
          </cell>
          <cell r="E759">
            <v>11.01</v>
          </cell>
          <cell r="F759">
            <v>166.61</v>
          </cell>
        </row>
        <row r="760">
          <cell r="A760" t="str">
            <v>13.05.150</v>
          </cell>
          <cell r="B760" t="str">
            <v>Pré-laje em painel pré-fabricado treliçado, H= 16 cm</v>
          </cell>
          <cell r="C760" t="str">
            <v>M2</v>
          </cell>
          <cell r="D760">
            <v>178.17</v>
          </cell>
          <cell r="E760">
            <v>11.57</v>
          </cell>
          <cell r="F760">
            <v>189.74</v>
          </cell>
        </row>
        <row r="761">
          <cell r="A761" t="str">
            <v>14</v>
          </cell>
          <cell r="B761" t="str">
            <v>ALVENARIA E ELEMENTO DIVISOR</v>
          </cell>
        </row>
        <row r="762">
          <cell r="A762" t="str">
            <v>14.01</v>
          </cell>
          <cell r="B762" t="str">
            <v>Alvenaria de fundação (embasamento)</v>
          </cell>
        </row>
        <row r="763">
          <cell r="A763" t="str">
            <v>14.01.020</v>
          </cell>
          <cell r="B763" t="str">
            <v>Alvenaria de embasamento em tijolo maciço comum</v>
          </cell>
          <cell r="C763" t="str">
            <v>M3</v>
          </cell>
          <cell r="D763">
            <v>561.69000000000005</v>
          </cell>
          <cell r="E763">
            <v>374.08</v>
          </cell>
          <cell r="F763">
            <v>935.77</v>
          </cell>
        </row>
        <row r="764">
          <cell r="A764" t="str">
            <v>14.01.050</v>
          </cell>
          <cell r="B764" t="str">
            <v>Alvenaria de embasamento em bloco de concreto de 14 x 19 x 39 cm - classe A</v>
          </cell>
          <cell r="C764" t="str">
            <v>M2</v>
          </cell>
          <cell r="D764">
            <v>62.68</v>
          </cell>
          <cell r="E764">
            <v>35.9</v>
          </cell>
          <cell r="F764">
            <v>98.58</v>
          </cell>
        </row>
        <row r="765">
          <cell r="A765" t="str">
            <v>14.01.060</v>
          </cell>
          <cell r="B765" t="str">
            <v>Alvenaria de embasamento em bloco de concreto de 19 x 19 x 39 cm - classe A</v>
          </cell>
          <cell r="C765" t="str">
            <v>M2</v>
          </cell>
          <cell r="D765">
            <v>87.78</v>
          </cell>
          <cell r="E765">
            <v>36.71</v>
          </cell>
          <cell r="F765">
            <v>124.49</v>
          </cell>
        </row>
        <row r="766">
          <cell r="A766" t="str">
            <v>14.02</v>
          </cell>
          <cell r="B766" t="str">
            <v>Alvenaria com tijolo maciço comum ou especial</v>
          </cell>
        </row>
        <row r="767">
          <cell r="A767" t="str">
            <v>14.02.020</v>
          </cell>
          <cell r="B767" t="str">
            <v>Alvenaria de elevação de 1/4 tijolo maciço comum</v>
          </cell>
          <cell r="C767" t="str">
            <v>M2</v>
          </cell>
          <cell r="D767">
            <v>34.53</v>
          </cell>
          <cell r="E767">
            <v>46.2</v>
          </cell>
          <cell r="F767">
            <v>80.73</v>
          </cell>
        </row>
        <row r="768">
          <cell r="A768" t="str">
            <v>14.02.030</v>
          </cell>
          <cell r="B768" t="str">
            <v>Alvenaria de elevação de 1/2 tijolo maciço comum</v>
          </cell>
          <cell r="C768" t="str">
            <v>M2</v>
          </cell>
          <cell r="D768">
            <v>47.76</v>
          </cell>
          <cell r="E768">
            <v>73.11</v>
          </cell>
          <cell r="F768">
            <v>120.87</v>
          </cell>
        </row>
        <row r="769">
          <cell r="A769" t="str">
            <v>14.02.040</v>
          </cell>
          <cell r="B769" t="str">
            <v>Alvenaria de elevação de 1 tijolo maciço comum</v>
          </cell>
          <cell r="C769" t="str">
            <v>M2</v>
          </cell>
          <cell r="D769">
            <v>105.18</v>
          </cell>
          <cell r="E769">
            <v>118.63</v>
          </cell>
          <cell r="F769">
            <v>223.81</v>
          </cell>
        </row>
        <row r="770">
          <cell r="A770" t="str">
            <v>14.02.050</v>
          </cell>
          <cell r="B770" t="str">
            <v>Alvenaria de elevação de 1 1/2 tijolo maciço comum</v>
          </cell>
          <cell r="C770" t="str">
            <v>M2</v>
          </cell>
          <cell r="D770">
            <v>152.1</v>
          </cell>
          <cell r="E770">
            <v>146.30000000000001</v>
          </cell>
          <cell r="F770">
            <v>298.39999999999998</v>
          </cell>
        </row>
        <row r="771">
          <cell r="A771" t="str">
            <v>14.02.070</v>
          </cell>
          <cell r="B771" t="str">
            <v>Alvenaria de elevação de 1/2 tijolo maciço aparente</v>
          </cell>
          <cell r="C771" t="str">
            <v>M2</v>
          </cell>
          <cell r="D771">
            <v>141.56</v>
          </cell>
          <cell r="E771">
            <v>73.11</v>
          </cell>
          <cell r="F771">
            <v>214.67</v>
          </cell>
        </row>
        <row r="772">
          <cell r="A772" t="str">
            <v>14.02.080</v>
          </cell>
          <cell r="B772" t="str">
            <v>Alvenaria de elevação de 1 tijolo maciço aparente</v>
          </cell>
          <cell r="C772" t="str">
            <v>M2</v>
          </cell>
          <cell r="D772">
            <v>320.77999999999997</v>
          </cell>
          <cell r="E772">
            <v>118.63</v>
          </cell>
          <cell r="F772">
            <v>439.41</v>
          </cell>
        </row>
        <row r="773">
          <cell r="A773" t="str">
            <v>14.03</v>
          </cell>
          <cell r="B773" t="str">
            <v>Alvenaria com tijolo laminado aparente</v>
          </cell>
        </row>
        <row r="774">
          <cell r="A774" t="str">
            <v>14.03.020</v>
          </cell>
          <cell r="B774" t="str">
            <v>Alvenaria de elevação de 1/4 tijolo laminado</v>
          </cell>
          <cell r="C774" t="str">
            <v>M2</v>
          </cell>
          <cell r="D774">
            <v>122.86</v>
          </cell>
          <cell r="E774">
            <v>65.16</v>
          </cell>
          <cell r="F774">
            <v>188.02</v>
          </cell>
        </row>
        <row r="775">
          <cell r="A775" t="str">
            <v>14.03.040</v>
          </cell>
          <cell r="B775" t="str">
            <v>Alvenaria de elevação de 1/2 tijolo laminado</v>
          </cell>
          <cell r="C775" t="str">
            <v>M2</v>
          </cell>
          <cell r="D775">
            <v>231.82</v>
          </cell>
          <cell r="E775">
            <v>122.88</v>
          </cell>
          <cell r="F775">
            <v>354.7</v>
          </cell>
        </row>
        <row r="776">
          <cell r="A776" t="str">
            <v>14.03.060</v>
          </cell>
          <cell r="B776" t="str">
            <v>Alvenaria de elevação de 1 tijolo laminado</v>
          </cell>
          <cell r="C776" t="str">
            <v>M2</v>
          </cell>
          <cell r="D776">
            <v>480.04</v>
          </cell>
          <cell r="E776">
            <v>171.87</v>
          </cell>
          <cell r="F776">
            <v>651.91</v>
          </cell>
        </row>
        <row r="777">
          <cell r="A777" t="str">
            <v>14.04</v>
          </cell>
          <cell r="B777" t="str">
            <v>Alvenaria com bloco cerâmico de vedação</v>
          </cell>
        </row>
        <row r="778">
          <cell r="A778" t="str">
            <v>14.04.200</v>
          </cell>
          <cell r="B778" t="str">
            <v>Alvenaria de bloco cerâmico de vedação de 9 cm</v>
          </cell>
          <cell r="C778" t="str">
            <v>M2</v>
          </cell>
          <cell r="D778">
            <v>37.6</v>
          </cell>
          <cell r="E778">
            <v>33.07</v>
          </cell>
          <cell r="F778">
            <v>70.67</v>
          </cell>
        </row>
        <row r="779">
          <cell r="A779" t="str">
            <v>14.04.210</v>
          </cell>
          <cell r="B779" t="str">
            <v>Alvenaria de bloco cerâmico de vedação de 14 cm</v>
          </cell>
          <cell r="C779" t="str">
            <v>M2</v>
          </cell>
          <cell r="D779">
            <v>46.3</v>
          </cell>
          <cell r="E779">
            <v>35.9</v>
          </cell>
          <cell r="F779">
            <v>82.2</v>
          </cell>
        </row>
        <row r="780">
          <cell r="A780" t="str">
            <v>14.04.220</v>
          </cell>
          <cell r="B780" t="str">
            <v>Alvenaria de bloco cerâmico de vedação de 19 cm</v>
          </cell>
          <cell r="C780" t="str">
            <v>M2</v>
          </cell>
          <cell r="D780">
            <v>56.58</v>
          </cell>
          <cell r="E780">
            <v>38.51</v>
          </cell>
          <cell r="F780">
            <v>95.09</v>
          </cell>
        </row>
        <row r="781">
          <cell r="A781" t="str">
            <v>14.05</v>
          </cell>
          <cell r="B781" t="str">
            <v>Alvenaria com bloco cerâmico estrutural</v>
          </cell>
        </row>
        <row r="782">
          <cell r="A782" t="str">
            <v>14.05.050</v>
          </cell>
          <cell r="B782" t="str">
            <v>Alvenaria de bloco cerâmico estrutural de 14 cm</v>
          </cell>
          <cell r="C782" t="str">
            <v>M2</v>
          </cell>
          <cell r="D782">
            <v>45.73</v>
          </cell>
          <cell r="E782">
            <v>35.9</v>
          </cell>
          <cell r="F782">
            <v>81.63</v>
          </cell>
        </row>
        <row r="783">
          <cell r="A783" t="str">
            <v>14.05.060</v>
          </cell>
          <cell r="B783" t="str">
            <v>Alvenaria de bloco cerâmico estrutural de 19 cm</v>
          </cell>
          <cell r="C783" t="str">
            <v>M2</v>
          </cell>
          <cell r="D783">
            <v>58.1</v>
          </cell>
          <cell r="E783">
            <v>38.51</v>
          </cell>
          <cell r="F783">
            <v>96.61</v>
          </cell>
        </row>
        <row r="784">
          <cell r="A784" t="str">
            <v>14.10</v>
          </cell>
          <cell r="B784" t="str">
            <v>Alvenaria com bloco de concreto de vedação</v>
          </cell>
        </row>
        <row r="785">
          <cell r="A785" t="str">
            <v>14.10.101</v>
          </cell>
          <cell r="B785" t="str">
            <v>Alvenaria de bloco de concreto de vedação de 9 cm - classe C</v>
          </cell>
          <cell r="C785" t="str">
            <v>M2</v>
          </cell>
          <cell r="D785">
            <v>41.59</v>
          </cell>
          <cell r="E785">
            <v>33.07</v>
          </cell>
          <cell r="F785">
            <v>74.66</v>
          </cell>
        </row>
        <row r="786">
          <cell r="A786" t="str">
            <v>14.10.111</v>
          </cell>
          <cell r="B786" t="str">
            <v>Alvenaria de bloco de concreto de vedação de 14 cm - classe C</v>
          </cell>
          <cell r="C786" t="str">
            <v>M2</v>
          </cell>
          <cell r="D786">
            <v>53.16</v>
          </cell>
          <cell r="E786">
            <v>35.9</v>
          </cell>
          <cell r="F786">
            <v>89.06</v>
          </cell>
        </row>
        <row r="787">
          <cell r="A787" t="str">
            <v>14.10.121</v>
          </cell>
          <cell r="B787" t="str">
            <v>Alvenaria de bloco de concreto de vedação de 19 cm - classe C</v>
          </cell>
          <cell r="C787" t="str">
            <v>M2</v>
          </cell>
          <cell r="D787">
            <v>67.86</v>
          </cell>
          <cell r="E787">
            <v>36.71</v>
          </cell>
          <cell r="F787">
            <v>104.57</v>
          </cell>
        </row>
        <row r="788">
          <cell r="A788" t="str">
            <v>14.11</v>
          </cell>
          <cell r="B788" t="str">
            <v>Alvenaria com bloco de concreto estrutural</v>
          </cell>
        </row>
        <row r="789">
          <cell r="A789" t="str">
            <v>14.11.221</v>
          </cell>
          <cell r="B789" t="str">
            <v>Alvenaria de bloco de concreto estrutural 14 cm - classe B</v>
          </cell>
          <cell r="C789" t="str">
            <v>M2</v>
          </cell>
          <cell r="D789">
            <v>60.95</v>
          </cell>
          <cell r="E789">
            <v>40.409999999999997</v>
          </cell>
          <cell r="F789">
            <v>101.36</v>
          </cell>
        </row>
        <row r="790">
          <cell r="A790" t="str">
            <v>14.11.231</v>
          </cell>
          <cell r="B790" t="str">
            <v>Alvenaria de bloco de concreto estrutural 19 cm - classe B</v>
          </cell>
          <cell r="C790" t="str">
            <v>M2</v>
          </cell>
          <cell r="D790">
            <v>74.41</v>
          </cell>
          <cell r="E790">
            <v>41.43</v>
          </cell>
          <cell r="F790">
            <v>115.84</v>
          </cell>
        </row>
        <row r="791">
          <cell r="A791" t="str">
            <v>14.11.261</v>
          </cell>
          <cell r="B791" t="str">
            <v>Alvenaria de bloco de concreto estrutural 14 cm - classe A</v>
          </cell>
          <cell r="C791" t="str">
            <v>M2</v>
          </cell>
          <cell r="D791">
            <v>63.42</v>
          </cell>
          <cell r="E791">
            <v>53.51</v>
          </cell>
          <cell r="F791">
            <v>116.93</v>
          </cell>
        </row>
        <row r="792">
          <cell r="A792" t="str">
            <v>14.11.271</v>
          </cell>
          <cell r="B792" t="str">
            <v>Alvenaria de bloco de concreto estrutural 19 cm - classe A</v>
          </cell>
          <cell r="C792" t="str">
            <v>M2</v>
          </cell>
          <cell r="D792">
            <v>88.84</v>
          </cell>
          <cell r="E792">
            <v>57.03</v>
          </cell>
          <cell r="F792">
            <v>145.87</v>
          </cell>
        </row>
        <row r="793">
          <cell r="A793" t="str">
            <v>14.15</v>
          </cell>
          <cell r="B793" t="str">
            <v>Alvenaria de concreto celular ou silico calcário</v>
          </cell>
        </row>
        <row r="794">
          <cell r="A794" t="str">
            <v>14.15.060</v>
          </cell>
          <cell r="B794" t="str">
            <v>Alvenaria em bloco de concreto celular autoclavado de 10 cm, uso revestido - classe C25</v>
          </cell>
          <cell r="C794" t="str">
            <v>M2</v>
          </cell>
          <cell r="D794">
            <v>94.24</v>
          </cell>
          <cell r="E794">
            <v>15.67</v>
          </cell>
          <cell r="F794">
            <v>109.91</v>
          </cell>
        </row>
        <row r="795">
          <cell r="A795" t="str">
            <v>14.15.100</v>
          </cell>
          <cell r="B795" t="str">
            <v>Alvenaria em bloco de concreto celular autoclavado de 12,5 cm, uso revestido - classe C25</v>
          </cell>
          <cell r="C795" t="str">
            <v>M2</v>
          </cell>
          <cell r="D795">
            <v>110.13</v>
          </cell>
          <cell r="E795">
            <v>16.07</v>
          </cell>
          <cell r="F795">
            <v>126.2</v>
          </cell>
        </row>
        <row r="796">
          <cell r="A796" t="str">
            <v>14.15.120</v>
          </cell>
          <cell r="B796" t="str">
            <v>Alvenaria em bloco de concreto celular autoclavado de 15 cm, uso revestido - classe C25</v>
          </cell>
          <cell r="C796" t="str">
            <v>M2</v>
          </cell>
          <cell r="D796">
            <v>137.30000000000001</v>
          </cell>
          <cell r="E796">
            <v>16.28</v>
          </cell>
          <cell r="F796">
            <v>153.58000000000001</v>
          </cell>
        </row>
        <row r="797">
          <cell r="A797" t="str">
            <v>14.15.140</v>
          </cell>
          <cell r="B797" t="str">
            <v>Alvenaria em bloco de concreto celular autoclavado de 20 cm, uso revestido - classe C25</v>
          </cell>
          <cell r="C797" t="str">
            <v>M2</v>
          </cell>
          <cell r="D797">
            <v>177.62</v>
          </cell>
          <cell r="E797">
            <v>16.89</v>
          </cell>
          <cell r="F797">
            <v>194.51</v>
          </cell>
        </row>
        <row r="798">
          <cell r="A798" t="str">
            <v>14.20</v>
          </cell>
          <cell r="B798" t="str">
            <v>Pecas moldadas no local (vergas, pilaretes, etc.)</v>
          </cell>
        </row>
        <row r="799">
          <cell r="A799" t="str">
            <v>14.20.010</v>
          </cell>
          <cell r="B799" t="str">
            <v>Vergas, contravergas e pilaretes de concreto armado</v>
          </cell>
          <cell r="C799" t="str">
            <v>M3</v>
          </cell>
          <cell r="D799">
            <v>936.25</v>
          </cell>
          <cell r="E799">
            <v>853.76</v>
          </cell>
          <cell r="F799">
            <v>1790.01</v>
          </cell>
        </row>
        <row r="800">
          <cell r="A800" t="str">
            <v>14.20.020</v>
          </cell>
          <cell r="B800" t="str">
            <v>Cimalha em concreto com pingadeira</v>
          </cell>
          <cell r="C800" t="str">
            <v>M</v>
          </cell>
          <cell r="D800">
            <v>3.87</v>
          </cell>
          <cell r="E800">
            <v>7.72</v>
          </cell>
          <cell r="F800">
            <v>11.59</v>
          </cell>
        </row>
        <row r="801">
          <cell r="A801" t="str">
            <v>14.28</v>
          </cell>
          <cell r="B801" t="str">
            <v>Elementos vazados (concreto, cerâmica e vidros)</v>
          </cell>
        </row>
        <row r="802">
          <cell r="A802" t="str">
            <v>14.28.012</v>
          </cell>
          <cell r="B802" t="str">
            <v>Elemento vazado em cerâmica, tipo quadriculado de 18 x 18 x 7 cm</v>
          </cell>
          <cell r="C802" t="str">
            <v>M2</v>
          </cell>
          <cell r="D802">
            <v>138.68</v>
          </cell>
          <cell r="E802">
            <v>81.23</v>
          </cell>
          <cell r="F802">
            <v>219.91</v>
          </cell>
        </row>
        <row r="803">
          <cell r="A803" t="str">
            <v>14.28.030</v>
          </cell>
          <cell r="B803" t="str">
            <v>Elemento vazado em concreto, tipo quadriculado de 39 x 39 x 10 cm</v>
          </cell>
          <cell r="C803" t="str">
            <v>M2</v>
          </cell>
          <cell r="D803">
            <v>137.54</v>
          </cell>
          <cell r="E803">
            <v>67.41</v>
          </cell>
          <cell r="F803">
            <v>204.95</v>
          </cell>
        </row>
        <row r="804">
          <cell r="A804" t="str">
            <v>14.28.096</v>
          </cell>
          <cell r="B804" t="str">
            <v>Elemento vazado em concreto, tipo veneziana de 39 x 39 x 10 cm</v>
          </cell>
          <cell r="C804" t="str">
            <v>M2</v>
          </cell>
          <cell r="D804">
            <v>141.44999999999999</v>
          </cell>
          <cell r="E804">
            <v>67.41</v>
          </cell>
          <cell r="F804">
            <v>208.86</v>
          </cell>
        </row>
        <row r="805">
          <cell r="A805" t="str">
            <v>14.28.100</v>
          </cell>
          <cell r="B805" t="str">
            <v>Elemento vazado em vidro, tipo veneziana capelinha de 20 x 10 x 10 cm</v>
          </cell>
          <cell r="C805" t="str">
            <v>M2</v>
          </cell>
          <cell r="D805">
            <v>1688.89</v>
          </cell>
          <cell r="E805">
            <v>182.87</v>
          </cell>
          <cell r="F805">
            <v>1871.76</v>
          </cell>
        </row>
        <row r="806">
          <cell r="A806" t="str">
            <v>14.28.140</v>
          </cell>
          <cell r="B806" t="str">
            <v>Elemento vazado em vidro, tipo veneziana de 20 x 20 x 6 cm</v>
          </cell>
          <cell r="C806" t="str">
            <v>M2</v>
          </cell>
          <cell r="D806">
            <v>1058.03</v>
          </cell>
          <cell r="E806">
            <v>121.42</v>
          </cell>
          <cell r="F806">
            <v>1179.45</v>
          </cell>
        </row>
        <row r="807">
          <cell r="A807" t="str">
            <v>14.30</v>
          </cell>
          <cell r="B807" t="str">
            <v>Divisória e fechamento</v>
          </cell>
        </row>
        <row r="808">
          <cell r="A808" t="str">
            <v>14.30.010</v>
          </cell>
          <cell r="B808" t="str">
            <v>Divisória em placas de granito com espessura de 3 cm</v>
          </cell>
          <cell r="C808" t="str">
            <v>M2</v>
          </cell>
          <cell r="D808">
            <v>1020.98</v>
          </cell>
          <cell r="E808">
            <v>78.61</v>
          </cell>
          <cell r="F808">
            <v>1099.5899999999999</v>
          </cell>
        </row>
        <row r="809">
          <cell r="A809" t="str">
            <v>14.30.020</v>
          </cell>
          <cell r="B809" t="str">
            <v>Divisória em placas de granilite com espessura de 3 cm</v>
          </cell>
          <cell r="C809" t="str">
            <v>M2</v>
          </cell>
          <cell r="D809">
            <v>265.83</v>
          </cell>
          <cell r="F809">
            <v>265.83</v>
          </cell>
        </row>
        <row r="810">
          <cell r="A810" t="str">
            <v>14.30.070</v>
          </cell>
          <cell r="B810" t="str">
            <v>Divisória sanitária em painel laminado melamínico estrutural com perfis em alumínio, inclusive ferragem completa para vão de porta</v>
          </cell>
          <cell r="C810" t="str">
            <v>M2</v>
          </cell>
          <cell r="D810">
            <v>730.52</v>
          </cell>
          <cell r="F810">
            <v>730.52</v>
          </cell>
        </row>
        <row r="811">
          <cell r="A811" t="str">
            <v>14.30.080</v>
          </cell>
          <cell r="B811" t="str">
            <v>Divisão para mictório em placas de mármore branco, com espessura de 3 cm</v>
          </cell>
          <cell r="C811" t="str">
            <v>M2</v>
          </cell>
          <cell r="D811">
            <v>1138.06</v>
          </cell>
          <cell r="E811">
            <v>78.61</v>
          </cell>
          <cell r="F811">
            <v>1216.67</v>
          </cell>
        </row>
        <row r="812">
          <cell r="A812" t="str">
            <v>14.30.110</v>
          </cell>
          <cell r="B812" t="str">
            <v>Divisória cega tipo naval, acabamento em laminado fenólico melamínico, com espessura de 3,5 cm</v>
          </cell>
          <cell r="C812" t="str">
            <v>M2</v>
          </cell>
          <cell r="D812">
            <v>160.18</v>
          </cell>
          <cell r="F812">
            <v>160.18</v>
          </cell>
        </row>
        <row r="813">
          <cell r="A813" t="str">
            <v>14.30.160</v>
          </cell>
          <cell r="B813" t="str">
            <v>Divisória em placas de gesso acartonado, resistência ao fogo 60 minutos, espessura 120/90mm - 1RF / 1RF LM</v>
          </cell>
          <cell r="C813" t="str">
            <v>M2</v>
          </cell>
          <cell r="D813">
            <v>218.33</v>
          </cell>
          <cell r="F813">
            <v>218.33</v>
          </cell>
        </row>
        <row r="814">
          <cell r="A814" t="str">
            <v>14.30.190</v>
          </cell>
          <cell r="B814" t="str">
            <v>Divisória cega tipo naval com miolo mineral, acabamento em laminado melamínico, com espessura de 3,5 cm</v>
          </cell>
          <cell r="C814" t="str">
            <v>M2</v>
          </cell>
          <cell r="D814">
            <v>176.14</v>
          </cell>
          <cell r="F814">
            <v>176.14</v>
          </cell>
        </row>
        <row r="815">
          <cell r="A815" t="str">
            <v>14.30.230</v>
          </cell>
          <cell r="B815" t="str">
            <v>Divisória painel/vidro/vidro tipo naval, acabamento em laminado fenólico melamínico, com espessura de 3,5 cm</v>
          </cell>
          <cell r="C815" t="str">
            <v>M2</v>
          </cell>
          <cell r="D815">
            <v>196.73</v>
          </cell>
          <cell r="F815">
            <v>196.73</v>
          </cell>
        </row>
        <row r="816">
          <cell r="A816" t="str">
            <v>14.30.260</v>
          </cell>
          <cell r="B816" t="str">
            <v>Divisória em placas de gesso acartonado, resistência ao fogo 30 minutos, espessura 73/48mm - 1ST / 1ST</v>
          </cell>
          <cell r="C816" t="str">
            <v>M2</v>
          </cell>
          <cell r="D816">
            <v>167.32</v>
          </cell>
          <cell r="F816">
            <v>167.32</v>
          </cell>
        </row>
        <row r="817">
          <cell r="A817" t="str">
            <v>14.30.270</v>
          </cell>
          <cell r="B817" t="str">
            <v>Divisória em placas de gesso acartonado, resistência ao fogo 30 minutos, espessura 73/48mm - 1ST / 1ST LM</v>
          </cell>
          <cell r="C817" t="str">
            <v>M2</v>
          </cell>
          <cell r="D817">
            <v>150.82</v>
          </cell>
          <cell r="F817">
            <v>150.82</v>
          </cell>
        </row>
        <row r="818">
          <cell r="A818" t="str">
            <v>14.30.300</v>
          </cell>
          <cell r="B818" t="str">
            <v>Divisória em placas de gesso acartonado, resistência ao fogo 30 minutos, espessura 100/70mm - 1ST / 1ST LM</v>
          </cell>
          <cell r="C818" t="str">
            <v>M2</v>
          </cell>
          <cell r="D818">
            <v>198.69</v>
          </cell>
          <cell r="F818">
            <v>198.69</v>
          </cell>
        </row>
        <row r="819">
          <cell r="A819" t="str">
            <v>14.30.310</v>
          </cell>
          <cell r="B819" t="str">
            <v>Divisória em placas de gesso acartonado, resistência ao fogo 30 minutos, espessura 100/70mm - 1ST / 1ST</v>
          </cell>
          <cell r="C819" t="str">
            <v>M2</v>
          </cell>
          <cell r="D819">
            <v>141.68</v>
          </cell>
          <cell r="F819">
            <v>141.68</v>
          </cell>
        </row>
        <row r="820">
          <cell r="A820" t="str">
            <v>14.30.410</v>
          </cell>
          <cell r="B820" t="str">
            <v>Divisória em placas de gesso acartonado, resistência ao fogo 30 minutos, espessura 100/70mm - 1RU / 1RU</v>
          </cell>
          <cell r="C820" t="str">
            <v>M2</v>
          </cell>
          <cell r="D820">
            <v>211.45</v>
          </cell>
          <cell r="F820">
            <v>211.45</v>
          </cell>
        </row>
        <row r="821">
          <cell r="A821" t="str">
            <v>14.30.440</v>
          </cell>
          <cell r="B821" t="str">
            <v>Divisória em placas duplas de gesso acartonado, resistência ao fogo 60 minutos, espessura 120/70mm - 2ST / 2ST LM</v>
          </cell>
          <cell r="C821" t="str">
            <v>M2</v>
          </cell>
          <cell r="D821">
            <v>234.16</v>
          </cell>
          <cell r="F821">
            <v>234.16</v>
          </cell>
        </row>
        <row r="822">
          <cell r="A822" t="str">
            <v>14.30.841</v>
          </cell>
          <cell r="B822" t="str">
            <v>Divisória cega tipo piso/teto em laminado melamínico de baixa pressão, com coluna estrutural em alumínio extrudado</v>
          </cell>
          <cell r="C822" t="str">
            <v>M2</v>
          </cell>
          <cell r="D822">
            <v>1284.1300000000001</v>
          </cell>
          <cell r="F822">
            <v>1284.1300000000001</v>
          </cell>
        </row>
        <row r="823">
          <cell r="A823" t="str">
            <v>14.30.842</v>
          </cell>
          <cell r="B823" t="str">
            <v>Divisória tipo piso/teto em vidro temperado simples, com coluna estrutural em alumínio extrudado</v>
          </cell>
          <cell r="C823" t="str">
            <v>M2</v>
          </cell>
          <cell r="D823">
            <v>882.19</v>
          </cell>
          <cell r="F823">
            <v>882.19</v>
          </cell>
        </row>
        <row r="824">
          <cell r="A824" t="str">
            <v>14.30.843</v>
          </cell>
          <cell r="B824" t="str">
            <v>Divisória tipo piso/teto em vidro temperado duplo e micro persianas, com coluna estrutural em alumínio extrudado</v>
          </cell>
          <cell r="C824" t="str">
            <v>M2</v>
          </cell>
          <cell r="D824">
            <v>1582.2</v>
          </cell>
          <cell r="F824">
            <v>1582.2</v>
          </cell>
        </row>
        <row r="825">
          <cell r="A825" t="str">
            <v>14.30.860</v>
          </cell>
          <cell r="B825" t="str">
            <v>Divisória em placas de granilite com espessura de 4 cm</v>
          </cell>
          <cell r="C825" t="str">
            <v>M2</v>
          </cell>
          <cell r="D825">
            <v>308.97000000000003</v>
          </cell>
          <cell r="E825">
            <v>72.95</v>
          </cell>
          <cell r="F825">
            <v>381.92</v>
          </cell>
        </row>
        <row r="826">
          <cell r="A826" t="str">
            <v>14.30.870</v>
          </cell>
          <cell r="B826" t="str">
            <v>Divisória em placas duplas de gesso acartonado, resistência ao fogo 120 minutos, espessura 130/70mm - 2RF / 2RF</v>
          </cell>
          <cell r="C826" t="str">
            <v>M2</v>
          </cell>
          <cell r="D826">
            <v>261.70999999999998</v>
          </cell>
          <cell r="F826">
            <v>261.70999999999998</v>
          </cell>
        </row>
        <row r="827">
          <cell r="A827" t="str">
            <v>14.30.880</v>
          </cell>
          <cell r="B827" t="str">
            <v>Divisória em placas duplas de gesso acartonado, resistência ao fogo 60 minutos, espessura 120/70mm - 2ST / 2RU</v>
          </cell>
          <cell r="C827" t="str">
            <v>M2</v>
          </cell>
          <cell r="D827">
            <v>282.27</v>
          </cell>
          <cell r="F827">
            <v>282.27</v>
          </cell>
        </row>
        <row r="828">
          <cell r="A828" t="str">
            <v>14.30.890</v>
          </cell>
          <cell r="B828" t="str">
            <v>Divisória em placas duplas de gesso acartonado, resistência ao fogo 60 minutos, espessura 120/70mm - 2RU / 2RU</v>
          </cell>
          <cell r="C828" t="str">
            <v>M2</v>
          </cell>
          <cell r="D828">
            <v>289.39</v>
          </cell>
          <cell r="F828">
            <v>289.39</v>
          </cell>
        </row>
        <row r="829">
          <cell r="A829" t="str">
            <v>14.30.900</v>
          </cell>
          <cell r="B829" t="str">
            <v>Divisória em placas duplas de gesso acartonado, resistência ao fogo 60 minutos, espessura 98/48mm - 2ST / 2ST LM</v>
          </cell>
          <cell r="C829" t="str">
            <v>M2</v>
          </cell>
          <cell r="D829">
            <v>237.06</v>
          </cell>
          <cell r="F829">
            <v>237.06</v>
          </cell>
        </row>
        <row r="830">
          <cell r="A830" t="str">
            <v>14.30.910</v>
          </cell>
          <cell r="B830" t="str">
            <v>Divisória em placas duplas de gesso acartonado, resistência ao fogo 60 minutos, espessura 98/48mm - 2RU / 2RU LM</v>
          </cell>
          <cell r="C830" t="str">
            <v>M2</v>
          </cell>
          <cell r="D830">
            <v>259.77</v>
          </cell>
          <cell r="F830">
            <v>259.77</v>
          </cell>
        </row>
        <row r="831">
          <cell r="A831" t="str">
            <v>14.30.920</v>
          </cell>
          <cell r="B831" t="str">
            <v>Divisória em placas duplas de gesso acartonado, resistência ao fogo 60 minutos, espessura 98/48mm - 2ST / 2RU LM</v>
          </cell>
          <cell r="C831" t="str">
            <v>M2</v>
          </cell>
          <cell r="D831">
            <v>265.89</v>
          </cell>
          <cell r="F831">
            <v>265.89</v>
          </cell>
        </row>
        <row r="832">
          <cell r="A832" t="str">
            <v>14.31</v>
          </cell>
          <cell r="B832" t="str">
            <v>Divisória e fechamento.</v>
          </cell>
        </row>
        <row r="833">
          <cell r="A833" t="str">
            <v>14.31.030</v>
          </cell>
          <cell r="B833" t="str">
            <v>Fechamento em placa cimentícia com espessura de 12 mm</v>
          </cell>
          <cell r="C833" t="str">
            <v>M2</v>
          </cell>
          <cell r="D833">
            <v>102.69</v>
          </cell>
          <cell r="E833">
            <v>130.65</v>
          </cell>
          <cell r="F833">
            <v>233.34</v>
          </cell>
        </row>
        <row r="834">
          <cell r="A834" t="str">
            <v>14.40</v>
          </cell>
          <cell r="B834" t="str">
            <v>Reparos, conservações e complementos - GRUPO 14</v>
          </cell>
        </row>
        <row r="835">
          <cell r="A835" t="str">
            <v>14.40.040</v>
          </cell>
          <cell r="B835" t="str">
            <v>Recolocação de divisórias em chapas com montantes metálicos</v>
          </cell>
          <cell r="C835" t="str">
            <v>M2</v>
          </cell>
          <cell r="E835">
            <v>45.15</v>
          </cell>
          <cell r="F835">
            <v>45.15</v>
          </cell>
        </row>
        <row r="836">
          <cell r="A836" t="str">
            <v>14.40.060</v>
          </cell>
          <cell r="B836" t="str">
            <v>Tela galvanizada para fixação de alvenaria com dimensão de 6x50cm</v>
          </cell>
          <cell r="C836" t="str">
            <v>UN</v>
          </cell>
          <cell r="D836">
            <v>2.12</v>
          </cell>
          <cell r="E836">
            <v>6.2</v>
          </cell>
          <cell r="F836">
            <v>8.32</v>
          </cell>
        </row>
        <row r="837">
          <cell r="A837" t="str">
            <v>14.40.070</v>
          </cell>
          <cell r="B837" t="str">
            <v>Tela galvanizada para fixação de alvenaria com dimensão de 7,5x50cm</v>
          </cell>
          <cell r="C837" t="str">
            <v>UN</v>
          </cell>
          <cell r="D837">
            <v>2.64</v>
          </cell>
          <cell r="E837">
            <v>6.2</v>
          </cell>
          <cell r="F837">
            <v>8.84</v>
          </cell>
        </row>
        <row r="838">
          <cell r="A838" t="str">
            <v>14.40.080</v>
          </cell>
          <cell r="B838" t="str">
            <v>Tela galvanizada para fixação de alvenaria com dimensão de 10,5x50cm</v>
          </cell>
          <cell r="C838" t="str">
            <v>UN</v>
          </cell>
          <cell r="D838">
            <v>2.99</v>
          </cell>
          <cell r="E838">
            <v>6.2</v>
          </cell>
          <cell r="F838">
            <v>9.19</v>
          </cell>
        </row>
        <row r="839">
          <cell r="A839" t="str">
            <v>14.40.090</v>
          </cell>
          <cell r="B839" t="str">
            <v>Tela galvanizada para fixação de alvenaria com dimensão de 12x50cm</v>
          </cell>
          <cell r="C839" t="str">
            <v>UN</v>
          </cell>
          <cell r="D839">
            <v>3.41</v>
          </cell>
          <cell r="E839">
            <v>6.2</v>
          </cell>
          <cell r="F839">
            <v>9.61</v>
          </cell>
        </row>
        <row r="840">
          <cell r="A840" t="str">
            <v>14.40.100</v>
          </cell>
          <cell r="B840" t="str">
            <v>Tela galvanizada para fixação de alvenaria com dimensão de 17x50cm</v>
          </cell>
          <cell r="C840" t="str">
            <v>UN</v>
          </cell>
          <cell r="D840">
            <v>4.6900000000000004</v>
          </cell>
          <cell r="E840">
            <v>6.2</v>
          </cell>
          <cell r="F840">
            <v>10.89</v>
          </cell>
        </row>
        <row r="841">
          <cell r="A841" t="str">
            <v>15</v>
          </cell>
          <cell r="B841" t="str">
            <v>ESTRUTURA EM MADEIRA, FERRO, ALUMINIO E CONCRETO</v>
          </cell>
        </row>
        <row r="842">
          <cell r="A842" t="str">
            <v>15.01</v>
          </cell>
          <cell r="B842" t="str">
            <v>Estrutura em madeira para cobertura</v>
          </cell>
        </row>
        <row r="843">
          <cell r="A843" t="str">
            <v>15.01.010</v>
          </cell>
          <cell r="B843" t="str">
            <v>Estrutura de madeira tesourada para telha de barro - vãos até 7,00 m</v>
          </cell>
          <cell r="C843" t="str">
            <v>M2</v>
          </cell>
          <cell r="D843">
            <v>117.31</v>
          </cell>
          <cell r="E843">
            <v>56.44</v>
          </cell>
          <cell r="F843">
            <v>173.75</v>
          </cell>
        </row>
        <row r="844">
          <cell r="A844" t="str">
            <v>15.01.020</v>
          </cell>
          <cell r="B844" t="str">
            <v>Estrutura de madeira tesourada para telha de barro - vãos de 7,01 a 10,00 m</v>
          </cell>
          <cell r="C844" t="str">
            <v>M2</v>
          </cell>
          <cell r="D844">
            <v>125.87</v>
          </cell>
          <cell r="E844">
            <v>58.7</v>
          </cell>
          <cell r="F844">
            <v>184.57</v>
          </cell>
        </row>
        <row r="845">
          <cell r="A845" t="str">
            <v>15.01.030</v>
          </cell>
          <cell r="B845" t="str">
            <v>Estrutura de madeira tesourada para telha de barro - vãos de 10,01 a 13,00 m</v>
          </cell>
          <cell r="C845" t="str">
            <v>M2</v>
          </cell>
          <cell r="D845">
            <v>134.41999999999999</v>
          </cell>
          <cell r="E845">
            <v>60.96</v>
          </cell>
          <cell r="F845">
            <v>195.38</v>
          </cell>
        </row>
        <row r="846">
          <cell r="A846" t="str">
            <v>15.01.040</v>
          </cell>
          <cell r="B846" t="str">
            <v>Estrutura de madeira tesourada para telha de barro - vãos de 13,01 a 18,00 m</v>
          </cell>
          <cell r="C846" t="str">
            <v>M2</v>
          </cell>
          <cell r="D846">
            <v>147.43</v>
          </cell>
          <cell r="E846">
            <v>65.47</v>
          </cell>
          <cell r="F846">
            <v>212.9</v>
          </cell>
        </row>
        <row r="847">
          <cell r="A847" t="str">
            <v>15.01.110</v>
          </cell>
          <cell r="B847" t="str">
            <v>Estrutura de madeira tesourada para telha perfil ondulado - vãos até 7,00 m</v>
          </cell>
          <cell r="C847" t="str">
            <v>M2</v>
          </cell>
          <cell r="D847">
            <v>80.2</v>
          </cell>
          <cell r="E847">
            <v>42.89</v>
          </cell>
          <cell r="F847">
            <v>123.09</v>
          </cell>
        </row>
        <row r="848">
          <cell r="A848" t="str">
            <v>15.01.120</v>
          </cell>
          <cell r="B848" t="str">
            <v>Estrutura de madeira tesourada para telha perfil ondulado - vãos 7,01 a 10,00 m</v>
          </cell>
          <cell r="C848" t="str">
            <v>M2</v>
          </cell>
          <cell r="D848">
            <v>88.77</v>
          </cell>
          <cell r="E848">
            <v>45.15</v>
          </cell>
          <cell r="F848">
            <v>133.91999999999999</v>
          </cell>
        </row>
        <row r="849">
          <cell r="A849" t="str">
            <v>15.01.130</v>
          </cell>
          <cell r="B849" t="str">
            <v>Estrutura de madeira tesourada para telha perfil ondulado - vãos 10,01 a 13,00 m</v>
          </cell>
          <cell r="C849" t="str">
            <v>M2</v>
          </cell>
          <cell r="D849">
            <v>97.32</v>
          </cell>
          <cell r="E849">
            <v>47.41</v>
          </cell>
          <cell r="F849">
            <v>144.72999999999999</v>
          </cell>
        </row>
        <row r="850">
          <cell r="A850" t="str">
            <v>15.01.140</v>
          </cell>
          <cell r="B850" t="str">
            <v>Estrutura de madeira tesourada para telha perfil ondulado - vãos 13,01 a 18,00 m</v>
          </cell>
          <cell r="C850" t="str">
            <v>M2</v>
          </cell>
          <cell r="D850">
            <v>106.24</v>
          </cell>
          <cell r="E850">
            <v>51.92</v>
          </cell>
          <cell r="F850">
            <v>158.16</v>
          </cell>
        </row>
        <row r="851">
          <cell r="A851" t="str">
            <v>15.01.210</v>
          </cell>
          <cell r="B851" t="str">
            <v>Estrutura pontaletada para telhas de barro</v>
          </cell>
          <cell r="C851" t="str">
            <v>M2</v>
          </cell>
          <cell r="D851">
            <v>88.73</v>
          </cell>
          <cell r="E851">
            <v>54.18</v>
          </cell>
          <cell r="F851">
            <v>142.91</v>
          </cell>
        </row>
        <row r="852">
          <cell r="A852" t="str">
            <v>15.01.220</v>
          </cell>
          <cell r="B852" t="str">
            <v>Estrutura pontaletada para telhas onduladas</v>
          </cell>
          <cell r="C852" t="str">
            <v>M2</v>
          </cell>
          <cell r="D852">
            <v>66.900000000000006</v>
          </cell>
          <cell r="E852">
            <v>40.630000000000003</v>
          </cell>
          <cell r="F852">
            <v>107.53</v>
          </cell>
        </row>
        <row r="853">
          <cell r="A853" t="str">
            <v>15.01.310</v>
          </cell>
          <cell r="B853" t="str">
            <v>Estrutura em terças para telhas de barro</v>
          </cell>
          <cell r="C853" t="str">
            <v>M2</v>
          </cell>
          <cell r="D853">
            <v>82.62</v>
          </cell>
          <cell r="E853">
            <v>29.34</v>
          </cell>
          <cell r="F853">
            <v>111.96</v>
          </cell>
        </row>
        <row r="854">
          <cell r="A854" t="str">
            <v>15.01.320</v>
          </cell>
          <cell r="B854" t="str">
            <v>Estrutura em terças para telhas perfil e material qualquer, exceto barro</v>
          </cell>
          <cell r="C854" t="str">
            <v>M2</v>
          </cell>
          <cell r="D854">
            <v>25.14</v>
          </cell>
          <cell r="E854">
            <v>5.76</v>
          </cell>
          <cell r="F854">
            <v>30.9</v>
          </cell>
        </row>
        <row r="855">
          <cell r="A855" t="str">
            <v>15.01.330</v>
          </cell>
          <cell r="B855" t="str">
            <v>Estrutura em terças para telhas perfil trapezoidal</v>
          </cell>
          <cell r="C855" t="str">
            <v>M2</v>
          </cell>
          <cell r="D855">
            <v>15.72</v>
          </cell>
          <cell r="E855">
            <v>5.76</v>
          </cell>
          <cell r="F855">
            <v>21.48</v>
          </cell>
        </row>
        <row r="856">
          <cell r="A856" t="str">
            <v>15.03</v>
          </cell>
          <cell r="B856" t="str">
            <v>Estrutura em aço</v>
          </cell>
        </row>
        <row r="857">
          <cell r="A857" t="str">
            <v>15.03.030</v>
          </cell>
          <cell r="B857" t="str">
            <v>Fornecimento e montagem de estrutura em aço ASTM-A36, sem pintura</v>
          </cell>
          <cell r="C857" t="str">
            <v>KG</v>
          </cell>
          <cell r="D857">
            <v>24.79</v>
          </cell>
          <cell r="F857">
            <v>24.79</v>
          </cell>
        </row>
        <row r="858">
          <cell r="A858" t="str">
            <v>15.03.090</v>
          </cell>
          <cell r="B858" t="str">
            <v>Montagem de estrutura metálica em aço, sem pintura</v>
          </cell>
          <cell r="C858" t="str">
            <v>KG</v>
          </cell>
          <cell r="E858">
            <v>5.82</v>
          </cell>
          <cell r="F858">
            <v>5.82</v>
          </cell>
        </row>
        <row r="859">
          <cell r="A859" t="str">
            <v>15.03.110</v>
          </cell>
          <cell r="B859" t="str">
            <v>Fornecimento e montagem de estrutura em aço patinável, sem pintura</v>
          </cell>
          <cell r="C859" t="str">
            <v>KG</v>
          </cell>
          <cell r="D859">
            <v>25.91</v>
          </cell>
          <cell r="F859">
            <v>25.91</v>
          </cell>
        </row>
        <row r="860">
          <cell r="A860" t="str">
            <v>15.03.131</v>
          </cell>
          <cell r="B860" t="str">
            <v>Fornecimento e montagem de estrutura em aço ASTM-A572 Grau 50, sem pintura</v>
          </cell>
          <cell r="C860" t="str">
            <v>KG</v>
          </cell>
          <cell r="D860">
            <v>25.73</v>
          </cell>
          <cell r="F860">
            <v>25.73</v>
          </cell>
        </row>
        <row r="861">
          <cell r="A861" t="str">
            <v>15.03.140</v>
          </cell>
          <cell r="B861" t="str">
            <v>Fornecimento e montagem de estrutura tubular em aço ASTM-A572 Grau 50, sem pintura</v>
          </cell>
          <cell r="C861" t="str">
            <v>KG</v>
          </cell>
          <cell r="D861">
            <v>27.7</v>
          </cell>
          <cell r="F861">
            <v>27.7</v>
          </cell>
        </row>
        <row r="862">
          <cell r="A862" t="str">
            <v>15.03.150</v>
          </cell>
          <cell r="B862" t="str">
            <v>Fornecimento e montagem de estrutura metálica em perfil metalon, sem pintura</v>
          </cell>
          <cell r="C862" t="str">
            <v>KG</v>
          </cell>
          <cell r="D862">
            <v>11.94</v>
          </cell>
          <cell r="E862">
            <v>5.82</v>
          </cell>
          <cell r="F862">
            <v>17.760000000000002</v>
          </cell>
        </row>
        <row r="863">
          <cell r="A863" t="str">
            <v>15.05</v>
          </cell>
          <cell r="B863" t="str">
            <v>Estrutura pre-fabricada de concreto</v>
          </cell>
        </row>
        <row r="864">
          <cell r="A864" t="str">
            <v>15.05.290</v>
          </cell>
          <cell r="B864" t="str">
            <v>Placas, vigas e pilares em concreto armado pré-moldado - fck= 40 MPa</v>
          </cell>
          <cell r="C864" t="str">
            <v>M3</v>
          </cell>
          <cell r="D864">
            <v>2573.04</v>
          </cell>
          <cell r="E864">
            <v>869.6</v>
          </cell>
          <cell r="F864">
            <v>3442.64</v>
          </cell>
        </row>
        <row r="865">
          <cell r="A865" t="str">
            <v>15.05.300</v>
          </cell>
          <cell r="B865" t="str">
            <v>Mobiliário em concreto armado pré-moldado - fck= 40 MPa</v>
          </cell>
          <cell r="C865" t="str">
            <v>M3</v>
          </cell>
          <cell r="D865">
            <v>2484.8200000000002</v>
          </cell>
          <cell r="E865">
            <v>959.35</v>
          </cell>
          <cell r="F865">
            <v>3444.17</v>
          </cell>
        </row>
        <row r="866">
          <cell r="A866" t="str">
            <v>15.05.520</v>
          </cell>
          <cell r="B866" t="str">
            <v>Placas, vigas e pilares em concreto armado pré-moldado - fck= 35 MPa</v>
          </cell>
          <cell r="C866" t="str">
            <v>M3</v>
          </cell>
          <cell r="D866">
            <v>2281.67</v>
          </cell>
          <cell r="E866">
            <v>826.8</v>
          </cell>
          <cell r="F866">
            <v>3108.47</v>
          </cell>
        </row>
        <row r="867">
          <cell r="A867" t="str">
            <v>15.05.530</v>
          </cell>
          <cell r="B867" t="str">
            <v>Placas, vigas e pilares em concreto armado pré-moldado - fck= 25 MPa</v>
          </cell>
          <cell r="C867" t="str">
            <v>M3</v>
          </cell>
          <cell r="D867">
            <v>2003.4</v>
          </cell>
          <cell r="E867">
            <v>818.45</v>
          </cell>
          <cell r="F867">
            <v>2821.85</v>
          </cell>
        </row>
        <row r="868">
          <cell r="A868" t="str">
            <v>15.05.540</v>
          </cell>
          <cell r="B868" t="str">
            <v>Mobiliário em concreto armado pré-moldado - fck= 25 MPa</v>
          </cell>
          <cell r="C868" t="str">
            <v>M3</v>
          </cell>
          <cell r="D868">
            <v>2244.59</v>
          </cell>
          <cell r="E868">
            <v>876.91</v>
          </cell>
          <cell r="F868">
            <v>3121.5</v>
          </cell>
        </row>
        <row r="869">
          <cell r="A869" t="str">
            <v>15.20</v>
          </cell>
          <cell r="B869" t="str">
            <v>Reparos, conservações e complementos - GRUPO 15</v>
          </cell>
        </row>
        <row r="870">
          <cell r="A870" t="str">
            <v>15.20.020</v>
          </cell>
          <cell r="B870" t="str">
            <v>Fornecimento de peças diversas para estrutura em madeira</v>
          </cell>
          <cell r="C870" t="str">
            <v>M3</v>
          </cell>
          <cell r="D870">
            <v>4130.91</v>
          </cell>
          <cell r="E870">
            <v>1354.5</v>
          </cell>
          <cell r="F870">
            <v>5485.41</v>
          </cell>
        </row>
        <row r="871">
          <cell r="A871" t="str">
            <v>15.20.040</v>
          </cell>
          <cell r="B871" t="str">
            <v>Recolocação de peças lineares em madeira com seção até 60 cm²</v>
          </cell>
          <cell r="C871" t="str">
            <v>M</v>
          </cell>
          <cell r="D871">
            <v>0.11</v>
          </cell>
          <cell r="E871">
            <v>6.32</v>
          </cell>
          <cell r="F871">
            <v>6.43</v>
          </cell>
        </row>
        <row r="872">
          <cell r="A872" t="str">
            <v>15.20.060</v>
          </cell>
          <cell r="B872" t="str">
            <v>Recolocação de peças lineares em madeira com seção superior a 60 cm²</v>
          </cell>
          <cell r="C872" t="str">
            <v>M</v>
          </cell>
          <cell r="D872">
            <v>0.28000000000000003</v>
          </cell>
          <cell r="E872">
            <v>16.7</v>
          </cell>
          <cell r="F872">
            <v>16.98</v>
          </cell>
        </row>
        <row r="873">
          <cell r="A873" t="str">
            <v>16</v>
          </cell>
          <cell r="B873" t="str">
            <v>TELHAMENTO</v>
          </cell>
        </row>
        <row r="874">
          <cell r="A874" t="str">
            <v>16.02</v>
          </cell>
          <cell r="B874" t="str">
            <v>Telhamento em barro</v>
          </cell>
        </row>
        <row r="875">
          <cell r="A875" t="str">
            <v>16.02.010</v>
          </cell>
          <cell r="B875" t="str">
            <v>Telha de barro tipo italiana</v>
          </cell>
          <cell r="C875" t="str">
            <v>M2</v>
          </cell>
          <cell r="D875">
            <v>44.32</v>
          </cell>
          <cell r="E875">
            <v>32.76</v>
          </cell>
          <cell r="F875">
            <v>77.08</v>
          </cell>
        </row>
        <row r="876">
          <cell r="A876" t="str">
            <v>16.02.020</v>
          </cell>
          <cell r="B876" t="str">
            <v>Telha de barro tipo francesa</v>
          </cell>
          <cell r="C876" t="str">
            <v>M2</v>
          </cell>
          <cell r="D876">
            <v>60.48</v>
          </cell>
          <cell r="E876">
            <v>32.76</v>
          </cell>
          <cell r="F876">
            <v>93.24</v>
          </cell>
        </row>
        <row r="877">
          <cell r="A877" t="str">
            <v>16.02.030</v>
          </cell>
          <cell r="B877" t="str">
            <v>Telha de barro tipo romana</v>
          </cell>
          <cell r="C877" t="str">
            <v>M2</v>
          </cell>
          <cell r="D877">
            <v>35.520000000000003</v>
          </cell>
          <cell r="E877">
            <v>32.76</v>
          </cell>
          <cell r="F877">
            <v>68.28</v>
          </cell>
        </row>
        <row r="878">
          <cell r="A878" t="str">
            <v>16.02.045</v>
          </cell>
          <cell r="B878" t="str">
            <v>Telha de barro colonial/paulista</v>
          </cell>
          <cell r="C878" t="str">
            <v>M2</v>
          </cell>
          <cell r="D878">
            <v>85.32</v>
          </cell>
          <cell r="E878">
            <v>49.13</v>
          </cell>
          <cell r="F878">
            <v>134.44999999999999</v>
          </cell>
        </row>
        <row r="879">
          <cell r="A879" t="str">
            <v>16.02.060</v>
          </cell>
          <cell r="B879" t="str">
            <v>Telha de barro tipo plan</v>
          </cell>
          <cell r="C879" t="str">
            <v>M2</v>
          </cell>
          <cell r="D879">
            <v>99.09</v>
          </cell>
          <cell r="E879">
            <v>49.13</v>
          </cell>
          <cell r="F879">
            <v>148.22</v>
          </cell>
        </row>
        <row r="880">
          <cell r="A880" t="str">
            <v>16.02.120</v>
          </cell>
          <cell r="B880" t="str">
            <v>Emboçamento de beiral em telhas de barro</v>
          </cell>
          <cell r="C880" t="str">
            <v>M</v>
          </cell>
          <cell r="D880">
            <v>0.96</v>
          </cell>
          <cell r="E880">
            <v>14.45</v>
          </cell>
          <cell r="F880">
            <v>15.41</v>
          </cell>
        </row>
        <row r="881">
          <cell r="A881" t="str">
            <v>16.02.230</v>
          </cell>
          <cell r="B881" t="str">
            <v>Cumeeira de barro emboçado tipos: plan, romana, italiana, francesa e paulistinha</v>
          </cell>
          <cell r="C881" t="str">
            <v>M</v>
          </cell>
          <cell r="D881">
            <v>13.06</v>
          </cell>
          <cell r="E881">
            <v>18.059999999999999</v>
          </cell>
          <cell r="F881">
            <v>31.12</v>
          </cell>
        </row>
        <row r="882">
          <cell r="A882" t="str">
            <v>16.02.270</v>
          </cell>
          <cell r="B882" t="str">
            <v>Espigão de barro emboçado</v>
          </cell>
          <cell r="C882" t="str">
            <v>M</v>
          </cell>
          <cell r="D882">
            <v>20.18</v>
          </cell>
          <cell r="E882">
            <v>18.059999999999999</v>
          </cell>
          <cell r="F882">
            <v>38.24</v>
          </cell>
        </row>
        <row r="883">
          <cell r="A883" t="str">
            <v>16.03</v>
          </cell>
          <cell r="B883" t="str">
            <v>Telhamento em cimento reforçado com fio sintético (CRFS)</v>
          </cell>
        </row>
        <row r="884">
          <cell r="A884" t="str">
            <v>16.03.010</v>
          </cell>
          <cell r="B884" t="str">
            <v>Telhamento em cimento reforçado com fio sintético CRFS - perfil ondulado de 6 mm</v>
          </cell>
          <cell r="C884" t="str">
            <v>M2</v>
          </cell>
          <cell r="D884">
            <v>42.21</v>
          </cell>
          <cell r="E884">
            <v>18.059999999999999</v>
          </cell>
          <cell r="F884">
            <v>60.27</v>
          </cell>
        </row>
        <row r="885">
          <cell r="A885" t="str">
            <v>16.03.020</v>
          </cell>
          <cell r="B885" t="str">
            <v>Telhamento em cimento reforçado com fio sintético CRFS - perfil ondulado de 8 mm</v>
          </cell>
          <cell r="C885" t="str">
            <v>M2</v>
          </cell>
          <cell r="D885">
            <v>66.77</v>
          </cell>
          <cell r="E885">
            <v>18.059999999999999</v>
          </cell>
          <cell r="F885">
            <v>84.83</v>
          </cell>
        </row>
        <row r="886">
          <cell r="A886" t="str">
            <v>16.03.030</v>
          </cell>
          <cell r="B886" t="str">
            <v>Telhamento em cimento reforçado com fio sintético CRFS - perfil trapezoidal de 44 cm</v>
          </cell>
          <cell r="C886" t="str">
            <v>M2</v>
          </cell>
          <cell r="D886">
            <v>153.72</v>
          </cell>
          <cell r="E886">
            <v>18.059999999999999</v>
          </cell>
          <cell r="F886">
            <v>171.78</v>
          </cell>
        </row>
        <row r="887">
          <cell r="A887" t="str">
            <v>16.03.040</v>
          </cell>
          <cell r="B887" t="str">
            <v>Telhamento em cimento reforçado com fio sintético CRFS - perfil modulado</v>
          </cell>
          <cell r="C887" t="str">
            <v>M2</v>
          </cell>
          <cell r="D887">
            <v>167.11</v>
          </cell>
          <cell r="E887">
            <v>18.059999999999999</v>
          </cell>
          <cell r="F887">
            <v>185.17</v>
          </cell>
        </row>
        <row r="888">
          <cell r="A888" t="str">
            <v>16.03.300</v>
          </cell>
          <cell r="B888" t="str">
            <v>Cumeeira normal em cimento reforçado com fio sintético CRFS - perfil ondulado</v>
          </cell>
          <cell r="C888" t="str">
            <v>M</v>
          </cell>
          <cell r="D888">
            <v>85.97</v>
          </cell>
          <cell r="E888">
            <v>9.0299999999999994</v>
          </cell>
          <cell r="F888">
            <v>95</v>
          </cell>
        </row>
        <row r="889">
          <cell r="A889" t="str">
            <v>16.03.310</v>
          </cell>
          <cell r="B889" t="str">
            <v>Cumeeira universal em cimento reforçado com fio sintético CRFS - perfil ondulado</v>
          </cell>
          <cell r="C889" t="str">
            <v>M</v>
          </cell>
          <cell r="D889">
            <v>77.709999999999994</v>
          </cell>
          <cell r="E889">
            <v>9.0299999999999994</v>
          </cell>
          <cell r="F889">
            <v>86.74</v>
          </cell>
        </row>
        <row r="890">
          <cell r="A890" t="str">
            <v>16.03.320</v>
          </cell>
          <cell r="B890" t="str">
            <v>Cumeeira normal em cimento reforçado com fio sintético CRFS - perfil trapezoidal 44 cm</v>
          </cell>
          <cell r="C890" t="str">
            <v>M</v>
          </cell>
          <cell r="D890">
            <v>111.78</v>
          </cell>
          <cell r="E890">
            <v>9.0299999999999994</v>
          </cell>
          <cell r="F890">
            <v>120.81</v>
          </cell>
        </row>
        <row r="891">
          <cell r="A891" t="str">
            <v>16.03.330</v>
          </cell>
          <cell r="B891" t="str">
            <v>Cumeeira normal em cimento reforçado com fio sintético CRFS - perfil modulado</v>
          </cell>
          <cell r="C891" t="str">
            <v>M</v>
          </cell>
          <cell r="D891">
            <v>168.13</v>
          </cell>
          <cell r="E891">
            <v>9.0299999999999994</v>
          </cell>
          <cell r="F891">
            <v>177.16</v>
          </cell>
        </row>
        <row r="892">
          <cell r="A892" t="str">
            <v>16.03.360</v>
          </cell>
          <cell r="B892" t="str">
            <v>Espigão em cimento reforçado com fio sintético CRFS - perfil ondulado</v>
          </cell>
          <cell r="C892" t="str">
            <v>M</v>
          </cell>
          <cell r="D892">
            <v>54.48</v>
          </cell>
          <cell r="E892">
            <v>9.0299999999999994</v>
          </cell>
          <cell r="F892">
            <v>63.51</v>
          </cell>
        </row>
        <row r="893">
          <cell r="A893" t="str">
            <v>16.03.370</v>
          </cell>
          <cell r="B893" t="str">
            <v>Espigão em cimento reforçado com fio sintético CRFS - perfil modulado</v>
          </cell>
          <cell r="C893" t="str">
            <v>M</v>
          </cell>
          <cell r="D893">
            <v>104.6</v>
          </cell>
          <cell r="E893">
            <v>9.0299999999999994</v>
          </cell>
          <cell r="F893">
            <v>113.63</v>
          </cell>
        </row>
        <row r="894">
          <cell r="A894" t="str">
            <v>16.03.400</v>
          </cell>
          <cell r="B894" t="str">
            <v>Rufo em cimento reforçado com fio sintético CRFS - perfil ondulado</v>
          </cell>
          <cell r="C894" t="str">
            <v>M</v>
          </cell>
          <cell r="D894">
            <v>70.34</v>
          </cell>
          <cell r="E894">
            <v>9.0299999999999994</v>
          </cell>
          <cell r="F894">
            <v>79.37</v>
          </cell>
        </row>
        <row r="895">
          <cell r="A895" t="str">
            <v>16.10</v>
          </cell>
          <cell r="B895" t="str">
            <v>Telhamento em madeira ou fibra vegetal</v>
          </cell>
        </row>
        <row r="896">
          <cell r="A896" t="str">
            <v>16.10.020</v>
          </cell>
          <cell r="B896" t="str">
            <v>Telha em fibra vegetal, perfil ondulado, com espessura de 3 mm</v>
          </cell>
          <cell r="C896" t="str">
            <v>M2</v>
          </cell>
          <cell r="D896">
            <v>81.58</v>
          </cell>
          <cell r="E896">
            <v>29.34</v>
          </cell>
          <cell r="F896">
            <v>110.92</v>
          </cell>
        </row>
        <row r="897">
          <cell r="A897" t="str">
            <v>16.10.100</v>
          </cell>
          <cell r="B897" t="str">
            <v>Cumeeira em fibra vegetal, lisa, com espessura de 3 mm</v>
          </cell>
          <cell r="C897" t="str">
            <v>M</v>
          </cell>
          <cell r="D897">
            <v>105.7</v>
          </cell>
          <cell r="E897">
            <v>9.93</v>
          </cell>
          <cell r="F897">
            <v>115.63</v>
          </cell>
        </row>
        <row r="898">
          <cell r="A898" t="str">
            <v>16.12</v>
          </cell>
          <cell r="B898" t="str">
            <v>Telhamento metálico comum</v>
          </cell>
        </row>
        <row r="899">
          <cell r="A899" t="str">
            <v>16.12.020</v>
          </cell>
          <cell r="B899" t="str">
            <v>Telhamento em chapa de aço pré-pintada com epóxi e poliéster, perfil ondulado, com espessura de 0,50 mm</v>
          </cell>
          <cell r="C899" t="str">
            <v>M2</v>
          </cell>
          <cell r="D899">
            <v>114.23</v>
          </cell>
          <cell r="E899">
            <v>18.059999999999999</v>
          </cell>
          <cell r="F899">
            <v>132.29</v>
          </cell>
        </row>
        <row r="900">
          <cell r="A900" t="str">
            <v>16.12.040</v>
          </cell>
          <cell r="B900" t="str">
            <v>Telhamento em chapa de aço pré-pintada com epóxi e poliéster, perfil ondulado calandrado, com espessura de 0,80 mm</v>
          </cell>
          <cell r="C900" t="str">
            <v>M2</v>
          </cell>
          <cell r="D900">
            <v>187.59</v>
          </cell>
          <cell r="E900">
            <v>18.059999999999999</v>
          </cell>
          <cell r="F900">
            <v>205.65</v>
          </cell>
        </row>
        <row r="901">
          <cell r="A901" t="str">
            <v>16.12.050</v>
          </cell>
          <cell r="B901" t="str">
            <v>Telhamento em chapa de aço pré-pintada com epóxi e poliéster, perfil trapezoidal, com espessura de 0,80 mm e altura de 100 mm</v>
          </cell>
          <cell r="C901" t="str">
            <v>M2</v>
          </cell>
          <cell r="D901">
            <v>174.31</v>
          </cell>
          <cell r="E901">
            <v>18.059999999999999</v>
          </cell>
          <cell r="F901">
            <v>192.37</v>
          </cell>
        </row>
        <row r="902">
          <cell r="A902" t="str">
            <v>16.12.060</v>
          </cell>
          <cell r="B902" t="str">
            <v>Telhamento em chapa de aço pré-pintada com epóxi e poliéster, perfil trapezoidal, com espessura de 0,50 mm e altura de 40 mm</v>
          </cell>
          <cell r="C902" t="str">
            <v>M2</v>
          </cell>
          <cell r="D902">
            <v>104.36</v>
          </cell>
          <cell r="E902">
            <v>18.059999999999999</v>
          </cell>
          <cell r="F902">
            <v>122.42</v>
          </cell>
        </row>
        <row r="903">
          <cell r="A903" t="str">
            <v>16.12.200</v>
          </cell>
          <cell r="B903" t="str">
            <v>Cumeeira em chapa de aço pré-pintada com epóxi e poliéster, perfil trapezoidal, com espessura de 0,50 mm</v>
          </cell>
          <cell r="C903" t="str">
            <v>M</v>
          </cell>
          <cell r="D903">
            <v>83.25</v>
          </cell>
          <cell r="E903">
            <v>9.0299999999999994</v>
          </cell>
          <cell r="F903">
            <v>92.28</v>
          </cell>
        </row>
        <row r="904">
          <cell r="A904" t="str">
            <v>16.12.220</v>
          </cell>
          <cell r="B904" t="str">
            <v>Cumeeira em chapa de aço pré-pintada com epóxi e poliéster, perfil ondulado, com espessura de 0,50 mm</v>
          </cell>
          <cell r="C904" t="str">
            <v>M</v>
          </cell>
          <cell r="D904">
            <v>100.03</v>
          </cell>
          <cell r="E904">
            <v>9.0299999999999994</v>
          </cell>
          <cell r="F904">
            <v>109.06</v>
          </cell>
        </row>
        <row r="905">
          <cell r="A905" t="str">
            <v>16.13</v>
          </cell>
          <cell r="B905" t="str">
            <v>Telhamento metálico especial</v>
          </cell>
        </row>
        <row r="906">
          <cell r="A906" t="str">
            <v>16.13.060</v>
          </cell>
          <cell r="B906" t="str">
            <v>Telhamento em chapa de aço pré-pintada com epóxi e poliéster, tipo sanduíche, espessura de 0,50 mm, com lã de rocha</v>
          </cell>
          <cell r="C906" t="str">
            <v>M2</v>
          </cell>
          <cell r="D906">
            <v>175.17</v>
          </cell>
          <cell r="E906">
            <v>45.41</v>
          </cell>
          <cell r="F906">
            <v>220.58</v>
          </cell>
        </row>
        <row r="907">
          <cell r="A907" t="str">
            <v>16.13.070</v>
          </cell>
          <cell r="B907" t="str">
            <v>Telhamento em chapa de aço pré-pintada com epóxi e poliéster, tipo sanduíche, espessura de 0,50 mm, com poliuretano</v>
          </cell>
          <cell r="C907" t="str">
            <v>M2</v>
          </cell>
          <cell r="D907">
            <v>148.03</v>
          </cell>
          <cell r="E907">
            <v>19.66</v>
          </cell>
          <cell r="F907">
            <v>167.69</v>
          </cell>
        </row>
        <row r="908">
          <cell r="A908" t="str">
            <v>16.13.130</v>
          </cell>
          <cell r="B908" t="str">
            <v>Telhamento em chapa de aço com pintura poliéster, tipo sanduíche, espessura de 0,50 mm, com poliestireno expandido</v>
          </cell>
          <cell r="C908" t="str">
            <v>M2</v>
          </cell>
          <cell r="D908">
            <v>134.75</v>
          </cell>
          <cell r="E908">
            <v>19.66</v>
          </cell>
          <cell r="F908">
            <v>154.41</v>
          </cell>
        </row>
        <row r="909">
          <cell r="A909" t="str">
            <v>16.13.140</v>
          </cell>
          <cell r="B909" t="str">
            <v>Telhamento em chapa de aço galvanizado autoportante, perfil trapezoidal, com espessura de 0,80 mm e altura de 120 mm</v>
          </cell>
          <cell r="C909" t="str">
            <v>M2</v>
          </cell>
          <cell r="D909">
            <v>118.33</v>
          </cell>
          <cell r="E909">
            <v>18.059999999999999</v>
          </cell>
          <cell r="F909">
            <v>136.38999999999999</v>
          </cell>
        </row>
        <row r="910">
          <cell r="A910" t="str">
            <v>16.16</v>
          </cell>
          <cell r="B910" t="str">
            <v>Telhamento em material sintético</v>
          </cell>
        </row>
        <row r="911">
          <cell r="A911" t="str">
            <v>16.16.040</v>
          </cell>
          <cell r="B911" t="str">
            <v>Telha ondulada translúcida em polipropileno</v>
          </cell>
          <cell r="C911" t="str">
            <v>M2</v>
          </cell>
          <cell r="D911">
            <v>78.069999999999993</v>
          </cell>
          <cell r="E911">
            <v>18.059999999999999</v>
          </cell>
          <cell r="F911">
            <v>96.13</v>
          </cell>
        </row>
        <row r="912">
          <cell r="A912" t="str">
            <v>16.16.160</v>
          </cell>
          <cell r="B912" t="str">
            <v>Telha em poliéster reforçado com fibras de vidro, perfil trapezoidal 49</v>
          </cell>
          <cell r="C912" t="str">
            <v>M2</v>
          </cell>
          <cell r="D912">
            <v>118.14</v>
          </cell>
          <cell r="E912">
            <v>18.059999999999999</v>
          </cell>
          <cell r="F912">
            <v>136.19999999999999</v>
          </cell>
        </row>
        <row r="913">
          <cell r="A913" t="str">
            <v>16.16.400</v>
          </cell>
          <cell r="B913" t="str">
            <v>Cumeeira para telha de poliéster, tipo perfil trapezoidal 49</v>
          </cell>
          <cell r="C913" t="str">
            <v>M</v>
          </cell>
          <cell r="D913">
            <v>168.69</v>
          </cell>
          <cell r="E913">
            <v>9.0299999999999994</v>
          </cell>
          <cell r="F913">
            <v>177.72</v>
          </cell>
        </row>
        <row r="914">
          <cell r="A914" t="str">
            <v>16.20</v>
          </cell>
          <cell r="B914" t="str">
            <v>Telhamento em vidro</v>
          </cell>
        </row>
        <row r="915">
          <cell r="A915" t="str">
            <v>16.20.020</v>
          </cell>
          <cell r="B915" t="str">
            <v>Telhas de vidro para iluminação tipo francesa</v>
          </cell>
          <cell r="C915" t="str">
            <v>UN</v>
          </cell>
          <cell r="D915">
            <v>64.930000000000007</v>
          </cell>
          <cell r="E915">
            <v>4.5199999999999996</v>
          </cell>
          <cell r="F915">
            <v>69.45</v>
          </cell>
        </row>
        <row r="916">
          <cell r="A916" t="str">
            <v>16.20.040</v>
          </cell>
          <cell r="B916" t="str">
            <v>Telhas de vidro para iluminação tipo colonial/paulistinha</v>
          </cell>
          <cell r="C916" t="str">
            <v>UN</v>
          </cell>
          <cell r="D916">
            <v>64.930000000000007</v>
          </cell>
          <cell r="E916">
            <v>4.5199999999999996</v>
          </cell>
          <cell r="F916">
            <v>69.45</v>
          </cell>
        </row>
        <row r="917">
          <cell r="A917" t="str">
            <v>16.30</v>
          </cell>
          <cell r="B917" t="str">
            <v>Domos</v>
          </cell>
        </row>
        <row r="918">
          <cell r="A918" t="str">
            <v>16.30.020</v>
          </cell>
          <cell r="B918" t="str">
            <v>Domo de acrílico fixado em perfis de alumínio</v>
          </cell>
          <cell r="C918" t="str">
            <v>M2</v>
          </cell>
          <cell r="D918">
            <v>760.56</v>
          </cell>
          <cell r="F918">
            <v>760.56</v>
          </cell>
        </row>
        <row r="919">
          <cell r="A919" t="str">
            <v>16.32</v>
          </cell>
          <cell r="B919" t="str">
            <v>Painel, chapas e fechamento</v>
          </cell>
        </row>
        <row r="920">
          <cell r="A920" t="str">
            <v>16.32.070</v>
          </cell>
          <cell r="B920" t="str">
            <v>Cobertura curva em chapa de policarbonato alveolar bronze de 6 mm</v>
          </cell>
          <cell r="C920" t="str">
            <v>M2</v>
          </cell>
          <cell r="D920">
            <v>129.99</v>
          </cell>
          <cell r="E920">
            <v>92.43</v>
          </cell>
          <cell r="F920">
            <v>222.42</v>
          </cell>
        </row>
        <row r="921">
          <cell r="A921" t="str">
            <v>16.32.120</v>
          </cell>
          <cell r="B921" t="str">
            <v>Cobertura plana em chapa de policarbonato alveolar de 10 mm</v>
          </cell>
          <cell r="C921" t="str">
            <v>M2</v>
          </cell>
          <cell r="D921">
            <v>226</v>
          </cell>
          <cell r="E921">
            <v>83.19</v>
          </cell>
          <cell r="F921">
            <v>309.19</v>
          </cell>
        </row>
        <row r="922">
          <cell r="A922" t="str">
            <v>16.32.130</v>
          </cell>
          <cell r="B922" t="str">
            <v>Cobertura curva em chapa de policarbonato alveolar bronze de 10 mm</v>
          </cell>
          <cell r="C922" t="str">
            <v>M2</v>
          </cell>
          <cell r="D922">
            <v>233.88</v>
          </cell>
          <cell r="E922">
            <v>92.43</v>
          </cell>
          <cell r="F922">
            <v>326.31</v>
          </cell>
        </row>
        <row r="923">
          <cell r="A923" t="str">
            <v>16.33</v>
          </cell>
          <cell r="B923" t="str">
            <v>Calhas e rufos</v>
          </cell>
        </row>
        <row r="924">
          <cell r="A924" t="str">
            <v>16.33.022</v>
          </cell>
          <cell r="B924" t="str">
            <v>Calha, rufo, afins em chapa galvanizada nº 24 - corte 0,33 m</v>
          </cell>
          <cell r="C924" t="str">
            <v>M</v>
          </cell>
          <cell r="D924">
            <v>53.02</v>
          </cell>
          <cell r="E924">
            <v>55.06</v>
          </cell>
          <cell r="F924">
            <v>108.08</v>
          </cell>
        </row>
        <row r="925">
          <cell r="A925" t="str">
            <v>16.33.052</v>
          </cell>
          <cell r="B925" t="str">
            <v>Calha, rufo, afins em chapa galvanizada nº 24 - corte 0,50 m</v>
          </cell>
          <cell r="C925" t="str">
            <v>M</v>
          </cell>
          <cell r="D925">
            <v>83.51</v>
          </cell>
          <cell r="E925">
            <v>65.069999999999993</v>
          </cell>
          <cell r="F925">
            <v>148.58000000000001</v>
          </cell>
        </row>
        <row r="926">
          <cell r="A926" t="str">
            <v>16.33.062</v>
          </cell>
          <cell r="B926" t="str">
            <v>Calha, rufo, afins em chapa galvanizada nº 24 - corte 1,00 m</v>
          </cell>
          <cell r="C926" t="str">
            <v>M</v>
          </cell>
          <cell r="D926">
            <v>150.33000000000001</v>
          </cell>
          <cell r="E926">
            <v>70.069999999999993</v>
          </cell>
          <cell r="F926">
            <v>220.4</v>
          </cell>
        </row>
        <row r="927">
          <cell r="A927" t="str">
            <v>16.33.082</v>
          </cell>
          <cell r="B927" t="str">
            <v>Calha, rufo, afins em chapa galvanizada nº 26 - corte 0,33 m</v>
          </cell>
          <cell r="C927" t="str">
            <v>M</v>
          </cell>
          <cell r="D927">
            <v>40.869999999999997</v>
          </cell>
          <cell r="E927">
            <v>55.06</v>
          </cell>
          <cell r="F927">
            <v>95.93</v>
          </cell>
        </row>
        <row r="928">
          <cell r="A928" t="str">
            <v>16.33.102</v>
          </cell>
          <cell r="B928" t="str">
            <v>Calha, rufo, afins em chapa galvanizada nº 26 - corte 0,50 m</v>
          </cell>
          <cell r="C928" t="str">
            <v>M</v>
          </cell>
          <cell r="D928">
            <v>63.05</v>
          </cell>
          <cell r="E928">
            <v>65.069999999999993</v>
          </cell>
          <cell r="F928">
            <v>128.12</v>
          </cell>
        </row>
        <row r="929">
          <cell r="A929" t="str">
            <v>16.33.250</v>
          </cell>
          <cell r="B929" t="str">
            <v>Calha em PVC 125mm, inclusive conexões - AP</v>
          </cell>
          <cell r="C929" t="str">
            <v>M</v>
          </cell>
          <cell r="D929">
            <v>96.26</v>
          </cell>
          <cell r="E929">
            <v>47.55</v>
          </cell>
          <cell r="F929">
            <v>143.81</v>
          </cell>
        </row>
        <row r="930">
          <cell r="A930" t="str">
            <v>16.33.400</v>
          </cell>
          <cell r="B930" t="str">
            <v>Rufo pré-moldado em concreto, de 14 x 50 x 18,5 cm</v>
          </cell>
          <cell r="C930" t="str">
            <v>UN</v>
          </cell>
          <cell r="D930">
            <v>15.21</v>
          </cell>
          <cell r="E930">
            <v>1.43</v>
          </cell>
          <cell r="F930">
            <v>16.64</v>
          </cell>
        </row>
        <row r="931">
          <cell r="A931" t="str">
            <v>16.33.410</v>
          </cell>
          <cell r="B931" t="str">
            <v>Rufo pré-moldado em concreto, de 20 x 50 x 26 cm</v>
          </cell>
          <cell r="C931" t="str">
            <v>UN</v>
          </cell>
          <cell r="D931">
            <v>17.71</v>
          </cell>
          <cell r="E931">
            <v>2.04</v>
          </cell>
          <cell r="F931">
            <v>19.75</v>
          </cell>
        </row>
        <row r="932">
          <cell r="A932" t="str">
            <v>16.33.412</v>
          </cell>
          <cell r="B932" t="str">
            <v>Rufo pré-moldado em concreto, largura 24 cm</v>
          </cell>
          <cell r="C932" t="str">
            <v>UN</v>
          </cell>
          <cell r="D932">
            <v>18.77</v>
          </cell>
          <cell r="E932">
            <v>2.85</v>
          </cell>
          <cell r="F932">
            <v>21.62</v>
          </cell>
        </row>
        <row r="933">
          <cell r="A933" t="str">
            <v>16.40</v>
          </cell>
          <cell r="B933" t="str">
            <v>Reparos, conservações e complementos - GRUPO 16</v>
          </cell>
        </row>
        <row r="934">
          <cell r="A934" t="str">
            <v>16.40.040</v>
          </cell>
          <cell r="B934" t="str">
            <v>Recolocação de cumeeiras e espigões de barro</v>
          </cell>
          <cell r="C934" t="str">
            <v>M</v>
          </cell>
          <cell r="D934">
            <v>2.4700000000000002</v>
          </cell>
          <cell r="E934">
            <v>18.059999999999999</v>
          </cell>
          <cell r="F934">
            <v>20.53</v>
          </cell>
        </row>
        <row r="935">
          <cell r="A935" t="str">
            <v>16.40.060</v>
          </cell>
          <cell r="B935" t="str">
            <v>Recolocação de telha de barro tipo colonial/paulistinha</v>
          </cell>
          <cell r="C935" t="str">
            <v>M2</v>
          </cell>
          <cell r="E935">
            <v>49.13</v>
          </cell>
          <cell r="F935">
            <v>49.13</v>
          </cell>
        </row>
        <row r="936">
          <cell r="A936" t="str">
            <v>16.40.080</v>
          </cell>
          <cell r="B936" t="str">
            <v>Recolocação de telha de barro tipo plan</v>
          </cell>
          <cell r="C936" t="str">
            <v>M2</v>
          </cell>
          <cell r="E936">
            <v>49.13</v>
          </cell>
          <cell r="F936">
            <v>49.13</v>
          </cell>
        </row>
        <row r="937">
          <cell r="A937" t="str">
            <v>16.40.090</v>
          </cell>
          <cell r="B937" t="str">
            <v>Recolocação de domo de acrílico, inclusive perfis metálicos de fixação</v>
          </cell>
          <cell r="C937" t="str">
            <v>M2</v>
          </cell>
          <cell r="E937">
            <v>22.58</v>
          </cell>
          <cell r="F937">
            <v>22.58</v>
          </cell>
        </row>
        <row r="938">
          <cell r="A938" t="str">
            <v>16.40.120</v>
          </cell>
          <cell r="B938" t="str">
            <v>Recolocação de telha de barro tipo francesa</v>
          </cell>
          <cell r="C938" t="str">
            <v>M2</v>
          </cell>
          <cell r="E938">
            <v>32.76</v>
          </cell>
          <cell r="F938">
            <v>32.76</v>
          </cell>
        </row>
        <row r="939">
          <cell r="A939" t="str">
            <v>16.40.140</v>
          </cell>
          <cell r="B939" t="str">
            <v>Recolocação de telha em fibrocimento ou CRFS, perfil ondulado</v>
          </cell>
          <cell r="C939" t="str">
            <v>M2</v>
          </cell>
          <cell r="D939">
            <v>3.45</v>
          </cell>
          <cell r="E939">
            <v>18.059999999999999</v>
          </cell>
          <cell r="F939">
            <v>21.51</v>
          </cell>
        </row>
        <row r="940">
          <cell r="A940" t="str">
            <v>16.40.150</v>
          </cell>
          <cell r="B940" t="str">
            <v>Recolocação de telha em fibrocimento ou CRFS, perfil modulado ou trapezoidal</v>
          </cell>
          <cell r="C940" t="str">
            <v>M2</v>
          </cell>
          <cell r="D940">
            <v>10.35</v>
          </cell>
          <cell r="E940">
            <v>18.059999999999999</v>
          </cell>
          <cell r="F940">
            <v>28.41</v>
          </cell>
        </row>
        <row r="941">
          <cell r="A941" t="str">
            <v>17</v>
          </cell>
          <cell r="B941" t="str">
            <v>REVESTIMENTO EM MASSA OU FUNDIDO NO LOCAL</v>
          </cell>
        </row>
        <row r="942">
          <cell r="A942" t="str">
            <v>17.01</v>
          </cell>
          <cell r="B942" t="str">
            <v>Regularização de base</v>
          </cell>
        </row>
        <row r="943">
          <cell r="A943" t="str">
            <v>17.01.010</v>
          </cell>
          <cell r="B943" t="str">
            <v>Argamassa de proteção com argila expandida</v>
          </cell>
          <cell r="C943" t="str">
            <v>M3</v>
          </cell>
          <cell r="D943">
            <v>951.48</v>
          </cell>
          <cell r="E943">
            <v>321.8</v>
          </cell>
          <cell r="F943">
            <v>1273.28</v>
          </cell>
        </row>
        <row r="944">
          <cell r="A944" t="str">
            <v>17.01.020</v>
          </cell>
          <cell r="B944" t="str">
            <v>Argamassa de regularização e/ou proteção</v>
          </cell>
          <cell r="C944" t="str">
            <v>M3</v>
          </cell>
          <cell r="D944">
            <v>448.05</v>
          </cell>
          <cell r="E944">
            <v>321.8</v>
          </cell>
          <cell r="F944">
            <v>769.85</v>
          </cell>
        </row>
        <row r="945">
          <cell r="A945" t="str">
            <v>17.01.040</v>
          </cell>
          <cell r="B945" t="str">
            <v>Lastro de concreto impermeabilizado</v>
          </cell>
          <cell r="C945" t="str">
            <v>M3</v>
          </cell>
          <cell r="D945">
            <v>401.26</v>
          </cell>
          <cell r="E945">
            <v>321.8</v>
          </cell>
          <cell r="F945">
            <v>723.06</v>
          </cell>
        </row>
        <row r="946">
          <cell r="A946" t="str">
            <v>17.01.050</v>
          </cell>
          <cell r="B946" t="str">
            <v>Regularização de piso com nata de cimento</v>
          </cell>
          <cell r="C946" t="str">
            <v>M2</v>
          </cell>
          <cell r="D946">
            <v>3.79</v>
          </cell>
          <cell r="E946">
            <v>25.05</v>
          </cell>
          <cell r="F946">
            <v>28.84</v>
          </cell>
        </row>
        <row r="947">
          <cell r="A947" t="str">
            <v>17.01.060</v>
          </cell>
          <cell r="B947" t="str">
            <v>Regularização de piso com nata de cimento e adesivo de alto desempenho</v>
          </cell>
          <cell r="C947" t="str">
            <v>M2</v>
          </cell>
          <cell r="D947">
            <v>8.76</v>
          </cell>
          <cell r="E947">
            <v>24.62</v>
          </cell>
          <cell r="F947">
            <v>33.380000000000003</v>
          </cell>
        </row>
        <row r="948">
          <cell r="A948" t="str">
            <v>17.01.120</v>
          </cell>
          <cell r="B948" t="str">
            <v>Argamassa de cimento e areia traço 1:3, com adesivo acrílico</v>
          </cell>
          <cell r="C948" t="str">
            <v>M3</v>
          </cell>
          <cell r="D948">
            <v>1107.79</v>
          </cell>
          <cell r="E948">
            <v>321.8</v>
          </cell>
          <cell r="F948">
            <v>1429.59</v>
          </cell>
        </row>
        <row r="949">
          <cell r="A949" t="str">
            <v>17.02</v>
          </cell>
          <cell r="B949" t="str">
            <v>Revestimento em argamassa</v>
          </cell>
        </row>
        <row r="950">
          <cell r="A950" t="str">
            <v>17.02.020</v>
          </cell>
          <cell r="B950" t="str">
            <v>Chapisco</v>
          </cell>
          <cell r="C950" t="str">
            <v>M2</v>
          </cell>
          <cell r="D950">
            <v>2.2400000000000002</v>
          </cell>
          <cell r="E950">
            <v>4.7699999999999996</v>
          </cell>
          <cell r="F950">
            <v>7.01</v>
          </cell>
        </row>
        <row r="951">
          <cell r="A951" t="str">
            <v>17.02.030</v>
          </cell>
          <cell r="B951" t="str">
            <v>Chapisco 1:4 com areia grossa</v>
          </cell>
          <cell r="C951" t="str">
            <v>M2</v>
          </cell>
          <cell r="D951">
            <v>1.42</v>
          </cell>
          <cell r="E951">
            <v>4.7699999999999996</v>
          </cell>
          <cell r="F951">
            <v>6.19</v>
          </cell>
        </row>
        <row r="952">
          <cell r="A952" t="str">
            <v>17.02.040</v>
          </cell>
          <cell r="B952" t="str">
            <v>Chapisco com adesivo de alto desempenho</v>
          </cell>
          <cell r="C952" t="str">
            <v>M2</v>
          </cell>
          <cell r="D952">
            <v>7.06</v>
          </cell>
          <cell r="E952">
            <v>4.7699999999999996</v>
          </cell>
          <cell r="F952">
            <v>11.83</v>
          </cell>
        </row>
        <row r="953">
          <cell r="A953" t="str">
            <v>17.02.060</v>
          </cell>
          <cell r="B953" t="str">
            <v>Chapisco fino peneirado</v>
          </cell>
          <cell r="C953" t="str">
            <v>M2</v>
          </cell>
          <cell r="D953">
            <v>2.29</v>
          </cell>
          <cell r="E953">
            <v>6.96</v>
          </cell>
          <cell r="F953">
            <v>9.25</v>
          </cell>
        </row>
        <row r="954">
          <cell r="A954" t="str">
            <v>17.02.080</v>
          </cell>
          <cell r="B954" t="str">
            <v>Chapisco rústico com pedra britada nº 1</v>
          </cell>
          <cell r="C954" t="str">
            <v>M2</v>
          </cell>
          <cell r="D954">
            <v>3.96</v>
          </cell>
          <cell r="E954">
            <v>7.38</v>
          </cell>
          <cell r="F954">
            <v>11.34</v>
          </cell>
        </row>
        <row r="955">
          <cell r="A955" t="str">
            <v>17.02.120</v>
          </cell>
          <cell r="B955" t="str">
            <v>Emboço comum</v>
          </cell>
          <cell r="C955" t="str">
            <v>M2</v>
          </cell>
          <cell r="D955">
            <v>9.66</v>
          </cell>
          <cell r="E955">
            <v>13.1</v>
          </cell>
          <cell r="F955">
            <v>22.76</v>
          </cell>
        </row>
        <row r="956">
          <cell r="A956" t="str">
            <v>17.02.140</v>
          </cell>
          <cell r="B956" t="str">
            <v>Emboço desempenado com espuma de poliéster</v>
          </cell>
          <cell r="C956" t="str">
            <v>M2</v>
          </cell>
          <cell r="D956">
            <v>9.66</v>
          </cell>
          <cell r="E956">
            <v>18.059999999999999</v>
          </cell>
          <cell r="F956">
            <v>27.72</v>
          </cell>
        </row>
        <row r="957">
          <cell r="A957" t="str">
            <v>17.02.160</v>
          </cell>
          <cell r="B957" t="str">
            <v>Emboço desempenado com argamassa industrializada</v>
          </cell>
          <cell r="C957" t="str">
            <v>M2</v>
          </cell>
          <cell r="D957">
            <v>42.93</v>
          </cell>
          <cell r="E957">
            <v>11.29</v>
          </cell>
          <cell r="F957">
            <v>54.22</v>
          </cell>
        </row>
        <row r="958">
          <cell r="A958" t="str">
            <v>17.02.220</v>
          </cell>
          <cell r="B958" t="str">
            <v>Reboco</v>
          </cell>
          <cell r="C958" t="str">
            <v>M2</v>
          </cell>
          <cell r="D958">
            <v>1.93</v>
          </cell>
          <cell r="E958">
            <v>11.29</v>
          </cell>
          <cell r="F958">
            <v>13.22</v>
          </cell>
        </row>
        <row r="959">
          <cell r="A959" t="str">
            <v>17.02.260</v>
          </cell>
          <cell r="B959" t="str">
            <v>Barra lisa com acabamento em nata de cimento</v>
          </cell>
          <cell r="C959" t="str">
            <v>M2</v>
          </cell>
          <cell r="D959">
            <v>9.2100000000000009</v>
          </cell>
          <cell r="E959">
            <v>29.34</v>
          </cell>
          <cell r="F959">
            <v>38.549999999999997</v>
          </cell>
        </row>
        <row r="960">
          <cell r="A960" t="str">
            <v>17.03</v>
          </cell>
          <cell r="B960" t="str">
            <v>Revestimento em cimentado</v>
          </cell>
        </row>
        <row r="961">
          <cell r="A961" t="str">
            <v>17.03.020</v>
          </cell>
          <cell r="B961" t="str">
            <v>Cimentado desempenado</v>
          </cell>
          <cell r="C961" t="str">
            <v>M2</v>
          </cell>
          <cell r="D961">
            <v>8.9600000000000009</v>
          </cell>
          <cell r="E961">
            <v>24.83</v>
          </cell>
          <cell r="F961">
            <v>33.79</v>
          </cell>
        </row>
        <row r="962">
          <cell r="A962" t="str">
            <v>17.03.040</v>
          </cell>
          <cell r="B962" t="str">
            <v>Cimentado desempenado e alisado (queimado)</v>
          </cell>
          <cell r="C962" t="str">
            <v>M2</v>
          </cell>
          <cell r="D962">
            <v>9.56</v>
          </cell>
          <cell r="E962">
            <v>29.34</v>
          </cell>
          <cell r="F962">
            <v>38.9</v>
          </cell>
        </row>
        <row r="963">
          <cell r="A963" t="str">
            <v>17.03.060</v>
          </cell>
          <cell r="B963" t="str">
            <v>Cimentado desempenado e alisado com corante (queimado)</v>
          </cell>
          <cell r="C963" t="str">
            <v>M2</v>
          </cell>
          <cell r="D963">
            <v>29.01</v>
          </cell>
          <cell r="E963">
            <v>29.34</v>
          </cell>
          <cell r="F963">
            <v>58.35</v>
          </cell>
        </row>
        <row r="964">
          <cell r="A964" t="str">
            <v>17.03.080</v>
          </cell>
          <cell r="B964" t="str">
            <v>Cimentado semi-áspero</v>
          </cell>
          <cell r="C964" t="str">
            <v>M2</v>
          </cell>
          <cell r="D964">
            <v>8.9600000000000009</v>
          </cell>
          <cell r="E964">
            <v>18.059999999999999</v>
          </cell>
          <cell r="F964">
            <v>27.02</v>
          </cell>
        </row>
        <row r="965">
          <cell r="A965" t="str">
            <v>17.03.100</v>
          </cell>
          <cell r="B965" t="str">
            <v>Cimentado áspero com caneluras</v>
          </cell>
          <cell r="C965" t="str">
            <v>M2</v>
          </cell>
          <cell r="D965">
            <v>8.9600000000000009</v>
          </cell>
          <cell r="E965">
            <v>31.6</v>
          </cell>
          <cell r="F965">
            <v>40.56</v>
          </cell>
        </row>
        <row r="966">
          <cell r="A966" t="str">
            <v>17.03.200</v>
          </cell>
          <cell r="B966" t="str">
            <v>Degrau em cimentado</v>
          </cell>
          <cell r="C966" t="str">
            <v>M</v>
          </cell>
          <cell r="D966">
            <v>6.44</v>
          </cell>
          <cell r="E966">
            <v>51.13</v>
          </cell>
          <cell r="F966">
            <v>57.57</v>
          </cell>
        </row>
        <row r="967">
          <cell r="A967" t="str">
            <v>17.03.300</v>
          </cell>
          <cell r="B967" t="str">
            <v>Rodapé em cimentado desempenado e alisado com altura 5 cm</v>
          </cell>
          <cell r="C967" t="str">
            <v>M</v>
          </cell>
          <cell r="D967">
            <v>1.1499999999999999</v>
          </cell>
          <cell r="E967">
            <v>23.8</v>
          </cell>
          <cell r="F967">
            <v>24.95</v>
          </cell>
        </row>
        <row r="968">
          <cell r="A968" t="str">
            <v>17.03.310</v>
          </cell>
          <cell r="B968" t="str">
            <v>Rodapé em cimentado desempenado e alisado com altura 7 cm</v>
          </cell>
          <cell r="C968" t="str">
            <v>M</v>
          </cell>
          <cell r="D968">
            <v>1.33</v>
          </cell>
          <cell r="E968">
            <v>23.8</v>
          </cell>
          <cell r="F968">
            <v>25.13</v>
          </cell>
        </row>
        <row r="969">
          <cell r="A969" t="str">
            <v>17.03.320</v>
          </cell>
          <cell r="B969" t="str">
            <v>Rodapé em cimentado desempenado e alisado com altura 10 cm</v>
          </cell>
          <cell r="C969" t="str">
            <v>M</v>
          </cell>
          <cell r="D969">
            <v>1.57</v>
          </cell>
          <cell r="E969">
            <v>23.8</v>
          </cell>
          <cell r="F969">
            <v>25.37</v>
          </cell>
        </row>
        <row r="970">
          <cell r="A970" t="str">
            <v>17.03.330</v>
          </cell>
          <cell r="B970" t="str">
            <v>Rodapé em cimentado desempenado e alisado com altura 15 cm</v>
          </cell>
          <cell r="C970" t="str">
            <v>M</v>
          </cell>
          <cell r="D970">
            <v>2.0099999999999998</v>
          </cell>
          <cell r="E970">
            <v>23.8</v>
          </cell>
          <cell r="F970">
            <v>25.81</v>
          </cell>
        </row>
        <row r="971">
          <cell r="A971" t="str">
            <v>17.04</v>
          </cell>
          <cell r="B971" t="str">
            <v>Revestimento em gesso</v>
          </cell>
        </row>
        <row r="972">
          <cell r="A972" t="str">
            <v>17.04.020</v>
          </cell>
          <cell r="B972" t="str">
            <v>Revestimento em gesso liso desempenado sobre emboço</v>
          </cell>
          <cell r="C972" t="str">
            <v>M2</v>
          </cell>
          <cell r="D972">
            <v>4.8499999999999996</v>
          </cell>
          <cell r="E972">
            <v>15.01</v>
          </cell>
          <cell r="F972">
            <v>19.86</v>
          </cell>
        </row>
        <row r="973">
          <cell r="A973" t="str">
            <v>17.04.040</v>
          </cell>
          <cell r="B973" t="str">
            <v>Revestimento em gesso liso desempenado sobre bloco</v>
          </cell>
          <cell r="C973" t="str">
            <v>M2</v>
          </cell>
          <cell r="D973">
            <v>6.79</v>
          </cell>
          <cell r="E973">
            <v>15.01</v>
          </cell>
          <cell r="F973">
            <v>21.8</v>
          </cell>
        </row>
        <row r="974">
          <cell r="A974" t="str">
            <v>17.05</v>
          </cell>
          <cell r="B974" t="str">
            <v>Revestimento em concreto</v>
          </cell>
        </row>
        <row r="975">
          <cell r="A975" t="str">
            <v>17.05.020</v>
          </cell>
          <cell r="B975" t="str">
            <v>Piso com requadro em concreto simples sem controle de fck</v>
          </cell>
          <cell r="C975" t="str">
            <v>M3</v>
          </cell>
          <cell r="D975">
            <v>440.32</v>
          </cell>
          <cell r="E975">
            <v>433.36</v>
          </cell>
          <cell r="F975">
            <v>873.68</v>
          </cell>
        </row>
        <row r="976">
          <cell r="A976" t="str">
            <v>17.05.070</v>
          </cell>
          <cell r="B976" t="str">
            <v>Piso com requadro em concreto simples com controle de fck= 20 MPa</v>
          </cell>
          <cell r="C976" t="str">
            <v>M3</v>
          </cell>
          <cell r="D976">
            <v>510.38</v>
          </cell>
          <cell r="E976">
            <v>433.36</v>
          </cell>
          <cell r="F976">
            <v>943.74</v>
          </cell>
        </row>
        <row r="977">
          <cell r="A977" t="str">
            <v>17.05.100</v>
          </cell>
          <cell r="B977" t="str">
            <v>Piso com requadro em concreto simples com controle de fck= 25 MPa</v>
          </cell>
          <cell r="C977" t="str">
            <v>M3</v>
          </cell>
          <cell r="D977">
            <v>548.42999999999995</v>
          </cell>
          <cell r="E977">
            <v>433.36</v>
          </cell>
          <cell r="F977">
            <v>981.79</v>
          </cell>
        </row>
        <row r="978">
          <cell r="A978" t="str">
            <v>17.05.320</v>
          </cell>
          <cell r="B978" t="str">
            <v>Soleira em concreto simples</v>
          </cell>
          <cell r="C978" t="str">
            <v>M</v>
          </cell>
          <cell r="D978">
            <v>26.67</v>
          </cell>
          <cell r="E978">
            <v>50.35</v>
          </cell>
          <cell r="F978">
            <v>77.02</v>
          </cell>
        </row>
        <row r="979">
          <cell r="A979" t="str">
            <v>17.05.420</v>
          </cell>
          <cell r="B979" t="str">
            <v>Peitoril em concreto simples</v>
          </cell>
          <cell r="C979" t="str">
            <v>M</v>
          </cell>
          <cell r="D979">
            <v>13.62</v>
          </cell>
          <cell r="E979">
            <v>68.540000000000006</v>
          </cell>
          <cell r="F979">
            <v>82.16</v>
          </cell>
        </row>
        <row r="980">
          <cell r="A980" t="str">
            <v>17.10</v>
          </cell>
          <cell r="B980" t="str">
            <v>Revestimento em granilite fundido no local</v>
          </cell>
        </row>
        <row r="981">
          <cell r="A981" t="str">
            <v>17.10.020</v>
          </cell>
          <cell r="B981" t="str">
            <v>Piso em granilite moldado no local</v>
          </cell>
          <cell r="C981" t="str">
            <v>M2</v>
          </cell>
          <cell r="D981">
            <v>86.87</v>
          </cell>
          <cell r="E981">
            <v>8.14</v>
          </cell>
          <cell r="F981">
            <v>95.01</v>
          </cell>
        </row>
        <row r="982">
          <cell r="A982" t="str">
            <v>17.10.100</v>
          </cell>
          <cell r="B982" t="str">
            <v>Soleira em granilite moldado no local</v>
          </cell>
          <cell r="C982" t="str">
            <v>M</v>
          </cell>
          <cell r="D982">
            <v>49.31</v>
          </cell>
          <cell r="E982">
            <v>2.04</v>
          </cell>
          <cell r="F982">
            <v>51.35</v>
          </cell>
        </row>
        <row r="983">
          <cell r="A983" t="str">
            <v>17.10.120</v>
          </cell>
          <cell r="B983" t="str">
            <v>Degrau em granilite moldado no local</v>
          </cell>
          <cell r="C983" t="str">
            <v>M</v>
          </cell>
          <cell r="D983">
            <v>76.39</v>
          </cell>
          <cell r="E983">
            <v>2.44</v>
          </cell>
          <cell r="F983">
            <v>78.83</v>
          </cell>
        </row>
        <row r="984">
          <cell r="A984" t="str">
            <v>17.10.200</v>
          </cell>
          <cell r="B984" t="str">
            <v>Rodapé qualquer em granilite moldado no local até 10 cm</v>
          </cell>
          <cell r="C984" t="str">
            <v>M</v>
          </cell>
          <cell r="D984">
            <v>45.53</v>
          </cell>
          <cell r="E984">
            <v>4.07</v>
          </cell>
          <cell r="F984">
            <v>49.6</v>
          </cell>
        </row>
        <row r="985">
          <cell r="A985" t="str">
            <v>17.10.410</v>
          </cell>
          <cell r="B985" t="str">
            <v>Rodapé em placas pré-moldadas de granilite, acabamento encerado, até 10 cm</v>
          </cell>
          <cell r="C985" t="str">
            <v>M</v>
          </cell>
          <cell r="D985">
            <v>117.02</v>
          </cell>
          <cell r="E985">
            <v>0.49</v>
          </cell>
          <cell r="F985">
            <v>117.51</v>
          </cell>
        </row>
        <row r="986">
          <cell r="A986" t="str">
            <v>17.10.430</v>
          </cell>
          <cell r="B986" t="str">
            <v>Piso em placas de granilite, acabamento encerado</v>
          </cell>
          <cell r="C986" t="str">
            <v>M2</v>
          </cell>
          <cell r="D986">
            <v>244.73</v>
          </cell>
          <cell r="E986">
            <v>4.8899999999999997</v>
          </cell>
          <cell r="F986">
            <v>249.62</v>
          </cell>
        </row>
        <row r="987">
          <cell r="A987" t="str">
            <v>17.12</v>
          </cell>
          <cell r="B987" t="str">
            <v>Revestimento industrial fundido no local</v>
          </cell>
        </row>
        <row r="988">
          <cell r="A988" t="str">
            <v>17.12.060</v>
          </cell>
          <cell r="B988" t="str">
            <v>Piso em alta resistência moldado no local 12 mm</v>
          </cell>
          <cell r="C988" t="str">
            <v>M2</v>
          </cell>
          <cell r="D988">
            <v>86.03</v>
          </cell>
          <cell r="E988">
            <v>8.14</v>
          </cell>
          <cell r="F988">
            <v>94.17</v>
          </cell>
        </row>
        <row r="989">
          <cell r="A989" t="str">
            <v>17.12.100</v>
          </cell>
          <cell r="B989" t="str">
            <v>Soleira em alta resistência moldada no local</v>
          </cell>
          <cell r="C989" t="str">
            <v>M</v>
          </cell>
          <cell r="D989">
            <v>39.58</v>
          </cell>
          <cell r="E989">
            <v>2.04</v>
          </cell>
          <cell r="F989">
            <v>41.62</v>
          </cell>
        </row>
        <row r="990">
          <cell r="A990" t="str">
            <v>17.12.120</v>
          </cell>
          <cell r="B990" t="str">
            <v>Degrau em alta resistência 8 mm</v>
          </cell>
          <cell r="C990" t="str">
            <v>M</v>
          </cell>
          <cell r="D990">
            <v>79.599999999999994</v>
          </cell>
          <cell r="E990">
            <v>2.44</v>
          </cell>
          <cell r="F990">
            <v>82.04</v>
          </cell>
        </row>
        <row r="991">
          <cell r="A991" t="str">
            <v>17.12.140</v>
          </cell>
          <cell r="B991" t="str">
            <v>Degrau em alta resistência 12 mm</v>
          </cell>
          <cell r="C991" t="str">
            <v>M</v>
          </cell>
          <cell r="D991">
            <v>85.33</v>
          </cell>
          <cell r="E991">
            <v>2.44</v>
          </cell>
          <cell r="F991">
            <v>87.77</v>
          </cell>
        </row>
        <row r="992">
          <cell r="A992" t="str">
            <v>17.12.240</v>
          </cell>
          <cell r="B992" t="str">
            <v>Rodapé qualquer em alta resistência moldado no local até 10 cm</v>
          </cell>
          <cell r="C992" t="str">
            <v>M</v>
          </cell>
          <cell r="D992">
            <v>41.56</v>
          </cell>
          <cell r="E992">
            <v>4.07</v>
          </cell>
          <cell r="F992">
            <v>45.63</v>
          </cell>
        </row>
        <row r="993">
          <cell r="A993" t="str">
            <v>17.12.241</v>
          </cell>
          <cell r="B993" t="str">
            <v>Rodapé abaulado, com argamassa epoxi, altura entre 5 a 10 cm</v>
          </cell>
          <cell r="C993" t="str">
            <v>M</v>
          </cell>
          <cell r="D993">
            <v>78.97</v>
          </cell>
          <cell r="F993">
            <v>78.97</v>
          </cell>
        </row>
        <row r="994">
          <cell r="A994" t="str">
            <v>17.12.302</v>
          </cell>
          <cell r="B994" t="str">
            <v>Piso epóxi autonivelante, múltiplas camadas, espessura 4 mm</v>
          </cell>
          <cell r="C994" t="str">
            <v>M2</v>
          </cell>
          <cell r="D994">
            <v>131.85</v>
          </cell>
          <cell r="F994">
            <v>131.85</v>
          </cell>
        </row>
        <row r="995">
          <cell r="A995" t="str">
            <v>17.12.310</v>
          </cell>
          <cell r="B995" t="str">
            <v>Taxa de mobilização e desmobilização de equipe e equipamentos para execução de piso epóxi</v>
          </cell>
          <cell r="C995" t="str">
            <v>TX</v>
          </cell>
          <cell r="D995">
            <v>2966.34</v>
          </cell>
          <cell r="F995">
            <v>2966.34</v>
          </cell>
        </row>
        <row r="996">
          <cell r="A996" t="str">
            <v>17.20</v>
          </cell>
          <cell r="B996" t="str">
            <v>Revestimento especial fundido no local</v>
          </cell>
        </row>
        <row r="997">
          <cell r="A997" t="str">
            <v>17.20.020</v>
          </cell>
          <cell r="B997" t="str">
            <v>Massa raspada</v>
          </cell>
          <cell r="C997" t="str">
            <v>M2</v>
          </cell>
          <cell r="D997">
            <v>32.340000000000003</v>
          </cell>
          <cell r="E997">
            <v>57.24</v>
          </cell>
          <cell r="F997">
            <v>89.58</v>
          </cell>
        </row>
        <row r="998">
          <cell r="A998" t="str">
            <v>17.20.040</v>
          </cell>
          <cell r="B998" t="str">
            <v>Revestimento em granito lavado tipo Fulget uso externo, em faixas até 40 cm</v>
          </cell>
          <cell r="C998" t="str">
            <v>M</v>
          </cell>
          <cell r="D998">
            <v>82.8</v>
          </cell>
          <cell r="E998">
            <v>20.36</v>
          </cell>
          <cell r="F998">
            <v>103.16</v>
          </cell>
        </row>
        <row r="999">
          <cell r="A999" t="str">
            <v>17.20.050</v>
          </cell>
          <cell r="B999" t="str">
            <v>Friso para junta de dilatação em revestimento de granito lavado tipo Fulget</v>
          </cell>
          <cell r="C999" t="str">
            <v>M</v>
          </cell>
          <cell r="D999">
            <v>11.33</v>
          </cell>
          <cell r="F999">
            <v>11.33</v>
          </cell>
        </row>
        <row r="1000">
          <cell r="A1000" t="str">
            <v>17.20.060</v>
          </cell>
          <cell r="B1000" t="str">
            <v>Revestimento em granito lavado tipo Fulget uso externo</v>
          </cell>
          <cell r="C1000" t="str">
            <v>M2</v>
          </cell>
          <cell r="D1000">
            <v>134.03</v>
          </cell>
          <cell r="E1000">
            <v>20.36</v>
          </cell>
          <cell r="F1000">
            <v>154.38999999999999</v>
          </cell>
        </row>
        <row r="1001">
          <cell r="A1001" t="str">
            <v>17.20.140</v>
          </cell>
          <cell r="B1001" t="str">
            <v>Revestimento texturizado acrílico com microagregados minerais</v>
          </cell>
          <cell r="C1001" t="str">
            <v>M2</v>
          </cell>
          <cell r="D1001">
            <v>11.1</v>
          </cell>
          <cell r="E1001">
            <v>22.44</v>
          </cell>
          <cell r="F1001">
            <v>33.54</v>
          </cell>
        </row>
        <row r="1002">
          <cell r="A1002" t="str">
            <v>17.40</v>
          </cell>
          <cell r="B1002" t="str">
            <v>Reparos e conservações em massa e concreto - GRUPO 17</v>
          </cell>
        </row>
        <row r="1003">
          <cell r="A1003" t="str">
            <v>17.40.010</v>
          </cell>
          <cell r="B1003" t="str">
            <v>Reparos em piso de granilite - estucamento e polimento</v>
          </cell>
          <cell r="C1003" t="str">
            <v>M2</v>
          </cell>
          <cell r="D1003">
            <v>46.25</v>
          </cell>
          <cell r="F1003">
            <v>46.25</v>
          </cell>
        </row>
        <row r="1004">
          <cell r="A1004" t="str">
            <v>17.40.020</v>
          </cell>
          <cell r="B1004" t="str">
            <v>Reparos em pisos de alta resistência fundidos no local - estucamento e polimento</v>
          </cell>
          <cell r="C1004" t="str">
            <v>M2</v>
          </cell>
          <cell r="D1004">
            <v>42.38</v>
          </cell>
          <cell r="F1004">
            <v>42.38</v>
          </cell>
        </row>
        <row r="1005">
          <cell r="A1005" t="str">
            <v>17.40.030</v>
          </cell>
          <cell r="B1005" t="str">
            <v>Reparos em degrau e espelho de granilite - estucamento e polimento</v>
          </cell>
          <cell r="C1005" t="str">
            <v>M</v>
          </cell>
          <cell r="D1005">
            <v>49.2</v>
          </cell>
          <cell r="F1005">
            <v>49.2</v>
          </cell>
        </row>
        <row r="1006">
          <cell r="A1006" t="str">
            <v>17.40.070</v>
          </cell>
          <cell r="B1006" t="str">
            <v>Reparos em rodapé de granilite - estucamento e polimento</v>
          </cell>
          <cell r="C1006" t="str">
            <v>M</v>
          </cell>
          <cell r="D1006">
            <v>43.87</v>
          </cell>
          <cell r="F1006">
            <v>43.87</v>
          </cell>
        </row>
        <row r="1007">
          <cell r="A1007" t="str">
            <v>17.40.110</v>
          </cell>
          <cell r="B1007" t="str">
            <v>Faixa antiderrapante definitiva para degraus, soleiras, patamares ou pisos</v>
          </cell>
          <cell r="C1007" t="str">
            <v>M</v>
          </cell>
          <cell r="E1007">
            <v>45.15</v>
          </cell>
          <cell r="F1007">
            <v>45.15</v>
          </cell>
        </row>
        <row r="1008">
          <cell r="A1008" t="str">
            <v>17.40.150</v>
          </cell>
          <cell r="B1008" t="str">
            <v>Resina acrílica para piso de granilite</v>
          </cell>
          <cell r="C1008" t="str">
            <v>M2</v>
          </cell>
          <cell r="D1008">
            <v>11.57</v>
          </cell>
          <cell r="E1008">
            <v>22.99</v>
          </cell>
          <cell r="F1008">
            <v>34.56</v>
          </cell>
        </row>
        <row r="1009">
          <cell r="A1009" t="str">
            <v>17.40.160</v>
          </cell>
          <cell r="B1009" t="str">
            <v>Resina epóxi para piso de granilite</v>
          </cell>
          <cell r="C1009" t="str">
            <v>M2</v>
          </cell>
          <cell r="D1009">
            <v>26.18</v>
          </cell>
          <cell r="E1009">
            <v>22.99</v>
          </cell>
          <cell r="F1009">
            <v>49.17</v>
          </cell>
        </row>
        <row r="1010">
          <cell r="A1010" t="str">
            <v>17.40.180</v>
          </cell>
          <cell r="B1010" t="str">
            <v>Resina acrílica para degrau de granilite</v>
          </cell>
          <cell r="C1010" t="str">
            <v>M</v>
          </cell>
          <cell r="D1010">
            <v>6.17</v>
          </cell>
          <cell r="E1010">
            <v>12</v>
          </cell>
          <cell r="F1010">
            <v>18.170000000000002</v>
          </cell>
        </row>
        <row r="1011">
          <cell r="A1011" t="str">
            <v>17.40.190</v>
          </cell>
          <cell r="B1011" t="str">
            <v>Resina epóxi para degrau de granilite</v>
          </cell>
          <cell r="C1011" t="str">
            <v>M</v>
          </cell>
          <cell r="D1011">
            <v>13.96</v>
          </cell>
          <cell r="E1011">
            <v>12</v>
          </cell>
          <cell r="F1011">
            <v>25.96</v>
          </cell>
        </row>
        <row r="1012">
          <cell r="A1012" t="str">
            <v>18</v>
          </cell>
          <cell r="B1012" t="str">
            <v>REVESTIMENTO CERAMICO</v>
          </cell>
        </row>
        <row r="1013">
          <cell r="A1013" t="str">
            <v>18.05</v>
          </cell>
          <cell r="B1013" t="str">
            <v>Plaqueta laminada para revestimento</v>
          </cell>
        </row>
        <row r="1014">
          <cell r="A1014" t="str">
            <v>18.05.020</v>
          </cell>
          <cell r="B1014" t="str">
            <v>Revestimento em plaqueta laminada, para área interna e externa, sem rejunte</v>
          </cell>
          <cell r="C1014" t="str">
            <v>M2</v>
          </cell>
          <cell r="D1014">
            <v>58.06</v>
          </cell>
          <cell r="E1014">
            <v>12.99</v>
          </cell>
          <cell r="F1014">
            <v>71.05</v>
          </cell>
        </row>
        <row r="1015">
          <cell r="A1015" t="str">
            <v>18.06</v>
          </cell>
          <cell r="B1015" t="str">
            <v>Placa cerâmica esmaltada prensada</v>
          </cell>
        </row>
        <row r="1016">
          <cell r="A1016" t="str">
            <v>18.06.102</v>
          </cell>
          <cell r="B1016" t="str">
            <v>Placa cerâmica esmaltada PEI-5 para área interna, grupo de absorção BIIb, resistência química B, assentado com argamassa colante industrializada</v>
          </cell>
          <cell r="C1016" t="str">
            <v>M2</v>
          </cell>
          <cell r="D1016">
            <v>32.31</v>
          </cell>
          <cell r="E1016">
            <v>15.39</v>
          </cell>
          <cell r="F1016">
            <v>47.7</v>
          </cell>
        </row>
        <row r="1017">
          <cell r="A1017" t="str">
            <v>18.06.103</v>
          </cell>
          <cell r="B1017" t="str">
            <v>Rodapé em placa cerâmica esmaltada PEI-5 para área interna, grupo de absorção BIIb, resistência química B, assentado com argamassa colante industrializada</v>
          </cell>
          <cell r="C1017" t="str">
            <v>M</v>
          </cell>
          <cell r="D1017">
            <v>5.32</v>
          </cell>
          <cell r="E1017">
            <v>1.23</v>
          </cell>
          <cell r="F1017">
            <v>6.55</v>
          </cell>
        </row>
        <row r="1018">
          <cell r="A1018" t="str">
            <v>18.06.142</v>
          </cell>
          <cell r="B1018" t="str">
            <v>Placa cerâmica esmaltada antiderrapante PEI-5 para área interna com saída para o exterior, grupo de absorção BIIa, resistência química A, assentado com argamassa colante industrializada</v>
          </cell>
          <cell r="C1018" t="str">
            <v>M2</v>
          </cell>
          <cell r="D1018">
            <v>144.59</v>
          </cell>
          <cell r="E1018">
            <v>15.39</v>
          </cell>
          <cell r="F1018">
            <v>159.97999999999999</v>
          </cell>
        </row>
        <row r="1019">
          <cell r="A1019" t="str">
            <v>18.06.143</v>
          </cell>
          <cell r="B1019" t="str">
            <v>Rodapé em placa cerâmica esmaltada antiderrapante PEI-5 para área interna com saída para o exterior, grupo de absorção BIIa, resistência química A, assentado com argamassa colante industrializada</v>
          </cell>
          <cell r="C1019" t="str">
            <v>M</v>
          </cell>
          <cell r="D1019">
            <v>24.3</v>
          </cell>
          <cell r="E1019">
            <v>1.23</v>
          </cell>
          <cell r="F1019">
            <v>25.53</v>
          </cell>
        </row>
        <row r="1020">
          <cell r="A1020" t="str">
            <v>18.06.152</v>
          </cell>
          <cell r="B1020" t="str">
            <v>Placa cerâmica esmaltada PEI-4 para área interna com saída para o exterior, grupo de absorção BIIb, tráfego médio, assentado com argamassa colante industrializada</v>
          </cell>
          <cell r="C1020" t="str">
            <v>M2</v>
          </cell>
          <cell r="D1020">
            <v>44.6</v>
          </cell>
          <cell r="E1020">
            <v>15.39</v>
          </cell>
          <cell r="F1020">
            <v>59.99</v>
          </cell>
        </row>
        <row r="1021">
          <cell r="A1021" t="str">
            <v>18.06.153</v>
          </cell>
          <cell r="B1021" t="str">
            <v>Rodapé em placa cerâmica esmaltada PEI-4 para área interna com saída para o exterior, grupo de absorção BIIb, tráfego médio, assentado com argamassa colante industrializada</v>
          </cell>
          <cell r="C1021" t="str">
            <v>M</v>
          </cell>
          <cell r="D1021">
            <v>7.21</v>
          </cell>
          <cell r="E1021">
            <v>1.23</v>
          </cell>
          <cell r="F1021">
            <v>8.44</v>
          </cell>
        </row>
        <row r="1022">
          <cell r="A1022" t="str">
            <v>18.06.182</v>
          </cell>
          <cell r="B1022" t="str">
            <v>Placa cerâmica esmaltada rústica PEI-5 para área interna com saída para o exterior, grupo de absorção BIIb, resistência química B, assentado com argamassa colante industrializada</v>
          </cell>
          <cell r="C1022" t="str">
            <v>M2</v>
          </cell>
          <cell r="D1022">
            <v>43.69</v>
          </cell>
          <cell r="E1022">
            <v>15.39</v>
          </cell>
          <cell r="F1022">
            <v>59.08</v>
          </cell>
        </row>
        <row r="1023">
          <cell r="A1023" t="str">
            <v>18.06.183</v>
          </cell>
          <cell r="B1023" t="str">
            <v>Rodapé em placa cerâmica esmaltada rústica PEI-5 para área interna com saída para o exterior, grupo de absorção BIIb, resistência química B, assentado com argamassa colante industrializada</v>
          </cell>
          <cell r="C1023" t="str">
            <v>M</v>
          </cell>
          <cell r="D1023">
            <v>7.06</v>
          </cell>
          <cell r="E1023">
            <v>1.23</v>
          </cell>
          <cell r="F1023">
            <v>8.2899999999999991</v>
          </cell>
        </row>
        <row r="1024">
          <cell r="A1024" t="str">
            <v>18.06.350</v>
          </cell>
          <cell r="B1024" t="str">
            <v>Assentamento de pisos e revestimentos cerâmicos com argamassa mista</v>
          </cell>
          <cell r="C1024" t="str">
            <v>M2</v>
          </cell>
          <cell r="D1024">
            <v>11.58</v>
          </cell>
          <cell r="E1024">
            <v>64.680000000000007</v>
          </cell>
          <cell r="F1024">
            <v>76.260000000000005</v>
          </cell>
        </row>
        <row r="1025">
          <cell r="A1025" t="str">
            <v>18.06.400</v>
          </cell>
          <cell r="B1025" t="str">
            <v>Rejuntamento em placas cerâmicas com cimento branco, juntas acima de 3 até 5 mm</v>
          </cell>
          <cell r="C1025" t="str">
            <v>M2</v>
          </cell>
          <cell r="D1025">
            <v>1.21</v>
          </cell>
          <cell r="E1025">
            <v>10.27</v>
          </cell>
          <cell r="F1025">
            <v>11.48</v>
          </cell>
        </row>
        <row r="1026">
          <cell r="A1026" t="str">
            <v>18.06.410</v>
          </cell>
          <cell r="B1026" t="str">
            <v>Rejuntamento em placas cerâmicas com argamassa industrializada para rejunte, juntas acima de 3 até 5 mm</v>
          </cell>
          <cell r="C1026" t="str">
            <v>M2</v>
          </cell>
          <cell r="D1026">
            <v>2.66</v>
          </cell>
          <cell r="E1026">
            <v>10.27</v>
          </cell>
          <cell r="F1026">
            <v>12.93</v>
          </cell>
        </row>
        <row r="1027">
          <cell r="A1027" t="str">
            <v>18.06.420</v>
          </cell>
          <cell r="B1027" t="str">
            <v>Rejuntamento em placas cerâmicas com cimento branco, juntas acima de 5 até 10 mm</v>
          </cell>
          <cell r="C1027" t="str">
            <v>M2</v>
          </cell>
          <cell r="D1027">
            <v>2.4300000000000002</v>
          </cell>
          <cell r="E1027">
            <v>10.27</v>
          </cell>
          <cell r="F1027">
            <v>12.7</v>
          </cell>
        </row>
        <row r="1028">
          <cell r="A1028" t="str">
            <v>18.06.430</v>
          </cell>
          <cell r="B1028" t="str">
            <v>Rejuntamento em placas cerâmicas com argamassa industrializada para rejunte, juntas acima de 5 até 10 mm</v>
          </cell>
          <cell r="C1028" t="str">
            <v>M2</v>
          </cell>
          <cell r="D1028">
            <v>6.66</v>
          </cell>
          <cell r="E1028">
            <v>10.27</v>
          </cell>
          <cell r="F1028">
            <v>16.93</v>
          </cell>
        </row>
        <row r="1029">
          <cell r="A1029" t="str">
            <v>18.06.500</v>
          </cell>
          <cell r="B1029" t="str">
            <v>Rejuntamento de rodapé em placas cerâmicas com cimento branco, altura até 10 cm, juntas acima de 3 até 5 mm</v>
          </cell>
          <cell r="C1029" t="str">
            <v>M</v>
          </cell>
          <cell r="D1029">
            <v>0.12</v>
          </cell>
          <cell r="E1029">
            <v>1.1499999999999999</v>
          </cell>
          <cell r="F1029">
            <v>1.27</v>
          </cell>
        </row>
        <row r="1030">
          <cell r="A1030" t="str">
            <v>18.06.510</v>
          </cell>
          <cell r="B1030" t="str">
            <v>Rejuntamento de rodapé em placas cerâmicas com argamassa industrializada para rejunte, altura até 10 cm, juntas acima de 3 até 5 mm</v>
          </cell>
          <cell r="C1030" t="str">
            <v>M</v>
          </cell>
          <cell r="D1030">
            <v>0.27</v>
          </cell>
          <cell r="E1030">
            <v>1.1499999999999999</v>
          </cell>
          <cell r="F1030">
            <v>1.42</v>
          </cell>
        </row>
        <row r="1031">
          <cell r="A1031" t="str">
            <v>18.06.520</v>
          </cell>
          <cell r="B1031" t="str">
            <v>Rejuntamento de rodapé em placas cerâmicas com cimento branco, altura até 10 cm, juntas acima de 5 até 10 mm</v>
          </cell>
          <cell r="C1031" t="str">
            <v>M</v>
          </cell>
          <cell r="D1031">
            <v>0.24</v>
          </cell>
          <cell r="E1031">
            <v>1.1499999999999999</v>
          </cell>
          <cell r="F1031">
            <v>1.39</v>
          </cell>
        </row>
        <row r="1032">
          <cell r="A1032" t="str">
            <v>18.06.530</v>
          </cell>
          <cell r="B1032" t="str">
            <v>Rejuntamento de rodapé em placas cerâmicas com argamassa industrializada para rejunte, altura até 10 cm, juntas acima de 5 até 10 mm</v>
          </cell>
          <cell r="C1032" t="str">
            <v>M</v>
          </cell>
          <cell r="D1032">
            <v>0.67</v>
          </cell>
          <cell r="E1032">
            <v>1.1499999999999999</v>
          </cell>
          <cell r="F1032">
            <v>1.82</v>
          </cell>
        </row>
        <row r="1033">
          <cell r="A1033" t="str">
            <v>18.07</v>
          </cell>
          <cell r="B1033" t="str">
            <v>Placa ceramica nao esmaltada extrudada</v>
          </cell>
        </row>
        <row r="1034">
          <cell r="A1034" t="str">
            <v>18.07.020</v>
          </cell>
          <cell r="B1034" t="str">
            <v>Placa cerâmica não esmaltada extrudada de alta resistência química e mecânica, espessura de 9 mm, uso industrial, assentado com argamassa química bicomponente</v>
          </cell>
          <cell r="C1034" t="str">
            <v>M2</v>
          </cell>
          <cell r="D1034">
            <v>137.91</v>
          </cell>
          <cell r="E1034">
            <v>15.39</v>
          </cell>
          <cell r="F1034">
            <v>153.30000000000001</v>
          </cell>
        </row>
        <row r="1035">
          <cell r="A1035" t="str">
            <v>18.07.021</v>
          </cell>
          <cell r="B1035" t="str">
            <v>Placa cerâmica não esmaltada extrudada de alta resistência química e mecânica, espessura de 9 mm, uso industrial, assentado com argamassa colante industrial</v>
          </cell>
          <cell r="C1035" t="str">
            <v>M2</v>
          </cell>
          <cell r="D1035">
            <v>194.15</v>
          </cell>
          <cell r="E1035">
            <v>15.39</v>
          </cell>
          <cell r="F1035">
            <v>209.54</v>
          </cell>
        </row>
        <row r="1036">
          <cell r="A1036" t="str">
            <v>18.07.040</v>
          </cell>
          <cell r="B1036" t="str">
            <v>Placa cerâmica não esmaltada extrudada de alta resistência química e mecânica, espessura de 14 mm, uso industrial, assentado com argamassa química bicomponente</v>
          </cell>
          <cell r="C1036" t="str">
            <v>M2</v>
          </cell>
          <cell r="D1036">
            <v>151.26</v>
          </cell>
          <cell r="E1036">
            <v>15.39</v>
          </cell>
          <cell r="F1036">
            <v>166.65</v>
          </cell>
        </row>
        <row r="1037">
          <cell r="A1037" t="str">
            <v>18.07.080</v>
          </cell>
          <cell r="B1037" t="str">
            <v>Rodapé em placa cerâmica não esmaltada extrudada de alta resistência química e mecânica, altura de 10 cm, uso industrial, assentado com argamassa química bicomponente</v>
          </cell>
          <cell r="C1037" t="str">
            <v>M</v>
          </cell>
          <cell r="D1037">
            <v>43.26</v>
          </cell>
          <cell r="E1037">
            <v>1.54</v>
          </cell>
          <cell r="F1037">
            <v>44.8</v>
          </cell>
        </row>
        <row r="1038">
          <cell r="A1038" t="str">
            <v>18.07.160</v>
          </cell>
          <cell r="B1038" t="str">
            <v>Placa cerâmica não esmaltada extrudada para área com altas temperaturas, de alta resistência química e mecânica, espessura mínima de 13 mm, uso industrial e cozinhas profissionais, assentado com argamassa industrializada</v>
          </cell>
          <cell r="C1038" t="str">
            <v>M2</v>
          </cell>
          <cell r="D1038">
            <v>237.04</v>
          </cell>
          <cell r="E1038">
            <v>15.39</v>
          </cell>
          <cell r="F1038">
            <v>252.43</v>
          </cell>
        </row>
        <row r="1039">
          <cell r="A1039" t="str">
            <v>18.07.170</v>
          </cell>
          <cell r="B1039" t="str">
            <v>Rodapé em placa cerâmica não esmaltada extrudada para área com altas temperaturas, de alta resistência química e mecânica, altura de 10cm, uso industrial e cozinhas profissionais, assentado com argamassa industrializada</v>
          </cell>
          <cell r="C1039" t="str">
            <v>M</v>
          </cell>
          <cell r="D1039">
            <v>54.78</v>
          </cell>
          <cell r="E1039">
            <v>1.54</v>
          </cell>
          <cell r="F1039">
            <v>56.32</v>
          </cell>
        </row>
        <row r="1040">
          <cell r="A1040" t="str">
            <v>18.07.200</v>
          </cell>
          <cell r="B1040" t="str">
            <v>Rejuntamento em placa cerâmica extrudada antiácida de 9 mm, com argamassa industrializada bicomponente à base de resina furânica, juntas acima de 3 até 6 mm</v>
          </cell>
          <cell r="C1040" t="str">
            <v>M2</v>
          </cell>
          <cell r="D1040">
            <v>31.56</v>
          </cell>
          <cell r="E1040">
            <v>10.27</v>
          </cell>
          <cell r="F1040">
            <v>41.83</v>
          </cell>
        </row>
        <row r="1041">
          <cell r="A1041" t="str">
            <v>18.07.210</v>
          </cell>
          <cell r="B1041" t="str">
            <v>Rejuntamento de placa cerâmica extrudada de 9 mm, com argamassa sintética industrializada tricomponente à base de resina epóxi, juntas acima de 3 até 6 mm</v>
          </cell>
          <cell r="C1041" t="str">
            <v>M2</v>
          </cell>
          <cell r="D1041">
            <v>31.49</v>
          </cell>
          <cell r="E1041">
            <v>10.27</v>
          </cell>
          <cell r="F1041">
            <v>41.76</v>
          </cell>
        </row>
        <row r="1042">
          <cell r="A1042" t="str">
            <v>18.07.220</v>
          </cell>
          <cell r="B1042" t="str">
            <v>Rejuntamento em placa cerâmica extrudada antiácida, espessura de 14 mm, com argamassa industrializada bicomponente, à base de resina furânica, juntas acima de 3 até 6 mm</v>
          </cell>
          <cell r="C1042" t="str">
            <v>M2</v>
          </cell>
          <cell r="D1042">
            <v>52.6</v>
          </cell>
          <cell r="E1042">
            <v>10.27</v>
          </cell>
          <cell r="F1042">
            <v>62.87</v>
          </cell>
        </row>
        <row r="1043">
          <cell r="A1043" t="str">
            <v>18.07.230</v>
          </cell>
          <cell r="B1043" t="str">
            <v>Rejuntamento em placa cerâmica extrudada antiácida de 14 mm, com argamassa sintética industrializada tricomponente, à base de resina epóxi, juntas de 3 até 6 mm</v>
          </cell>
          <cell r="C1043" t="str">
            <v>M2</v>
          </cell>
          <cell r="D1043">
            <v>52.48</v>
          </cell>
          <cell r="E1043">
            <v>10.27</v>
          </cell>
          <cell r="F1043">
            <v>62.75</v>
          </cell>
        </row>
        <row r="1044">
          <cell r="A1044" t="str">
            <v>18.07.250</v>
          </cell>
          <cell r="B1044" t="str">
            <v>Rejuntamento em placa cerâmica extrudada antiácida, com argamassa industrializada anticorrosiva bicomponente à base de bauxita, para área de altas temperaturas, juntas acima de 3 até 6 mm</v>
          </cell>
          <cell r="C1044" t="str">
            <v>M2</v>
          </cell>
          <cell r="D1044">
            <v>46.44</v>
          </cell>
          <cell r="E1044">
            <v>10.27</v>
          </cell>
          <cell r="F1044">
            <v>56.71</v>
          </cell>
        </row>
        <row r="1045">
          <cell r="A1045" t="str">
            <v>18.07.300</v>
          </cell>
          <cell r="B1045" t="str">
            <v>Rejuntamento de rodapé em placa cerâmica extrudada antiácida de 9 mm, com argamassa industrializada bicomponente à base de resina furânica, juntas acima de 3 até 6 mm</v>
          </cell>
          <cell r="C1045" t="str">
            <v>M</v>
          </cell>
          <cell r="D1045">
            <v>3.16</v>
          </cell>
          <cell r="E1045">
            <v>1.03</v>
          </cell>
          <cell r="F1045">
            <v>4.1900000000000004</v>
          </cell>
        </row>
        <row r="1046">
          <cell r="A1046" t="str">
            <v>18.07.310</v>
          </cell>
          <cell r="B1046" t="str">
            <v>Rejuntamento de rodapé em placa cerâmica extrudada antiácida de 9 mm, com argamassa sintética  industrializada tricomponente à base de resina epóxi, juntas acima de 3 até 6 mm</v>
          </cell>
          <cell r="C1046" t="str">
            <v>M</v>
          </cell>
          <cell r="D1046">
            <v>3.15</v>
          </cell>
          <cell r="E1046">
            <v>1.03</v>
          </cell>
          <cell r="F1046">
            <v>4.18</v>
          </cell>
        </row>
        <row r="1047">
          <cell r="A1047" t="str">
            <v>18.08</v>
          </cell>
          <cell r="B1047" t="str">
            <v>Revestimento em porcelanato</v>
          </cell>
        </row>
        <row r="1048">
          <cell r="A1048" t="str">
            <v>18.08.032</v>
          </cell>
          <cell r="B1048" t="str">
            <v>Revestimento em porcelanato esmaltado antiderrapante para área externa e ambiente com alto tráfego, grupo de absorção BIa, assentado com argamassa colante industrializada, rejuntado</v>
          </cell>
          <cell r="C1048" t="str">
            <v>M2</v>
          </cell>
          <cell r="D1048">
            <v>101.05</v>
          </cell>
          <cell r="E1048">
            <v>40.630000000000003</v>
          </cell>
          <cell r="F1048">
            <v>141.68</v>
          </cell>
        </row>
        <row r="1049">
          <cell r="A1049" t="str">
            <v>18.08.042</v>
          </cell>
          <cell r="B1049" t="str">
            <v>Rodapé em porcelanato esmaltado antiderrapante para área externa e ambiente com alto tráfego, grupo de absorção BIa, assentado com argamassa colante industrializada, rejuntado</v>
          </cell>
          <cell r="C1049" t="str">
            <v>M</v>
          </cell>
          <cell r="D1049">
            <v>18</v>
          </cell>
          <cell r="E1049">
            <v>11.29</v>
          </cell>
          <cell r="F1049">
            <v>29.29</v>
          </cell>
        </row>
        <row r="1050">
          <cell r="A1050" t="str">
            <v>18.08.062</v>
          </cell>
          <cell r="B1050" t="str">
            <v>Revestimento em porcelanato esmaltado polido para área interna e ambiente com tráfego médio, grupo de absorção BIa, assentado com argamassa colante industrializada, rejuntado</v>
          </cell>
          <cell r="C1050" t="str">
            <v>M2</v>
          </cell>
          <cell r="D1050">
            <v>189.96</v>
          </cell>
          <cell r="E1050">
            <v>40.630000000000003</v>
          </cell>
          <cell r="F1050">
            <v>230.59</v>
          </cell>
        </row>
        <row r="1051">
          <cell r="A1051" t="str">
            <v>18.08.072</v>
          </cell>
          <cell r="B1051" t="str">
            <v>Rodapé em porcelanato esmaltado polido para área interna e ambiente com tráfego médio, grupo de absorção BIa, assentado com argamassa colante industrializada, rejuntado</v>
          </cell>
          <cell r="C1051" t="str">
            <v>M</v>
          </cell>
          <cell r="D1051">
            <v>33.479999999999997</v>
          </cell>
          <cell r="E1051">
            <v>11.29</v>
          </cell>
          <cell r="F1051">
            <v>44.77</v>
          </cell>
        </row>
        <row r="1052">
          <cell r="A1052" t="str">
            <v>18.08.090</v>
          </cell>
          <cell r="B1052" t="str">
            <v>Revestimento em porcelanato esmaltado acetinado para área interna e ambiente com acesso ao exterior, grupo de absorção BIa, resistência química B, assentado com argamassa colante industrializada, rejuntado</v>
          </cell>
          <cell r="C1052" t="str">
            <v>M2</v>
          </cell>
          <cell r="D1052">
            <v>100.66</v>
          </cell>
          <cell r="E1052">
            <v>40.630000000000003</v>
          </cell>
          <cell r="F1052">
            <v>141.29</v>
          </cell>
        </row>
        <row r="1053">
          <cell r="A1053" t="str">
            <v>18.08.100</v>
          </cell>
          <cell r="B1053" t="str">
            <v>Rodapé em porcelanato esmaltado acetinado para área interna e ambiente com acesso ao exterior, grupo de absorção BIa, resistência química B, assentado com argamassa colante industrializada, rejuntado</v>
          </cell>
          <cell r="C1053" t="str">
            <v>M</v>
          </cell>
          <cell r="D1053">
            <v>17.940000000000001</v>
          </cell>
          <cell r="E1053">
            <v>11.29</v>
          </cell>
          <cell r="F1053">
            <v>29.23</v>
          </cell>
        </row>
        <row r="1054">
          <cell r="A1054" t="str">
            <v>18.08.110</v>
          </cell>
          <cell r="B1054" t="str">
            <v>Revestimento em porcelanato técnico antiderrapante para área externa, grupo de absorção BIa, assentado com argamassa colante industrializada, rejuntado</v>
          </cell>
          <cell r="C1054" t="str">
            <v>M2</v>
          </cell>
          <cell r="D1054">
            <v>154.6</v>
          </cell>
          <cell r="E1054">
            <v>40.630000000000003</v>
          </cell>
          <cell r="F1054">
            <v>195.23</v>
          </cell>
        </row>
        <row r="1055">
          <cell r="A1055" t="str">
            <v>18.08.120</v>
          </cell>
          <cell r="B1055" t="str">
            <v>Rodapé em porcelanato técnico antiderrapante para área interna, grupo de absorção BIa, assentado com argamassa colante industrializada, rejuntado</v>
          </cell>
          <cell r="C1055" t="str">
            <v>M</v>
          </cell>
          <cell r="D1055">
            <v>27.6</v>
          </cell>
          <cell r="E1055">
            <v>11.29</v>
          </cell>
          <cell r="F1055">
            <v>38.89</v>
          </cell>
        </row>
        <row r="1056">
          <cell r="A1056" t="str">
            <v>18.08.152</v>
          </cell>
          <cell r="B1056" t="str">
            <v>Revestimento em porcelanato técnico natural para área interna e ambiente com acesso ao exterior, grupo de absorção BIa, assentado com argamassa colante industrializada, rejuntado</v>
          </cell>
          <cell r="C1056" t="str">
            <v>M2</v>
          </cell>
          <cell r="D1056">
            <v>153.63999999999999</v>
          </cell>
          <cell r="E1056">
            <v>40.630000000000003</v>
          </cell>
          <cell r="F1056">
            <v>194.27</v>
          </cell>
        </row>
        <row r="1057">
          <cell r="A1057" t="str">
            <v>18.08.162</v>
          </cell>
          <cell r="B1057" t="str">
            <v>Rodapé em porcelanato técnico natural, para área interna e ambiente com acesso ao exterior, grupo de absorção BIa, assentado com argamassa colante industrializada, rejuntado</v>
          </cell>
          <cell r="C1057" t="str">
            <v>M</v>
          </cell>
          <cell r="D1057">
            <v>27.44</v>
          </cell>
          <cell r="E1057">
            <v>11.29</v>
          </cell>
          <cell r="F1057">
            <v>38.729999999999997</v>
          </cell>
        </row>
        <row r="1058">
          <cell r="A1058" t="str">
            <v>18.08.170</v>
          </cell>
          <cell r="B1058" t="str">
            <v>Revestimento em porcelanato técnico polido para área interna e ambiente de médio tráfego, grupo de absorção BIa, coeficiente de atrito I, assentado com argamassa colante industrializada, rejuntado</v>
          </cell>
          <cell r="C1058" t="str">
            <v>M2</v>
          </cell>
          <cell r="D1058">
            <v>205</v>
          </cell>
          <cell r="E1058">
            <v>40.630000000000003</v>
          </cell>
          <cell r="F1058">
            <v>245.63</v>
          </cell>
        </row>
        <row r="1059">
          <cell r="A1059" t="str">
            <v>18.08.180</v>
          </cell>
          <cell r="B1059" t="str">
            <v>Rodapé em porcelanato técnico polido para área interna e ambiente de médio tráfego, grupo de absorção BIa, assentado com argamassa colante industrializada, rejuntado</v>
          </cell>
          <cell r="C1059" t="str">
            <v>M</v>
          </cell>
          <cell r="D1059">
            <v>36.380000000000003</v>
          </cell>
          <cell r="E1059">
            <v>11.29</v>
          </cell>
          <cell r="F1059">
            <v>47.67</v>
          </cell>
        </row>
        <row r="1060">
          <cell r="A1060" t="str">
            <v>18.11</v>
          </cell>
          <cell r="B1060" t="str">
            <v>Revestimento em placa ceramica esmaltada</v>
          </cell>
        </row>
        <row r="1061">
          <cell r="A1061" t="str">
            <v>18.11.012</v>
          </cell>
          <cell r="B1061" t="str">
            <v>Revestimento em placa cerâmica esmaltada de 7,5x7,5 cm, assentado e rejuntado com argamassa industrializada</v>
          </cell>
          <cell r="C1061" t="str">
            <v>M2</v>
          </cell>
          <cell r="D1061">
            <v>133.25</v>
          </cell>
          <cell r="E1061">
            <v>23.01</v>
          </cell>
          <cell r="F1061">
            <v>156.26</v>
          </cell>
        </row>
        <row r="1062">
          <cell r="A1062" t="str">
            <v>18.11.022</v>
          </cell>
          <cell r="B1062" t="str">
            <v>Revestimento em placa cerâmica esmaltada de 10x10 cm, assentado e rejuntado com argamassa industrializada</v>
          </cell>
          <cell r="C1062" t="str">
            <v>M2</v>
          </cell>
          <cell r="D1062">
            <v>91.12</v>
          </cell>
          <cell r="E1062">
            <v>23.01</v>
          </cell>
          <cell r="F1062">
            <v>114.13</v>
          </cell>
        </row>
        <row r="1063">
          <cell r="A1063" t="str">
            <v>18.11.032</v>
          </cell>
          <cell r="B1063" t="str">
            <v>Revestimento em placa cerâmica esmaltada de 15x15 cm, tipo monocolor, assentado e rejuntado com argamassa industrializada</v>
          </cell>
          <cell r="C1063" t="str">
            <v>M2</v>
          </cell>
          <cell r="D1063">
            <v>79.31</v>
          </cell>
          <cell r="E1063">
            <v>23.01</v>
          </cell>
          <cell r="F1063">
            <v>102.32</v>
          </cell>
        </row>
        <row r="1064">
          <cell r="A1064" t="str">
            <v>18.11.042</v>
          </cell>
          <cell r="B1064" t="str">
            <v>Revestimento em placa cerâmica esmaltada de 20x20 cm, tipo monocolor, assentado e rejuntado com argamassa industrializada</v>
          </cell>
          <cell r="C1064" t="str">
            <v>M2</v>
          </cell>
          <cell r="D1064">
            <v>65.16</v>
          </cell>
          <cell r="E1064">
            <v>23.01</v>
          </cell>
          <cell r="F1064">
            <v>88.17</v>
          </cell>
        </row>
        <row r="1065">
          <cell r="A1065" t="str">
            <v>18.11.052</v>
          </cell>
          <cell r="B1065" t="str">
            <v>Revestimento em placa cerâmica esmaltada, tipo monoporosa, assentado e rejuntado com argamassa industrializada</v>
          </cell>
          <cell r="C1065" t="str">
            <v>M2</v>
          </cell>
          <cell r="D1065">
            <v>62.71</v>
          </cell>
          <cell r="E1065">
            <v>23.01</v>
          </cell>
          <cell r="F1065">
            <v>85.72</v>
          </cell>
        </row>
        <row r="1066">
          <cell r="A1066" t="str">
            <v>18.12</v>
          </cell>
          <cell r="B1066" t="str">
            <v>Revestimento em pastilha e mosaico</v>
          </cell>
        </row>
        <row r="1067">
          <cell r="A1067" t="str">
            <v>18.12.020</v>
          </cell>
          <cell r="B1067" t="str">
            <v>Revestimento em pastilha de porcelana natural ou esmaltada de 5x5 cm, assentado e rejuntado com argamassa colante industrializada</v>
          </cell>
          <cell r="C1067" t="str">
            <v>M2</v>
          </cell>
          <cell r="D1067">
            <v>170.99</v>
          </cell>
          <cell r="E1067">
            <v>29.12</v>
          </cell>
          <cell r="F1067">
            <v>200.11</v>
          </cell>
        </row>
        <row r="1068">
          <cell r="A1068" t="str">
            <v>18.12.120</v>
          </cell>
          <cell r="B1068" t="str">
            <v>Revestimento em pastilha de porcelana natural ou esmaltada de 2,5x2,5 cm, assentado e rejuntado com argamassa colante industrializada</v>
          </cell>
          <cell r="C1068" t="str">
            <v>M2</v>
          </cell>
          <cell r="D1068">
            <v>342.78</v>
          </cell>
          <cell r="E1068">
            <v>29.12</v>
          </cell>
          <cell r="F1068">
            <v>371.9</v>
          </cell>
        </row>
        <row r="1069">
          <cell r="A1069" t="str">
            <v>18.12.140</v>
          </cell>
          <cell r="B1069" t="str">
            <v>Revestimento em pastilha de porcelana natural ou esmaltada de 2,5x5 cm, assentado e rejuntado com argamassa colante industrializada</v>
          </cell>
          <cell r="C1069" t="str">
            <v>M2</v>
          </cell>
          <cell r="D1069">
            <v>385.58</v>
          </cell>
          <cell r="E1069">
            <v>29.12</v>
          </cell>
          <cell r="F1069">
            <v>414.7</v>
          </cell>
        </row>
        <row r="1070">
          <cell r="A1070" t="str">
            <v>18.13</v>
          </cell>
          <cell r="B1070" t="str">
            <v>Revestimento ceramico nao esmaltado extrudado</v>
          </cell>
        </row>
        <row r="1071">
          <cell r="A1071" t="str">
            <v>18.13.010</v>
          </cell>
          <cell r="B1071" t="str">
            <v>Revestimento em placa cerâmica não esmaltada extrudada, de alta resistência química e mecânica, espessura de 9 mm, assentado com argamassa colante industrializada</v>
          </cell>
          <cell r="C1071" t="str">
            <v>M2</v>
          </cell>
          <cell r="D1071">
            <v>127.17</v>
          </cell>
          <cell r="E1071">
            <v>18.64</v>
          </cell>
          <cell r="F1071">
            <v>145.81</v>
          </cell>
        </row>
        <row r="1072">
          <cell r="A1072" t="str">
            <v>18.13.020</v>
          </cell>
          <cell r="B1072" t="str">
            <v>Revestimento em placa cerâmica extrudada de alta resistência química e mecânica, espessura entre 9 e 10 mm, assentado com argamassa industrializada de alta aderência</v>
          </cell>
          <cell r="C1072" t="str">
            <v>M2</v>
          </cell>
          <cell r="D1072">
            <v>127.44</v>
          </cell>
          <cell r="E1072">
            <v>18.64</v>
          </cell>
          <cell r="F1072">
            <v>146.08000000000001</v>
          </cell>
        </row>
        <row r="1073">
          <cell r="A1073" t="str">
            <v>18.13.202</v>
          </cell>
          <cell r="B1073" t="str">
            <v>Rejuntamento em placa cerâmica extrudada, espessura entre 9 e 10 mm, com argamassa industrial anticorrosiva à base de resina epóxi, juntas de 6 a 10 mm</v>
          </cell>
          <cell r="C1073" t="str">
            <v>M2</v>
          </cell>
          <cell r="D1073">
            <v>45.92</v>
          </cell>
          <cell r="E1073">
            <v>10.27</v>
          </cell>
          <cell r="F1073">
            <v>56.19</v>
          </cell>
        </row>
        <row r="1074">
          <cell r="A1074" t="str">
            <v>19</v>
          </cell>
          <cell r="B1074" t="str">
            <v>REVESTIMENTO EM PEDRA</v>
          </cell>
        </row>
        <row r="1075">
          <cell r="A1075" t="str">
            <v>19.01</v>
          </cell>
          <cell r="B1075" t="str">
            <v>Granito</v>
          </cell>
        </row>
        <row r="1076">
          <cell r="A1076" t="str">
            <v>19.01.022</v>
          </cell>
          <cell r="B1076" t="str">
            <v>Revestimento em granito, espessura de 2 cm, acabamento polido</v>
          </cell>
          <cell r="C1076" t="str">
            <v>M2</v>
          </cell>
          <cell r="D1076">
            <v>453.67</v>
          </cell>
          <cell r="E1076">
            <v>47.36</v>
          </cell>
          <cell r="F1076">
            <v>501.03</v>
          </cell>
        </row>
        <row r="1077">
          <cell r="A1077" t="str">
            <v>19.01.062</v>
          </cell>
          <cell r="B1077" t="str">
            <v>Peitoril e/ou soleira em granito, espessura de 2 cm e largura até 20 cm, acabamento polido</v>
          </cell>
          <cell r="C1077" t="str">
            <v>M</v>
          </cell>
          <cell r="D1077">
            <v>137.12</v>
          </cell>
          <cell r="E1077">
            <v>21.8</v>
          </cell>
          <cell r="F1077">
            <v>158.91999999999999</v>
          </cell>
        </row>
        <row r="1078">
          <cell r="A1078" t="str">
            <v>19.01.064</v>
          </cell>
          <cell r="B1078" t="str">
            <v>Peitoril e/ou soleira em granito, espessura de 2 cm e largura de 21 cm até 30 cm, acabamento polido</v>
          </cell>
          <cell r="C1078" t="str">
            <v>M</v>
          </cell>
          <cell r="D1078">
            <v>164.45</v>
          </cell>
          <cell r="E1078">
            <v>27.25</v>
          </cell>
          <cell r="F1078">
            <v>191.7</v>
          </cell>
        </row>
        <row r="1079">
          <cell r="A1079" t="str">
            <v>19.01.122</v>
          </cell>
          <cell r="B1079" t="str">
            <v>Degrau e espelho de granito, espessura de 2 cm, acabamento polido</v>
          </cell>
          <cell r="C1079" t="str">
            <v>M</v>
          </cell>
          <cell r="D1079">
            <v>374.49</v>
          </cell>
          <cell r="E1079">
            <v>54.5</v>
          </cell>
          <cell r="F1079">
            <v>428.99</v>
          </cell>
        </row>
        <row r="1080">
          <cell r="A1080" t="str">
            <v>19.01.322</v>
          </cell>
          <cell r="B1080" t="str">
            <v>Rodapé em granito, espessura de 2 cm e altura de 7 cm, acabamento polido</v>
          </cell>
          <cell r="C1080" t="str">
            <v>M</v>
          </cell>
          <cell r="D1080">
            <v>78.98</v>
          </cell>
          <cell r="E1080">
            <v>11.93</v>
          </cell>
          <cell r="F1080">
            <v>90.91</v>
          </cell>
        </row>
        <row r="1081">
          <cell r="A1081" t="str">
            <v>19.01.324</v>
          </cell>
          <cell r="B1081" t="str">
            <v>Rodapé em granito, espessura de 2 cm e altura de 7,1 cm até 10 cm, acabamento polido</v>
          </cell>
          <cell r="C1081" t="str">
            <v>M</v>
          </cell>
          <cell r="D1081">
            <v>86.92</v>
          </cell>
          <cell r="E1081">
            <v>11.93</v>
          </cell>
          <cell r="F1081">
            <v>98.85</v>
          </cell>
        </row>
        <row r="1082">
          <cell r="A1082" t="str">
            <v>19.02</v>
          </cell>
          <cell r="B1082" t="str">
            <v>Marmore</v>
          </cell>
        </row>
        <row r="1083">
          <cell r="A1083" t="str">
            <v>19.02.020</v>
          </cell>
          <cell r="B1083" t="str">
            <v>Revestimento em mármore branco, espessura de 2 cm, assente com massa</v>
          </cell>
          <cell r="C1083" t="str">
            <v>M2</v>
          </cell>
          <cell r="D1083">
            <v>794.02</v>
          </cell>
          <cell r="E1083">
            <v>12.22</v>
          </cell>
          <cell r="F1083">
            <v>806.24</v>
          </cell>
        </row>
        <row r="1084">
          <cell r="A1084" t="str">
            <v>19.02.040</v>
          </cell>
          <cell r="B1084" t="str">
            <v>Revestimento em mármore travertino nacional, espessura de 2 cm, assente com massa</v>
          </cell>
          <cell r="C1084" t="str">
            <v>M2</v>
          </cell>
          <cell r="D1084">
            <v>815.25</v>
          </cell>
          <cell r="E1084">
            <v>12.22</v>
          </cell>
          <cell r="F1084">
            <v>827.47</v>
          </cell>
        </row>
        <row r="1085">
          <cell r="A1085" t="str">
            <v>19.02.060</v>
          </cell>
          <cell r="B1085" t="str">
            <v>Revestimento em mármore branco, espessura de 3 cm, assente com massa</v>
          </cell>
          <cell r="C1085" t="str">
            <v>M2</v>
          </cell>
          <cell r="D1085">
            <v>883.75</v>
          </cell>
          <cell r="E1085">
            <v>14.25</v>
          </cell>
          <cell r="F1085">
            <v>898</v>
          </cell>
        </row>
        <row r="1086">
          <cell r="A1086" t="str">
            <v>19.02.080</v>
          </cell>
          <cell r="B1086" t="str">
            <v>Revestimento em mármore travertino nacional, espessura de 3 cm, assente com massa</v>
          </cell>
          <cell r="C1086" t="str">
            <v>M2</v>
          </cell>
          <cell r="D1086">
            <v>961.74</v>
          </cell>
          <cell r="E1086">
            <v>14.25</v>
          </cell>
          <cell r="F1086">
            <v>975.99</v>
          </cell>
        </row>
        <row r="1087">
          <cell r="A1087" t="str">
            <v>19.02.220</v>
          </cell>
          <cell r="B1087" t="str">
            <v>Degrau e espelho em mármore branco, espessura de 2 cm</v>
          </cell>
          <cell r="C1087" t="str">
            <v>M</v>
          </cell>
          <cell r="D1087">
            <v>423.01</v>
          </cell>
          <cell r="E1087">
            <v>7.13</v>
          </cell>
          <cell r="F1087">
            <v>430.14</v>
          </cell>
        </row>
        <row r="1088">
          <cell r="A1088" t="str">
            <v>19.02.240</v>
          </cell>
          <cell r="B1088" t="str">
            <v>Degrau e espelho em mármore travertino nacional, espessura de 2 cm</v>
          </cell>
          <cell r="C1088" t="str">
            <v>M</v>
          </cell>
          <cell r="D1088">
            <v>364.03</v>
          </cell>
          <cell r="E1088">
            <v>7.13</v>
          </cell>
          <cell r="F1088">
            <v>371.16</v>
          </cell>
        </row>
        <row r="1089">
          <cell r="A1089" t="str">
            <v>19.02.250</v>
          </cell>
          <cell r="B1089" t="str">
            <v>Rodapé em mármore branco, espessura de 2 cm e altura de 7 cm</v>
          </cell>
          <cell r="C1089" t="str">
            <v>M</v>
          </cell>
          <cell r="D1089">
            <v>60.05</v>
          </cell>
          <cell r="E1089">
            <v>2.04</v>
          </cell>
          <cell r="F1089">
            <v>62.09</v>
          </cell>
        </row>
        <row r="1090">
          <cell r="A1090" t="str">
            <v>19.03</v>
          </cell>
          <cell r="B1090" t="str">
            <v>Pedra</v>
          </cell>
        </row>
        <row r="1091">
          <cell r="A1091" t="str">
            <v>19.03.020</v>
          </cell>
          <cell r="B1091" t="str">
            <v>Revestimento em pedra tipo arenito comum</v>
          </cell>
          <cell r="C1091" t="str">
            <v>M2</v>
          </cell>
          <cell r="D1091">
            <v>339.2</v>
          </cell>
          <cell r="E1091">
            <v>32.58</v>
          </cell>
          <cell r="F1091">
            <v>371.78</v>
          </cell>
        </row>
        <row r="1092">
          <cell r="A1092" t="str">
            <v>19.03.060</v>
          </cell>
          <cell r="B1092" t="str">
            <v>Revestimento em pedra mineira comum</v>
          </cell>
          <cell r="C1092" t="str">
            <v>M2</v>
          </cell>
          <cell r="D1092">
            <v>314.56</v>
          </cell>
          <cell r="E1092">
            <v>32.58</v>
          </cell>
          <cell r="F1092">
            <v>347.14</v>
          </cell>
        </row>
        <row r="1093">
          <cell r="A1093" t="str">
            <v>19.03.090</v>
          </cell>
          <cell r="B1093" t="str">
            <v>Revestimento em pedra Miracema</v>
          </cell>
          <cell r="C1093" t="str">
            <v>M2</v>
          </cell>
          <cell r="D1093">
            <v>105.23</v>
          </cell>
          <cell r="E1093">
            <v>25.57</v>
          </cell>
          <cell r="F1093">
            <v>130.80000000000001</v>
          </cell>
        </row>
        <row r="1094">
          <cell r="A1094" t="str">
            <v>19.03.100</v>
          </cell>
          <cell r="B1094" t="str">
            <v>Rodapé em pedra Miracema, altura de 5,75 cm</v>
          </cell>
          <cell r="C1094" t="str">
            <v>M</v>
          </cell>
          <cell r="D1094">
            <v>3.48</v>
          </cell>
          <cell r="E1094">
            <v>27.53</v>
          </cell>
          <cell r="F1094">
            <v>31.01</v>
          </cell>
        </row>
        <row r="1095">
          <cell r="A1095" t="str">
            <v>19.03.110</v>
          </cell>
          <cell r="B1095" t="str">
            <v>Rodapé em pedra Miracema, altura de 11,5 cm</v>
          </cell>
          <cell r="C1095" t="str">
            <v>M</v>
          </cell>
          <cell r="D1095">
            <v>7.07</v>
          </cell>
          <cell r="E1095">
            <v>41.08</v>
          </cell>
          <cell r="F1095">
            <v>48.15</v>
          </cell>
        </row>
        <row r="1096">
          <cell r="A1096" t="str">
            <v>19.03.220</v>
          </cell>
          <cell r="B1096" t="str">
            <v>Rodapé em pedra mineira simples, altura de 10 cm</v>
          </cell>
          <cell r="C1096" t="str">
            <v>M</v>
          </cell>
          <cell r="D1096">
            <v>85.34</v>
          </cell>
          <cell r="E1096">
            <v>2.04</v>
          </cell>
          <cell r="F1096">
            <v>87.38</v>
          </cell>
        </row>
        <row r="1097">
          <cell r="A1097" t="str">
            <v>19.03.260</v>
          </cell>
          <cell r="B1097" t="str">
            <v>Revestimento em pedra ardósia selecionada</v>
          </cell>
          <cell r="C1097" t="str">
            <v>M2</v>
          </cell>
          <cell r="D1097">
            <v>229.06</v>
          </cell>
          <cell r="E1097">
            <v>26.21</v>
          </cell>
          <cell r="F1097">
            <v>255.27</v>
          </cell>
        </row>
        <row r="1098">
          <cell r="A1098" t="str">
            <v>19.03.270</v>
          </cell>
          <cell r="B1098" t="str">
            <v>Rodapé em pedra ardósia, altura de 7 cm</v>
          </cell>
          <cell r="C1098" t="str">
            <v>M</v>
          </cell>
          <cell r="D1098">
            <v>30.37</v>
          </cell>
          <cell r="E1098">
            <v>7</v>
          </cell>
          <cell r="F1098">
            <v>37.369999999999997</v>
          </cell>
        </row>
        <row r="1099">
          <cell r="A1099" t="str">
            <v>19.03.290</v>
          </cell>
          <cell r="B1099" t="str">
            <v>Peitoril e/ou soleira em ardósia, espessura de 2 cm e largura até 20 cm</v>
          </cell>
          <cell r="C1099" t="str">
            <v>M</v>
          </cell>
          <cell r="D1099">
            <v>116.01</v>
          </cell>
          <cell r="E1099">
            <v>4.07</v>
          </cell>
          <cell r="F1099">
            <v>120.08</v>
          </cell>
        </row>
        <row r="1100">
          <cell r="A1100" t="str">
            <v>19.20</v>
          </cell>
          <cell r="B1100" t="str">
            <v>Reparos, conservacoes e complementos - GRUPO 19</v>
          </cell>
        </row>
        <row r="1101">
          <cell r="A1101" t="str">
            <v>19.20.020</v>
          </cell>
          <cell r="B1101" t="str">
            <v>Recolocação de mármore, pedras e granitos, assentes com massa</v>
          </cell>
          <cell r="C1101" t="str">
            <v>M2</v>
          </cell>
          <cell r="D1101">
            <v>11.34</v>
          </cell>
          <cell r="E1101">
            <v>52.41</v>
          </cell>
          <cell r="F1101">
            <v>63.75</v>
          </cell>
        </row>
        <row r="1102">
          <cell r="A1102" t="str">
            <v>20</v>
          </cell>
          <cell r="B1102" t="str">
            <v>REVESTIMENTO EM MADEIRA</v>
          </cell>
        </row>
        <row r="1103">
          <cell r="A1103" t="str">
            <v>20.01</v>
          </cell>
          <cell r="B1103" t="str">
            <v>Lambris de madeira</v>
          </cell>
        </row>
        <row r="1104">
          <cell r="A1104" t="str">
            <v>20.01.040</v>
          </cell>
          <cell r="B1104" t="str">
            <v>Lambril em madeira macho/fêmea tarugado, exceto pinus</v>
          </cell>
          <cell r="C1104" t="str">
            <v>M2</v>
          </cell>
          <cell r="D1104">
            <v>103.55</v>
          </cell>
          <cell r="E1104">
            <v>69.760000000000005</v>
          </cell>
          <cell r="F1104">
            <v>173.31</v>
          </cell>
        </row>
        <row r="1105">
          <cell r="A1105" t="str">
            <v>20.03</v>
          </cell>
          <cell r="B1105" t="str">
            <v>Soalho de madeira</v>
          </cell>
        </row>
        <row r="1106">
          <cell r="A1106" t="str">
            <v>20.03.010</v>
          </cell>
          <cell r="B1106" t="str">
            <v>Soalho em tábua de madeira aparelhada</v>
          </cell>
          <cell r="C1106" t="str">
            <v>M2</v>
          </cell>
          <cell r="D1106">
            <v>722.06</v>
          </cell>
          <cell r="F1106">
            <v>722.06</v>
          </cell>
        </row>
        <row r="1107">
          <cell r="A1107" t="str">
            <v>20.04</v>
          </cell>
          <cell r="B1107" t="str">
            <v>Tacos</v>
          </cell>
        </row>
        <row r="1108">
          <cell r="A1108" t="str">
            <v>20.04.020</v>
          </cell>
          <cell r="B1108" t="str">
            <v>Piso em tacos de Ipê colado</v>
          </cell>
          <cell r="C1108" t="str">
            <v>M2</v>
          </cell>
          <cell r="D1108">
            <v>309.93</v>
          </cell>
          <cell r="E1108">
            <v>22.93</v>
          </cell>
          <cell r="F1108">
            <v>332.86</v>
          </cell>
        </row>
        <row r="1109">
          <cell r="A1109" t="str">
            <v>20.10</v>
          </cell>
          <cell r="B1109" t="str">
            <v>Rodape de madeira</v>
          </cell>
        </row>
        <row r="1110">
          <cell r="A1110" t="str">
            <v>20.10.040</v>
          </cell>
          <cell r="B1110" t="str">
            <v>Rodapé de madeira de 7 x 1,5 cm</v>
          </cell>
          <cell r="C1110" t="str">
            <v>M</v>
          </cell>
          <cell r="D1110">
            <v>19.920000000000002</v>
          </cell>
          <cell r="E1110">
            <v>15.23</v>
          </cell>
          <cell r="F1110">
            <v>35.15</v>
          </cell>
        </row>
        <row r="1111">
          <cell r="A1111" t="str">
            <v>20.10.120</v>
          </cell>
          <cell r="B1111" t="str">
            <v>Cordão de madeira</v>
          </cell>
          <cell r="C1111" t="str">
            <v>M</v>
          </cell>
          <cell r="D1111">
            <v>3.9</v>
          </cell>
          <cell r="E1111">
            <v>3.72</v>
          </cell>
          <cell r="F1111">
            <v>7.62</v>
          </cell>
        </row>
        <row r="1112">
          <cell r="A1112" t="str">
            <v>20.20</v>
          </cell>
          <cell r="B1112" t="str">
            <v>Reparos, conservacoes e complementos - GRUPO 20</v>
          </cell>
        </row>
        <row r="1113">
          <cell r="A1113" t="str">
            <v>20.20.020</v>
          </cell>
          <cell r="B1113" t="str">
            <v>Recolocação de soalho em madeira</v>
          </cell>
          <cell r="C1113" t="str">
            <v>M2</v>
          </cell>
          <cell r="D1113">
            <v>0.45</v>
          </cell>
          <cell r="E1113">
            <v>9.0299999999999994</v>
          </cell>
          <cell r="F1113">
            <v>9.48</v>
          </cell>
        </row>
        <row r="1114">
          <cell r="A1114" t="str">
            <v>20.20.040</v>
          </cell>
          <cell r="B1114" t="str">
            <v>Recolocação de tacos soltos com cola</v>
          </cell>
          <cell r="C1114" t="str">
            <v>M2</v>
          </cell>
          <cell r="D1114">
            <v>25.43</v>
          </cell>
          <cell r="E1114">
            <v>22.93</v>
          </cell>
          <cell r="F1114">
            <v>48.36</v>
          </cell>
        </row>
        <row r="1115">
          <cell r="A1115" t="str">
            <v>20.20.100</v>
          </cell>
          <cell r="B1115" t="str">
            <v>Recolocação de rodapé e cordão de madeira</v>
          </cell>
          <cell r="C1115" t="str">
            <v>M</v>
          </cell>
          <cell r="D1115">
            <v>0.45</v>
          </cell>
          <cell r="E1115">
            <v>11.51</v>
          </cell>
          <cell r="F1115">
            <v>11.96</v>
          </cell>
        </row>
        <row r="1116">
          <cell r="A1116" t="str">
            <v>20.20.202</v>
          </cell>
          <cell r="B1116" t="str">
            <v>Raspagem com calafetação e aplicação de verniz</v>
          </cell>
          <cell r="C1116" t="str">
            <v>M2</v>
          </cell>
          <cell r="D1116">
            <v>151.94999999999999</v>
          </cell>
          <cell r="F1116">
            <v>151.94999999999999</v>
          </cell>
        </row>
        <row r="1117">
          <cell r="A1117" t="str">
            <v>21</v>
          </cell>
          <cell r="B1117" t="str">
            <v>REVESTIMENTO SINTETICO E METALICO</v>
          </cell>
        </row>
        <row r="1118">
          <cell r="A1118" t="str">
            <v>21.01</v>
          </cell>
          <cell r="B1118" t="str">
            <v>Revestimento em borracha</v>
          </cell>
        </row>
        <row r="1119">
          <cell r="A1119" t="str">
            <v>21.01.100</v>
          </cell>
          <cell r="B1119" t="str">
            <v>Revestimento em borracha sintética preta, espessura de 4 mm - colado</v>
          </cell>
          <cell r="C1119" t="str">
            <v>M2</v>
          </cell>
          <cell r="D1119">
            <v>105.35</v>
          </cell>
          <cell r="E1119">
            <v>10.38</v>
          </cell>
          <cell r="F1119">
            <v>115.73</v>
          </cell>
        </row>
        <row r="1120">
          <cell r="A1120" t="str">
            <v>21.01.160</v>
          </cell>
          <cell r="B1120" t="str">
            <v>Revestimento em grama sintética, com espessura de 20 a 32 mm</v>
          </cell>
          <cell r="C1120" t="str">
            <v>M2</v>
          </cell>
          <cell r="D1120">
            <v>64.540000000000006</v>
          </cell>
          <cell r="F1120">
            <v>64.540000000000006</v>
          </cell>
        </row>
        <row r="1121">
          <cell r="A1121" t="str">
            <v>21.02</v>
          </cell>
          <cell r="B1121" t="str">
            <v>Revestimento vinilico</v>
          </cell>
        </row>
        <row r="1122">
          <cell r="A1122" t="str">
            <v>21.02.050</v>
          </cell>
          <cell r="B1122" t="str">
            <v>Revestimento vinílico, espessura de 2 mm, para tráfego médio, com impermeabilizante acrílico</v>
          </cell>
          <cell r="C1122" t="str">
            <v>M2</v>
          </cell>
          <cell r="D1122">
            <v>143.22999999999999</v>
          </cell>
          <cell r="E1122">
            <v>23.03</v>
          </cell>
          <cell r="F1122">
            <v>166.26</v>
          </cell>
        </row>
        <row r="1123">
          <cell r="A1123" t="str">
            <v>21.02.060</v>
          </cell>
          <cell r="B1123" t="str">
            <v>Revestimento vinílico, espessura de 3,2 mm, para tráfego intenso, com impermeabilizante acrílico</v>
          </cell>
          <cell r="C1123" t="str">
            <v>M2</v>
          </cell>
          <cell r="D1123">
            <v>228.82</v>
          </cell>
          <cell r="E1123">
            <v>23.03</v>
          </cell>
          <cell r="F1123">
            <v>251.85</v>
          </cell>
        </row>
        <row r="1124">
          <cell r="A1124" t="str">
            <v>21.02.071</v>
          </cell>
          <cell r="B1124" t="str">
            <v>Revestimento vinílico em manta, espessura total de 2mm, resistente a lavagem com hipoclorito</v>
          </cell>
          <cell r="C1124" t="str">
            <v>M2</v>
          </cell>
          <cell r="D1124">
            <v>171.29</v>
          </cell>
          <cell r="F1124">
            <v>171.29</v>
          </cell>
        </row>
        <row r="1125">
          <cell r="A1125" t="str">
            <v>21.02.271</v>
          </cell>
          <cell r="B1125" t="str">
            <v>Revestimento vinílico em manta heterogênea, espessura de 2 mm, com impermeabilizante acrílico</v>
          </cell>
          <cell r="C1125" t="str">
            <v>M2</v>
          </cell>
          <cell r="D1125">
            <v>254.54</v>
          </cell>
          <cell r="E1125">
            <v>23.03</v>
          </cell>
          <cell r="F1125">
            <v>277.57</v>
          </cell>
        </row>
        <row r="1126">
          <cell r="A1126" t="str">
            <v>21.02.281</v>
          </cell>
          <cell r="B1126" t="str">
            <v>Revestimento vinílico flexível em manta homogênea, espessura de 2 mm, com impermeabilizante acrílico</v>
          </cell>
          <cell r="C1126" t="str">
            <v>M2</v>
          </cell>
          <cell r="D1126">
            <v>377.07</v>
          </cell>
          <cell r="E1126">
            <v>23.03</v>
          </cell>
          <cell r="F1126">
            <v>400.1</v>
          </cell>
        </row>
        <row r="1127">
          <cell r="A1127" t="str">
            <v>21.02.291</v>
          </cell>
          <cell r="B1127" t="str">
            <v>Revestimento vinílico heterogêneo flexível em réguas, espessura de 3 mm, com impermeabilizante acrílico</v>
          </cell>
          <cell r="C1127" t="str">
            <v>M2</v>
          </cell>
          <cell r="D1127">
            <v>234.2</v>
          </cell>
          <cell r="E1127">
            <v>23.03</v>
          </cell>
          <cell r="F1127">
            <v>257.23</v>
          </cell>
        </row>
        <row r="1128">
          <cell r="A1128" t="str">
            <v>21.02.310</v>
          </cell>
          <cell r="B1128" t="str">
            <v>Revestimento vinílico autoportante acústico, espessura de 4,5 mm, com impermeabilizante acrílico</v>
          </cell>
          <cell r="C1128" t="str">
            <v>M2</v>
          </cell>
          <cell r="D1128">
            <v>543.04999999999995</v>
          </cell>
          <cell r="E1128">
            <v>23.03</v>
          </cell>
          <cell r="F1128">
            <v>566.08000000000004</v>
          </cell>
        </row>
        <row r="1129">
          <cell r="A1129" t="str">
            <v>21.02.311</v>
          </cell>
          <cell r="B1129" t="str">
            <v>Revestimento vinílico autoportante, espessura de 4 mm, com impermeabilizante acrílico</v>
          </cell>
          <cell r="C1129" t="str">
            <v>M2</v>
          </cell>
          <cell r="D1129">
            <v>418.08</v>
          </cell>
          <cell r="E1129">
            <v>23.03</v>
          </cell>
          <cell r="F1129">
            <v>441.11</v>
          </cell>
        </row>
        <row r="1130">
          <cell r="A1130" t="str">
            <v>21.02.320</v>
          </cell>
          <cell r="B1130" t="str">
            <v>Revestimento vinílico antiestático acústico, espessura de 5 mm, com impermeabilizante acrílico</v>
          </cell>
          <cell r="C1130" t="str">
            <v>M2</v>
          </cell>
          <cell r="D1130">
            <v>277.49</v>
          </cell>
          <cell r="E1130">
            <v>46.78</v>
          </cell>
          <cell r="F1130">
            <v>324.27</v>
          </cell>
        </row>
        <row r="1131">
          <cell r="A1131" t="str">
            <v>21.03</v>
          </cell>
          <cell r="B1131" t="str">
            <v>Revestimento metalico</v>
          </cell>
        </row>
        <row r="1132">
          <cell r="A1132" t="str">
            <v>21.03.010</v>
          </cell>
          <cell r="B1132" t="str">
            <v>Revestimento em aço inoxidável AISI 304, liga 18,8, chapa 20, espessura de 1 mm, acabamento escovado com grana especial</v>
          </cell>
          <cell r="C1132" t="str">
            <v>M2</v>
          </cell>
          <cell r="D1132">
            <v>1089.42</v>
          </cell>
          <cell r="F1132">
            <v>1089.42</v>
          </cell>
        </row>
        <row r="1133">
          <cell r="A1133" t="str">
            <v>21.03.090</v>
          </cell>
          <cell r="B1133" t="str">
            <v>Piso elevado tipo telescópico em chapa de aço, sem revestimento</v>
          </cell>
          <cell r="C1133" t="str">
            <v>M2</v>
          </cell>
          <cell r="D1133">
            <v>369</v>
          </cell>
          <cell r="F1133">
            <v>369</v>
          </cell>
        </row>
        <row r="1134">
          <cell r="A1134" t="str">
            <v>21.03.151</v>
          </cell>
          <cell r="B1134" t="str">
            <v>Revestimento em placa de alumínio composto "ACM", espessura de 4 mm e acabamento em PVDF</v>
          </cell>
          <cell r="C1134" t="str">
            <v>M2</v>
          </cell>
          <cell r="D1134">
            <v>415.14</v>
          </cell>
          <cell r="E1134">
            <v>287.01</v>
          </cell>
          <cell r="F1134">
            <v>702.15</v>
          </cell>
        </row>
        <row r="1135">
          <cell r="A1135" t="str">
            <v>21.03.153</v>
          </cell>
          <cell r="B1135" t="str">
            <v>Revestimento em placa de alumínio composto "ACM", espessura de 3 mm e acabamento em poliéster - uso interno</v>
          </cell>
          <cell r="C1135" t="str">
            <v>M2</v>
          </cell>
          <cell r="D1135">
            <v>311.45</v>
          </cell>
          <cell r="E1135">
            <v>287.01</v>
          </cell>
          <cell r="F1135">
            <v>598.46</v>
          </cell>
        </row>
        <row r="1136">
          <cell r="A1136" t="str">
            <v>21.04</v>
          </cell>
          <cell r="B1136" t="str">
            <v>Forracao e carpete</v>
          </cell>
        </row>
        <row r="1137">
          <cell r="A1137" t="str">
            <v>21.04.100</v>
          </cell>
          <cell r="B1137" t="str">
            <v>Revestimento com carpete para tráfego moderado, uso comercial, tipo bouclê de 5,4 até 8 mm</v>
          </cell>
          <cell r="C1137" t="str">
            <v>M2</v>
          </cell>
          <cell r="D1137">
            <v>144.82</v>
          </cell>
          <cell r="F1137">
            <v>144.82</v>
          </cell>
        </row>
        <row r="1138">
          <cell r="A1138" t="str">
            <v>21.04.110</v>
          </cell>
          <cell r="B1138" t="str">
            <v>Revestimento com carpete para tráfego intenso, uso comercial, tipo bouclê de 6 mm</v>
          </cell>
          <cell r="C1138" t="str">
            <v>M2</v>
          </cell>
          <cell r="D1138">
            <v>182.59</v>
          </cell>
          <cell r="F1138">
            <v>182.59</v>
          </cell>
        </row>
        <row r="1139">
          <cell r="A1139" t="str">
            <v>21.05</v>
          </cell>
          <cell r="B1139" t="str">
            <v>Revestimento em cimento reforcado com fio sintetico (CRFS)</v>
          </cell>
        </row>
        <row r="1140">
          <cell r="A1140" t="str">
            <v>21.05.010</v>
          </cell>
          <cell r="B1140" t="str">
            <v>Piso em painel com miolo de madeira contraplacado por lâminas de madeira e externamente por chapas em CRFS, espessura de 40 mm</v>
          </cell>
          <cell r="C1140" t="str">
            <v>M2</v>
          </cell>
          <cell r="D1140">
            <v>159.49</v>
          </cell>
          <cell r="E1140">
            <v>98.27</v>
          </cell>
          <cell r="F1140">
            <v>257.76</v>
          </cell>
        </row>
        <row r="1141">
          <cell r="A1141" t="str">
            <v>21.05.100</v>
          </cell>
          <cell r="B1141" t="str">
            <v>Piso elevado de concreto em placas de 600 x 600 mm, antiderrapante, sem acabamento</v>
          </cell>
          <cell r="C1141" t="str">
            <v>M2</v>
          </cell>
          <cell r="D1141">
            <v>445.78</v>
          </cell>
          <cell r="F1141">
            <v>445.78</v>
          </cell>
        </row>
        <row r="1142">
          <cell r="A1142" t="str">
            <v>21.07</v>
          </cell>
          <cell r="B1142" t="str">
            <v>Revestimento sintetico</v>
          </cell>
        </row>
        <row r="1143">
          <cell r="A1143" t="str">
            <v>21.07.010</v>
          </cell>
          <cell r="B1143" t="str">
            <v>Revestimento em laminado melamínico dissipativo</v>
          </cell>
          <cell r="C1143" t="str">
            <v>M2</v>
          </cell>
          <cell r="D1143">
            <v>776.37</v>
          </cell>
          <cell r="F1143">
            <v>776.37</v>
          </cell>
        </row>
        <row r="1144">
          <cell r="A1144" t="str">
            <v>21.10</v>
          </cell>
          <cell r="B1144" t="str">
            <v>Rodape sintetico</v>
          </cell>
        </row>
        <row r="1145">
          <cell r="A1145" t="str">
            <v>21.10.050</v>
          </cell>
          <cell r="B1145" t="str">
            <v>Rodapé de poliestireno, espessura de 7 cm</v>
          </cell>
          <cell r="C1145" t="str">
            <v>M</v>
          </cell>
          <cell r="D1145">
            <v>43.88</v>
          </cell>
          <cell r="E1145">
            <v>7.97</v>
          </cell>
          <cell r="F1145">
            <v>51.85</v>
          </cell>
        </row>
        <row r="1146">
          <cell r="A1146" t="str">
            <v>21.10.051</v>
          </cell>
          <cell r="B1146" t="str">
            <v>Rodapé de poliestireno, espessura de 8 cm</v>
          </cell>
          <cell r="C1146" t="str">
            <v>M</v>
          </cell>
          <cell r="D1146">
            <v>57.63</v>
          </cell>
          <cell r="E1146">
            <v>7.97</v>
          </cell>
          <cell r="F1146">
            <v>65.599999999999994</v>
          </cell>
        </row>
        <row r="1147">
          <cell r="A1147" t="str">
            <v>21.10.061</v>
          </cell>
          <cell r="B1147" t="str">
            <v>Rodapé para piso vinílico em PVC, espessura de 2 mm e altura de 5 cm, curvo/plano, com impermeabilizante acrílico</v>
          </cell>
          <cell r="C1147" t="str">
            <v>M</v>
          </cell>
          <cell r="D1147">
            <v>28.38</v>
          </cell>
          <cell r="E1147">
            <v>10.41</v>
          </cell>
          <cell r="F1147">
            <v>38.79</v>
          </cell>
        </row>
        <row r="1148">
          <cell r="A1148" t="str">
            <v>21.10.071</v>
          </cell>
          <cell r="B1148" t="str">
            <v>Rodapé flexível para piso vinílico em PVC, espessura de 2 mm e altura de 7,5 cm, curvo/plano, com impermeabilizante acrílico</v>
          </cell>
          <cell r="C1148" t="str">
            <v>M</v>
          </cell>
          <cell r="D1148">
            <v>34.69</v>
          </cell>
          <cell r="E1148">
            <v>10.41</v>
          </cell>
          <cell r="F1148">
            <v>45.1</v>
          </cell>
        </row>
        <row r="1149">
          <cell r="A1149" t="str">
            <v>21.10.081</v>
          </cell>
          <cell r="B1149" t="str">
            <v>Rodapé hospitalar flexível em PVC para piso vinílico, espessura de 2 mm e altura de 7,5 cm, com impermeabilizante acrílico</v>
          </cell>
          <cell r="C1149" t="str">
            <v>M</v>
          </cell>
          <cell r="D1149">
            <v>47.27</v>
          </cell>
          <cell r="E1149">
            <v>7.97</v>
          </cell>
          <cell r="F1149">
            <v>55.24</v>
          </cell>
        </row>
        <row r="1150">
          <cell r="A1150" t="str">
            <v>21.10.210</v>
          </cell>
          <cell r="B1150" t="str">
            <v>Rodapé em borracha sintética preta, altura até 7 cm - colado</v>
          </cell>
          <cell r="C1150" t="str">
            <v>M</v>
          </cell>
          <cell r="D1150">
            <v>20.99</v>
          </cell>
          <cell r="E1150">
            <v>3.17</v>
          </cell>
          <cell r="F1150">
            <v>24.16</v>
          </cell>
        </row>
        <row r="1151">
          <cell r="A1151" t="str">
            <v>21.10.220</v>
          </cell>
          <cell r="B1151" t="str">
            <v>Rodapé de cordão de poliamida</v>
          </cell>
          <cell r="C1151" t="str">
            <v>M</v>
          </cell>
          <cell r="D1151">
            <v>9.2100000000000009</v>
          </cell>
          <cell r="F1151">
            <v>9.2100000000000009</v>
          </cell>
        </row>
        <row r="1152">
          <cell r="A1152" t="str">
            <v>21.10.250</v>
          </cell>
          <cell r="B1152" t="str">
            <v>Rodapé em laminado melamínico dissipativo, espessura de 2 mm e altura de 10 cm</v>
          </cell>
          <cell r="C1152" t="str">
            <v>M</v>
          </cell>
          <cell r="D1152">
            <v>81.33</v>
          </cell>
          <cell r="F1152">
            <v>81.33</v>
          </cell>
        </row>
        <row r="1153">
          <cell r="A1153" t="str">
            <v>21.11</v>
          </cell>
          <cell r="B1153" t="str">
            <v>Degrau sintetico</v>
          </cell>
        </row>
        <row r="1154">
          <cell r="A1154" t="str">
            <v>21.11.050</v>
          </cell>
          <cell r="B1154" t="str">
            <v>Degrau (piso e espelho) em borracha sintética preta com testeira - colado</v>
          </cell>
          <cell r="C1154" t="str">
            <v>M</v>
          </cell>
          <cell r="D1154">
            <v>196.25</v>
          </cell>
          <cell r="E1154">
            <v>8.58</v>
          </cell>
          <cell r="F1154">
            <v>204.83</v>
          </cell>
        </row>
        <row r="1155">
          <cell r="A1155" t="str">
            <v>21.11.131</v>
          </cell>
          <cell r="B1155" t="str">
            <v>Testeira flexível para arremate de degrau vinílico em PVC, espessura de 2 mm, com impermeabilizante acrílico</v>
          </cell>
          <cell r="C1155" t="str">
            <v>M</v>
          </cell>
          <cell r="D1155">
            <v>47.35</v>
          </cell>
          <cell r="E1155">
            <v>7.97</v>
          </cell>
          <cell r="F1155">
            <v>55.32</v>
          </cell>
        </row>
        <row r="1156">
          <cell r="A1156" t="str">
            <v>21.20</v>
          </cell>
          <cell r="B1156" t="str">
            <v>Reparos, conservacoes e complementos - GRUPO 21</v>
          </cell>
        </row>
        <row r="1157">
          <cell r="A1157" t="str">
            <v>21.20.020</v>
          </cell>
          <cell r="B1157" t="str">
            <v>Recolocação de piso sintético com cola</v>
          </cell>
          <cell r="C1157" t="str">
            <v>M2</v>
          </cell>
          <cell r="D1157">
            <v>11.67</v>
          </cell>
          <cell r="E1157">
            <v>9.0299999999999994</v>
          </cell>
          <cell r="F1157">
            <v>20.7</v>
          </cell>
        </row>
        <row r="1158">
          <cell r="A1158" t="str">
            <v>21.20.040</v>
          </cell>
          <cell r="B1158" t="str">
            <v>Recolocação de piso sintético argamassado</v>
          </cell>
          <cell r="C1158" t="str">
            <v>M2</v>
          </cell>
          <cell r="D1158">
            <v>3.81</v>
          </cell>
          <cell r="E1158">
            <v>31.6</v>
          </cell>
          <cell r="F1158">
            <v>35.409999999999997</v>
          </cell>
        </row>
        <row r="1159">
          <cell r="A1159" t="str">
            <v>21.20.050</v>
          </cell>
          <cell r="B1159" t="str">
            <v>Recolocação de piso elevado telescópico metálico, inclusive estrutura de sustentação</v>
          </cell>
          <cell r="C1159" t="str">
            <v>M2</v>
          </cell>
          <cell r="E1159">
            <v>69.22</v>
          </cell>
          <cell r="F1159">
            <v>69.22</v>
          </cell>
        </row>
        <row r="1160">
          <cell r="A1160" t="str">
            <v>21.20.060</v>
          </cell>
          <cell r="B1160" t="str">
            <v>Furação de piso elevado telescópico em chapa de aço</v>
          </cell>
          <cell r="C1160" t="str">
            <v>UN</v>
          </cell>
          <cell r="D1160">
            <v>59.17</v>
          </cell>
          <cell r="F1160">
            <v>59.17</v>
          </cell>
        </row>
        <row r="1161">
          <cell r="A1161" t="str">
            <v>21.20.100</v>
          </cell>
          <cell r="B1161" t="str">
            <v>Recolocação de rodapé e cordões sintéticos</v>
          </cell>
          <cell r="C1161" t="str">
            <v>M</v>
          </cell>
          <cell r="E1161">
            <v>11.51</v>
          </cell>
          <cell r="F1161">
            <v>11.51</v>
          </cell>
        </row>
        <row r="1162">
          <cell r="A1162" t="str">
            <v>21.20.300</v>
          </cell>
          <cell r="B1162" t="str">
            <v>Fita adesiva antiderrapante com largura de 5 cm</v>
          </cell>
          <cell r="C1162" t="str">
            <v>M</v>
          </cell>
          <cell r="D1162">
            <v>15.57</v>
          </cell>
          <cell r="E1162">
            <v>12.4</v>
          </cell>
          <cell r="F1162">
            <v>27.97</v>
          </cell>
        </row>
        <row r="1163">
          <cell r="A1163" t="str">
            <v>21.20.302</v>
          </cell>
          <cell r="B1163" t="str">
            <v>Fita adesiva antiderrapante fosforescente, alto tráfego, largura de 5 cm</v>
          </cell>
          <cell r="C1163" t="str">
            <v>M</v>
          </cell>
          <cell r="D1163">
            <v>15.03</v>
          </cell>
          <cell r="E1163">
            <v>12.4</v>
          </cell>
          <cell r="F1163">
            <v>27.43</v>
          </cell>
        </row>
        <row r="1164">
          <cell r="A1164" t="str">
            <v>21.20.410</v>
          </cell>
          <cell r="B1164" t="str">
            <v>Cantoneira de sobrepor em PVC de 4 x 4 cm</v>
          </cell>
          <cell r="C1164" t="str">
            <v>M</v>
          </cell>
          <cell r="D1164">
            <v>59.08</v>
          </cell>
          <cell r="E1164">
            <v>3.17</v>
          </cell>
          <cell r="F1164">
            <v>62.25</v>
          </cell>
        </row>
        <row r="1165">
          <cell r="A1165" t="str">
            <v>21.20.460</v>
          </cell>
          <cell r="B1165" t="str">
            <v>Canto externo de acabamento em PVC</v>
          </cell>
          <cell r="C1165" t="str">
            <v>M</v>
          </cell>
          <cell r="D1165">
            <v>10.95</v>
          </cell>
          <cell r="E1165">
            <v>1.58</v>
          </cell>
          <cell r="F1165">
            <v>12.53</v>
          </cell>
        </row>
        <row r="1166">
          <cell r="A1166" t="str">
            <v>21.20.500</v>
          </cell>
          <cell r="B1166" t="str">
            <v>Cantoneira em alumínio antiderrapante de 50 x 30 mm</v>
          </cell>
          <cell r="C1166" t="str">
            <v>M</v>
          </cell>
          <cell r="D1166">
            <v>37.78</v>
          </cell>
          <cell r="E1166">
            <v>6.77</v>
          </cell>
          <cell r="F1166">
            <v>44.55</v>
          </cell>
        </row>
        <row r="1167">
          <cell r="A1167" t="str">
            <v>22</v>
          </cell>
          <cell r="B1167" t="str">
            <v>FORRO, BRISE E FACHADA</v>
          </cell>
        </row>
        <row r="1168">
          <cell r="A1168" t="str">
            <v>22.01</v>
          </cell>
          <cell r="B1168" t="str">
            <v>Forro de madeira</v>
          </cell>
        </row>
        <row r="1169">
          <cell r="A1169" t="str">
            <v>22.01.010</v>
          </cell>
          <cell r="B1169" t="str">
            <v>Forro em tábuas aparelhadas macho e fêmea de pinus</v>
          </cell>
          <cell r="C1169" t="str">
            <v>M2</v>
          </cell>
          <cell r="D1169">
            <v>57.7</v>
          </cell>
          <cell r="E1169">
            <v>27.09</v>
          </cell>
          <cell r="F1169">
            <v>84.79</v>
          </cell>
        </row>
        <row r="1170">
          <cell r="A1170" t="str">
            <v>22.01.020</v>
          </cell>
          <cell r="B1170" t="str">
            <v>Forro em tábuas aparelhadas macho e fêmea de pinus tarugado</v>
          </cell>
          <cell r="C1170" t="str">
            <v>M2</v>
          </cell>
          <cell r="D1170">
            <v>76.650000000000006</v>
          </cell>
          <cell r="E1170">
            <v>54.18</v>
          </cell>
          <cell r="F1170">
            <v>130.83000000000001</v>
          </cell>
        </row>
        <row r="1171">
          <cell r="A1171" t="str">
            <v>22.01.080</v>
          </cell>
          <cell r="B1171" t="str">
            <v>Forro xadrez em ripas de angelim-vermelho / bacuri / maçaranduba tarugado</v>
          </cell>
          <cell r="C1171" t="str">
            <v>M2</v>
          </cell>
          <cell r="D1171">
            <v>92.22</v>
          </cell>
          <cell r="E1171">
            <v>58.7</v>
          </cell>
          <cell r="F1171">
            <v>150.91999999999999</v>
          </cell>
        </row>
        <row r="1172">
          <cell r="A1172" t="str">
            <v>22.01.210</v>
          </cell>
          <cell r="B1172" t="str">
            <v>Testeira em tábua aparelhada, largura até 20cm</v>
          </cell>
          <cell r="C1172" t="str">
            <v>M</v>
          </cell>
          <cell r="D1172">
            <v>21.8</v>
          </cell>
          <cell r="E1172">
            <v>18.059999999999999</v>
          </cell>
          <cell r="F1172">
            <v>39.86</v>
          </cell>
        </row>
        <row r="1173">
          <cell r="A1173" t="str">
            <v>22.01.220</v>
          </cell>
          <cell r="B1173" t="str">
            <v>Beiral em tábua de angelim-vermelho / bacuri / maçaranduba macho e fêmea com tarugamento</v>
          </cell>
          <cell r="C1173" t="str">
            <v>M2</v>
          </cell>
          <cell r="D1173">
            <v>127.52</v>
          </cell>
          <cell r="E1173">
            <v>54.18</v>
          </cell>
          <cell r="F1173">
            <v>181.7</v>
          </cell>
        </row>
        <row r="1174">
          <cell r="A1174" t="str">
            <v>22.01.240</v>
          </cell>
          <cell r="B1174" t="str">
            <v>Beiral em tábua de angelim-vermelho / bacuri / maçaranduba macho e fêmea</v>
          </cell>
          <cell r="C1174" t="str">
            <v>M2</v>
          </cell>
          <cell r="D1174">
            <v>96.7</v>
          </cell>
          <cell r="E1174">
            <v>27.09</v>
          </cell>
          <cell r="F1174">
            <v>123.79</v>
          </cell>
        </row>
        <row r="1175">
          <cell r="A1175" t="str">
            <v>22.02</v>
          </cell>
          <cell r="B1175" t="str">
            <v>Forro de gesso</v>
          </cell>
        </row>
        <row r="1176">
          <cell r="A1176" t="str">
            <v>22.02.010</v>
          </cell>
          <cell r="B1176" t="str">
            <v>Forro em placa de gesso liso fixo</v>
          </cell>
          <cell r="C1176" t="str">
            <v>M2</v>
          </cell>
          <cell r="D1176">
            <v>88.24</v>
          </cell>
          <cell r="F1176">
            <v>88.24</v>
          </cell>
        </row>
        <row r="1177">
          <cell r="A1177" t="str">
            <v>22.02.030</v>
          </cell>
          <cell r="B1177" t="str">
            <v>Forro em painéis de gesso acartonado, espessura de 12,5mm, fixo</v>
          </cell>
          <cell r="C1177" t="str">
            <v>M2</v>
          </cell>
          <cell r="D1177">
            <v>100.49</v>
          </cell>
          <cell r="F1177">
            <v>100.49</v>
          </cell>
        </row>
        <row r="1178">
          <cell r="A1178" t="str">
            <v>22.02.100</v>
          </cell>
          <cell r="B1178" t="str">
            <v>Forro em painéis de gesso acartonado, acabamento liso com película em PVC - removível</v>
          </cell>
          <cell r="C1178" t="str">
            <v>M2</v>
          </cell>
          <cell r="D1178">
            <v>131.85</v>
          </cell>
          <cell r="F1178">
            <v>131.85</v>
          </cell>
        </row>
        <row r="1179">
          <cell r="A1179" t="str">
            <v>22.03</v>
          </cell>
          <cell r="B1179" t="str">
            <v>Forro sintetico</v>
          </cell>
        </row>
        <row r="1180">
          <cell r="A1180" t="str">
            <v>22.03.020</v>
          </cell>
          <cell r="B1180" t="str">
            <v>Forro em lã de vidro revestido em PVC, espessura de 20mm</v>
          </cell>
          <cell r="C1180" t="str">
            <v>M2</v>
          </cell>
          <cell r="D1180">
            <v>72.89</v>
          </cell>
          <cell r="F1180">
            <v>72.89</v>
          </cell>
        </row>
        <row r="1181">
          <cell r="A1181" t="str">
            <v>22.03.030</v>
          </cell>
          <cell r="B1181" t="str">
            <v>Forro em fibra mineral NRC 0.55 acústico, revestido em látex</v>
          </cell>
          <cell r="C1181" t="str">
            <v>M2</v>
          </cell>
          <cell r="D1181">
            <v>159.44999999999999</v>
          </cell>
          <cell r="F1181">
            <v>159.44999999999999</v>
          </cell>
        </row>
        <row r="1182">
          <cell r="A1182" t="str">
            <v>22.03.040</v>
          </cell>
          <cell r="B1182" t="str">
            <v>Forro modular removível em PVC de 618mm x 1243mm</v>
          </cell>
          <cell r="C1182" t="str">
            <v>M2</v>
          </cell>
          <cell r="D1182">
            <v>115.33</v>
          </cell>
          <cell r="F1182">
            <v>115.33</v>
          </cell>
        </row>
        <row r="1183">
          <cell r="A1183" t="str">
            <v>22.03.050</v>
          </cell>
          <cell r="B1183" t="str">
            <v>Forro em fibra mineral NRC 0.50, revestido em látex</v>
          </cell>
          <cell r="C1183" t="str">
            <v>M2</v>
          </cell>
          <cell r="D1183">
            <v>153.02000000000001</v>
          </cell>
          <cell r="F1183">
            <v>153.02000000000001</v>
          </cell>
        </row>
        <row r="1184">
          <cell r="A1184" t="str">
            <v>22.03.070</v>
          </cell>
          <cell r="B1184" t="str">
            <v>Forro em lâmina de PVC</v>
          </cell>
          <cell r="C1184" t="str">
            <v>M2</v>
          </cell>
          <cell r="D1184">
            <v>90.51</v>
          </cell>
          <cell r="F1184">
            <v>90.51</v>
          </cell>
        </row>
        <row r="1185">
          <cell r="A1185" t="str">
            <v>22.03.122</v>
          </cell>
          <cell r="B1185" t="str">
            <v>Forro em fibra mineral NRC 0.85, em placas acústicas removíveis de 625mm x 1250mm</v>
          </cell>
          <cell r="C1185" t="str">
            <v>M2</v>
          </cell>
          <cell r="D1185">
            <v>314.47000000000003</v>
          </cell>
          <cell r="F1185">
            <v>314.47000000000003</v>
          </cell>
        </row>
        <row r="1186">
          <cell r="A1186" t="str">
            <v>22.03.140</v>
          </cell>
          <cell r="B1186" t="str">
            <v>Forro em fibra mineral NRC 0.65, em placas acústicas removíveis de 625mm x 625mm</v>
          </cell>
          <cell r="C1186" t="str">
            <v>M2</v>
          </cell>
          <cell r="D1186">
            <v>185.26</v>
          </cell>
          <cell r="F1186">
            <v>185.26</v>
          </cell>
        </row>
        <row r="1187">
          <cell r="A1187" t="str">
            <v>22.03.200</v>
          </cell>
          <cell r="B1187" t="str">
            <v>Forro em fibra mineral NRC 0.70, em placas acústicas removíveis</v>
          </cell>
          <cell r="C1187" t="str">
            <v>M2</v>
          </cell>
          <cell r="D1187">
            <v>306.04000000000002</v>
          </cell>
          <cell r="F1187">
            <v>306.04000000000002</v>
          </cell>
        </row>
        <row r="1188">
          <cell r="A1188" t="str">
            <v>22.04</v>
          </cell>
          <cell r="B1188" t="str">
            <v>Forro metalico</v>
          </cell>
        </row>
        <row r="1189">
          <cell r="A1189" t="str">
            <v>22.04.020</v>
          </cell>
          <cell r="B1189" t="str">
            <v>Forro metálico removível, em painéis de 625mm x 625mm, tipo colmeia</v>
          </cell>
          <cell r="C1189" t="str">
            <v>M2</v>
          </cell>
          <cell r="D1189">
            <v>813.23</v>
          </cell>
          <cell r="F1189">
            <v>813.23</v>
          </cell>
        </row>
        <row r="1190">
          <cell r="A1190" t="str">
            <v>22.04.030</v>
          </cell>
          <cell r="B1190" t="str">
            <v>Forro metálico removível, em painéis de 625mm x 625mm, tile tegular perfurada</v>
          </cell>
          <cell r="C1190" t="str">
            <v>M2</v>
          </cell>
          <cell r="D1190">
            <v>392.76</v>
          </cell>
          <cell r="F1190">
            <v>392.76</v>
          </cell>
        </row>
        <row r="1191">
          <cell r="A1191" t="str">
            <v>22.06</v>
          </cell>
          <cell r="B1191" t="str">
            <v>Brise-soleil</v>
          </cell>
        </row>
        <row r="1192">
          <cell r="A1192" t="str">
            <v>22.06.130</v>
          </cell>
          <cell r="B1192" t="str">
            <v>Brise em placa cimentícia, montado em perfil e chapa metálica</v>
          </cell>
          <cell r="C1192" t="str">
            <v>M2</v>
          </cell>
          <cell r="D1192">
            <v>274.95999999999998</v>
          </cell>
          <cell r="E1192">
            <v>130.65</v>
          </cell>
          <cell r="F1192">
            <v>405.61</v>
          </cell>
        </row>
        <row r="1193">
          <cell r="A1193" t="str">
            <v>22.06.240</v>
          </cell>
          <cell r="B1193" t="str">
            <v>Brise metálico fixo em chapa lisa aluzinc pré-pintada, formato ogiva, lâmina frontal de 200mm</v>
          </cell>
          <cell r="C1193" t="str">
            <v>M2</v>
          </cell>
          <cell r="D1193">
            <v>817.76</v>
          </cell>
          <cell r="F1193">
            <v>817.76</v>
          </cell>
        </row>
        <row r="1194">
          <cell r="A1194" t="str">
            <v>22.06.300</v>
          </cell>
          <cell r="B1194" t="str">
            <v>Brise metálico curvo e móvel em chapa microperfurada de alumínio pré-pintada</v>
          </cell>
          <cell r="C1194" t="str">
            <v>M2</v>
          </cell>
          <cell r="D1194">
            <v>622.29</v>
          </cell>
          <cell r="F1194">
            <v>622.29</v>
          </cell>
        </row>
        <row r="1195">
          <cell r="A1195" t="str">
            <v>22.06.350</v>
          </cell>
          <cell r="B1195" t="str">
            <v>Brise metálico curvo e móvel termoacústico em chapa lisa de alumínio pré-pintada</v>
          </cell>
          <cell r="C1195" t="str">
            <v>M2</v>
          </cell>
          <cell r="D1195">
            <v>1037.1500000000001</v>
          </cell>
          <cell r="F1195">
            <v>1037.1500000000001</v>
          </cell>
        </row>
        <row r="1196">
          <cell r="A1196" t="str">
            <v>22.20</v>
          </cell>
          <cell r="B1196" t="str">
            <v>Reparos, conservacoes e complementos - GRUPO 22</v>
          </cell>
        </row>
        <row r="1197">
          <cell r="A1197" t="str">
            <v>22.20.011</v>
          </cell>
          <cell r="B1197" t="str">
            <v>Placa em lã de vidro revestida em PVC, auto extinguível</v>
          </cell>
          <cell r="C1197" t="str">
            <v>M2</v>
          </cell>
          <cell r="D1197">
            <v>52.76</v>
          </cell>
          <cell r="F1197">
            <v>52.76</v>
          </cell>
        </row>
        <row r="1198">
          <cell r="A1198" t="str">
            <v>22.20.020</v>
          </cell>
          <cell r="B1198" t="str">
            <v>Recolocação de forros fixados</v>
          </cell>
          <cell r="C1198" t="str">
            <v>M2</v>
          </cell>
          <cell r="D1198">
            <v>0.89</v>
          </cell>
          <cell r="E1198">
            <v>13.55</v>
          </cell>
          <cell r="F1198">
            <v>14.44</v>
          </cell>
        </row>
        <row r="1199">
          <cell r="A1199" t="str">
            <v>22.20.040</v>
          </cell>
          <cell r="B1199" t="str">
            <v>Recolocação de forros apoiados ou encaixados</v>
          </cell>
          <cell r="C1199" t="str">
            <v>M2</v>
          </cell>
          <cell r="E1199">
            <v>6.77</v>
          </cell>
          <cell r="F1199">
            <v>6.77</v>
          </cell>
        </row>
        <row r="1200">
          <cell r="A1200" t="str">
            <v>22.20.050</v>
          </cell>
          <cell r="B1200" t="str">
            <v>Moldura de gesso simples, largura até 6,0cm</v>
          </cell>
          <cell r="C1200" t="str">
            <v>M</v>
          </cell>
          <cell r="D1200">
            <v>21.67</v>
          </cell>
          <cell r="F1200">
            <v>21.67</v>
          </cell>
        </row>
        <row r="1201">
          <cell r="A1201" t="str">
            <v>22.20.090</v>
          </cell>
          <cell r="B1201" t="str">
            <v>Abertura para vão de luminária em forro de PVC modular</v>
          </cell>
          <cell r="C1201" t="str">
            <v>UN</v>
          </cell>
          <cell r="D1201">
            <v>23.12</v>
          </cell>
          <cell r="F1201">
            <v>23.12</v>
          </cell>
        </row>
        <row r="1202">
          <cell r="A1202" t="str">
            <v>23</v>
          </cell>
          <cell r="B1202" t="str">
            <v>ESQUADRIA, MARCENARIA E ELEMENTO EM MADEIRA</v>
          </cell>
        </row>
        <row r="1203">
          <cell r="A1203" t="str">
            <v>23.01</v>
          </cell>
          <cell r="B1203" t="str">
            <v>Janela e veneziana em madeira</v>
          </cell>
        </row>
        <row r="1204">
          <cell r="A1204" t="str">
            <v>23.01.050</v>
          </cell>
          <cell r="B1204" t="str">
            <v>Caixilho em madeira maxim-ar</v>
          </cell>
          <cell r="C1204" t="str">
            <v>M2</v>
          </cell>
          <cell r="D1204">
            <v>932.4</v>
          </cell>
          <cell r="E1204">
            <v>59.14</v>
          </cell>
          <cell r="F1204">
            <v>991.54</v>
          </cell>
        </row>
        <row r="1205">
          <cell r="A1205" t="str">
            <v>23.01.060</v>
          </cell>
          <cell r="B1205" t="str">
            <v>Caixilho em madeira tipo veneziana de correr</v>
          </cell>
          <cell r="C1205" t="str">
            <v>M2</v>
          </cell>
          <cell r="D1205">
            <v>797.77</v>
          </cell>
          <cell r="E1205">
            <v>59.14</v>
          </cell>
          <cell r="F1205">
            <v>856.91</v>
          </cell>
        </row>
        <row r="1206">
          <cell r="A1206" t="str">
            <v>23.02</v>
          </cell>
          <cell r="B1206" t="str">
            <v>Porta macho / femea montada com batente</v>
          </cell>
        </row>
        <row r="1207">
          <cell r="A1207" t="str">
            <v>23.02.010</v>
          </cell>
          <cell r="B1207" t="str">
            <v>Acréscimo de bandeira - porta macho e fêmea com batente de madeira</v>
          </cell>
          <cell r="C1207" t="str">
            <v>M2</v>
          </cell>
          <cell r="D1207">
            <v>640.42999999999995</v>
          </cell>
          <cell r="E1207">
            <v>62.31</v>
          </cell>
          <cell r="F1207">
            <v>702.74</v>
          </cell>
        </row>
        <row r="1208">
          <cell r="A1208" t="str">
            <v>23.02.030</v>
          </cell>
          <cell r="B1208" t="str">
            <v>Porta macho e fêmea com batente de madeira - 70 x 210 cm</v>
          </cell>
          <cell r="C1208" t="str">
            <v>UN</v>
          </cell>
          <cell r="D1208">
            <v>1093.0999999999999</v>
          </cell>
          <cell r="E1208">
            <v>126.43</v>
          </cell>
          <cell r="F1208">
            <v>1219.53</v>
          </cell>
        </row>
        <row r="1209">
          <cell r="A1209" t="str">
            <v>23.02.040</v>
          </cell>
          <cell r="B1209" t="str">
            <v>Porta macho e fêmea com batente de madeira - 80 x 210 cm</v>
          </cell>
          <cell r="C1209" t="str">
            <v>UN</v>
          </cell>
          <cell r="D1209">
            <v>1152.07</v>
          </cell>
          <cell r="E1209">
            <v>126.43</v>
          </cell>
          <cell r="F1209">
            <v>1278.5</v>
          </cell>
        </row>
        <row r="1210">
          <cell r="A1210" t="str">
            <v>23.02.050</v>
          </cell>
          <cell r="B1210" t="str">
            <v>Porta macho e fêmea com batente de madeira - 90 x 210 cm</v>
          </cell>
          <cell r="C1210" t="str">
            <v>UN</v>
          </cell>
          <cell r="D1210">
            <v>1308.23</v>
          </cell>
          <cell r="E1210">
            <v>126.43</v>
          </cell>
          <cell r="F1210">
            <v>1434.66</v>
          </cell>
        </row>
        <row r="1211">
          <cell r="A1211" t="str">
            <v>23.02.060</v>
          </cell>
          <cell r="B1211" t="str">
            <v>Porta macho e fêmea com batente de madeira - 120 x 210 cm</v>
          </cell>
          <cell r="C1211" t="str">
            <v>UN</v>
          </cell>
          <cell r="D1211">
            <v>1911.1</v>
          </cell>
          <cell r="E1211">
            <v>158.03</v>
          </cell>
          <cell r="F1211">
            <v>2069.13</v>
          </cell>
        </row>
        <row r="1212">
          <cell r="A1212" t="str">
            <v>23.04</v>
          </cell>
          <cell r="B1212" t="str">
            <v>Porta lisa laminada montada com batente</v>
          </cell>
        </row>
        <row r="1213">
          <cell r="A1213" t="str">
            <v>23.04.070</v>
          </cell>
          <cell r="B1213" t="str">
            <v>Porta em laminado fenólico melamínico com batente em alumínio - 80 x 180 cm</v>
          </cell>
          <cell r="C1213" t="str">
            <v>UN</v>
          </cell>
          <cell r="D1213">
            <v>1263.22</v>
          </cell>
          <cell r="E1213">
            <v>63.21</v>
          </cell>
          <cell r="F1213">
            <v>1326.43</v>
          </cell>
        </row>
        <row r="1214">
          <cell r="A1214" t="str">
            <v>23.04.080</v>
          </cell>
          <cell r="B1214" t="str">
            <v>Porta em laminado fenólico melamínico com batente em alumínio - 60 x 160 cm</v>
          </cell>
          <cell r="C1214" t="str">
            <v>UN</v>
          </cell>
          <cell r="D1214">
            <v>1082</v>
          </cell>
          <cell r="E1214">
            <v>63.21</v>
          </cell>
          <cell r="F1214">
            <v>1145.21</v>
          </cell>
        </row>
        <row r="1215">
          <cell r="A1215" t="str">
            <v>23.04.090</v>
          </cell>
          <cell r="B1215" t="str">
            <v>Porta em laminado fenólico melamínico com acabamento liso, batente de madeira sem revestimento - 70 x 210 cm</v>
          </cell>
          <cell r="C1215" t="str">
            <v>UN</v>
          </cell>
          <cell r="D1215">
            <v>1250.8699999999999</v>
          </cell>
          <cell r="E1215">
            <v>126.43</v>
          </cell>
          <cell r="F1215">
            <v>1377.3</v>
          </cell>
        </row>
        <row r="1216">
          <cell r="A1216" t="str">
            <v>23.04.100</v>
          </cell>
          <cell r="B1216" t="str">
            <v>Porta em laminado fenólico melamínico com acabamento liso, batente de madeira sem revestimento - 80 x 210 cm</v>
          </cell>
          <cell r="C1216" t="str">
            <v>UN</v>
          </cell>
          <cell r="D1216">
            <v>1354.07</v>
          </cell>
          <cell r="E1216">
            <v>126.43</v>
          </cell>
          <cell r="F1216">
            <v>1480.5</v>
          </cell>
        </row>
        <row r="1217">
          <cell r="A1217" t="str">
            <v>23.04.110</v>
          </cell>
          <cell r="B1217" t="str">
            <v>Porta em laminado fenólico melamínico com acabamento liso, batente de madeira sem revestimento - 90 x 210 cm</v>
          </cell>
          <cell r="C1217" t="str">
            <v>UN</v>
          </cell>
          <cell r="D1217">
            <v>1369.03</v>
          </cell>
          <cell r="E1217">
            <v>126.43</v>
          </cell>
          <cell r="F1217">
            <v>1495.46</v>
          </cell>
        </row>
        <row r="1218">
          <cell r="A1218" t="str">
            <v>23.04.120</v>
          </cell>
          <cell r="B1218" t="str">
            <v>Porta em laminado fenólico melamínico com acabamento liso, batente de madeira sem revestimento - 120 x 210 cm</v>
          </cell>
          <cell r="C1218" t="str">
            <v>UN</v>
          </cell>
          <cell r="D1218">
            <v>2215.84</v>
          </cell>
          <cell r="E1218">
            <v>158.03</v>
          </cell>
          <cell r="F1218">
            <v>2373.87</v>
          </cell>
        </row>
        <row r="1219">
          <cell r="A1219" t="str">
            <v>23.04.130</v>
          </cell>
          <cell r="B1219" t="str">
            <v>Porta em laminado fenólico melamínico com acabamento liso, batente de madeira sem revestimento - 140 x 210 cm</v>
          </cell>
          <cell r="C1219" t="str">
            <v>UN</v>
          </cell>
          <cell r="D1219">
            <v>2361.13</v>
          </cell>
          <cell r="E1219">
            <v>158.03</v>
          </cell>
          <cell r="F1219">
            <v>2519.16</v>
          </cell>
        </row>
        <row r="1220">
          <cell r="A1220" t="str">
            <v>23.04.140</v>
          </cell>
          <cell r="B1220" t="str">
            <v>Porta em laminado fenólico melamínico com acabamento liso, batente de madeira sem revestimento - 220 x 210 cm</v>
          </cell>
          <cell r="C1220" t="str">
            <v>UN</v>
          </cell>
          <cell r="D1220">
            <v>4275.1499999999996</v>
          </cell>
          <cell r="E1220">
            <v>180.61</v>
          </cell>
          <cell r="F1220">
            <v>4455.76</v>
          </cell>
        </row>
        <row r="1221">
          <cell r="A1221" t="str">
            <v>23.04.570</v>
          </cell>
          <cell r="B1221" t="str">
            <v>Porta em laminado melamínico estrutural com acabamento texturizado, batente em alumínio com ferragens - 60 x 180 cm</v>
          </cell>
          <cell r="C1221" t="str">
            <v>UN</v>
          </cell>
          <cell r="D1221">
            <v>930.65</v>
          </cell>
          <cell r="E1221">
            <v>15.81</v>
          </cell>
          <cell r="F1221">
            <v>946.46</v>
          </cell>
        </row>
        <row r="1222">
          <cell r="A1222" t="str">
            <v>23.04.580</v>
          </cell>
          <cell r="B1222" t="str">
            <v>Porta em laminado fenólico melamínico com acabamento liso, batente metálico - 60 x 160 cm</v>
          </cell>
          <cell r="C1222" t="str">
            <v>UN</v>
          </cell>
          <cell r="D1222">
            <v>2105.63</v>
          </cell>
          <cell r="E1222">
            <v>121.91</v>
          </cell>
          <cell r="F1222">
            <v>2227.54</v>
          </cell>
        </row>
        <row r="1223">
          <cell r="A1223" t="str">
            <v>23.04.590</v>
          </cell>
          <cell r="B1223" t="str">
            <v>Porta em laminado fenólico melamínico com acabamento liso, batente metálico - 70 x 210 cm</v>
          </cell>
          <cell r="C1223" t="str">
            <v>UN</v>
          </cell>
          <cell r="D1223">
            <v>2194.0300000000002</v>
          </cell>
          <cell r="E1223">
            <v>117.4</v>
          </cell>
          <cell r="F1223">
            <v>2311.4299999999998</v>
          </cell>
        </row>
        <row r="1224">
          <cell r="A1224" t="str">
            <v>23.04.600</v>
          </cell>
          <cell r="B1224" t="str">
            <v>Porta em laminado fenólico melamínico com acabamento liso, batente metálico - 80 x 210 cm</v>
          </cell>
          <cell r="C1224" t="str">
            <v>UN</v>
          </cell>
          <cell r="D1224">
            <v>2345.5300000000002</v>
          </cell>
          <cell r="E1224">
            <v>117.4</v>
          </cell>
          <cell r="F1224">
            <v>2462.9299999999998</v>
          </cell>
        </row>
        <row r="1225">
          <cell r="A1225" t="str">
            <v>23.04.610</v>
          </cell>
          <cell r="B1225" t="str">
            <v>Porta em laminado fenólico melamínico com acabamento liso, batente metálico - 90 x 210 cm</v>
          </cell>
          <cell r="C1225" t="str">
            <v>UN</v>
          </cell>
          <cell r="D1225">
            <v>2360.4899999999998</v>
          </cell>
          <cell r="E1225">
            <v>117.4</v>
          </cell>
          <cell r="F1225">
            <v>2477.89</v>
          </cell>
        </row>
        <row r="1226">
          <cell r="A1226" t="str">
            <v>23.04.620</v>
          </cell>
          <cell r="B1226" t="str">
            <v>Porta em laminado fenólico melamínico com acabamento liso, batente metálico - 120 x 210 cm</v>
          </cell>
          <cell r="C1226" t="str">
            <v>UN</v>
          </cell>
          <cell r="D1226">
            <v>3167.39</v>
          </cell>
          <cell r="E1226">
            <v>153.5</v>
          </cell>
          <cell r="F1226">
            <v>3320.89</v>
          </cell>
        </row>
        <row r="1227">
          <cell r="A1227" t="str">
            <v>23.08</v>
          </cell>
          <cell r="B1227" t="str">
            <v>Marcenaria em geral</v>
          </cell>
        </row>
        <row r="1228">
          <cell r="A1228" t="str">
            <v>23.08.010</v>
          </cell>
          <cell r="B1228" t="str">
            <v>Estrado em madeira</v>
          </cell>
          <cell r="C1228" t="str">
            <v>M2</v>
          </cell>
          <cell r="D1228">
            <v>98.77</v>
          </cell>
          <cell r="E1228">
            <v>45.15</v>
          </cell>
          <cell r="F1228">
            <v>143.91999999999999</v>
          </cell>
        </row>
        <row r="1229">
          <cell r="A1229" t="str">
            <v>23.08.020</v>
          </cell>
          <cell r="B1229" t="str">
            <v>Faixa/batedor de proteção em madeira aparelhada natural de 10 x 2,5 cm</v>
          </cell>
          <cell r="C1229" t="str">
            <v>M</v>
          </cell>
          <cell r="D1229">
            <v>8.09</v>
          </cell>
          <cell r="E1229">
            <v>9.0299999999999994</v>
          </cell>
          <cell r="F1229">
            <v>17.12</v>
          </cell>
        </row>
        <row r="1230">
          <cell r="A1230" t="str">
            <v>23.08.030</v>
          </cell>
          <cell r="B1230" t="str">
            <v>Faixa/batedor de proteção em madeira de 20 x 5 cm, com acabamento em laminado fenólico melamínico</v>
          </cell>
          <cell r="C1230" t="str">
            <v>M</v>
          </cell>
          <cell r="D1230">
            <v>98.18</v>
          </cell>
          <cell r="E1230">
            <v>90.3</v>
          </cell>
          <cell r="F1230">
            <v>188.48</v>
          </cell>
        </row>
        <row r="1231">
          <cell r="A1231" t="str">
            <v>23.08.040</v>
          </cell>
          <cell r="B1231" t="str">
            <v>Armário/gabinete embutido em MDF sob medida, revestido em laminado melamínico, com portas e prateleiras</v>
          </cell>
          <cell r="C1231" t="str">
            <v>M2</v>
          </cell>
          <cell r="D1231">
            <v>2257.11</v>
          </cell>
          <cell r="F1231">
            <v>2257.11</v>
          </cell>
        </row>
        <row r="1232">
          <cell r="A1232" t="str">
            <v>23.08.060</v>
          </cell>
          <cell r="B1232" t="str">
            <v>Tampo sob medida em compensado, revestido na face superior em laminado fenólico melamínico</v>
          </cell>
          <cell r="C1232" t="str">
            <v>M2</v>
          </cell>
          <cell r="D1232">
            <v>803.94</v>
          </cell>
          <cell r="F1232">
            <v>803.94</v>
          </cell>
        </row>
        <row r="1233">
          <cell r="A1233" t="str">
            <v>23.08.080</v>
          </cell>
          <cell r="B1233" t="str">
            <v>Prateleira sob medida em compensado, revestida nas duas faces em laminado fenólico melamínico</v>
          </cell>
          <cell r="C1233" t="str">
            <v>M2</v>
          </cell>
          <cell r="D1233">
            <v>622.75</v>
          </cell>
          <cell r="E1233">
            <v>18.059999999999999</v>
          </cell>
          <cell r="F1233">
            <v>640.80999999999995</v>
          </cell>
        </row>
        <row r="1234">
          <cell r="A1234" t="str">
            <v>23.08.100</v>
          </cell>
          <cell r="B1234" t="str">
            <v>Armário tipo prateleira com subdivisão em compensado, revestido totalmente em laminado fenólico melamínico</v>
          </cell>
          <cell r="C1234" t="str">
            <v>M2</v>
          </cell>
          <cell r="D1234">
            <v>1986.42</v>
          </cell>
          <cell r="F1234">
            <v>1986.42</v>
          </cell>
        </row>
        <row r="1235">
          <cell r="A1235" t="str">
            <v>23.08.110</v>
          </cell>
          <cell r="B1235" t="str">
            <v>Painel em compensado naval, espessura de 25 mm</v>
          </cell>
          <cell r="C1235" t="str">
            <v>M2</v>
          </cell>
          <cell r="D1235">
            <v>188.89</v>
          </cell>
          <cell r="E1235">
            <v>45.15</v>
          </cell>
          <cell r="F1235">
            <v>234.04</v>
          </cell>
        </row>
        <row r="1236">
          <cell r="A1236" t="str">
            <v>23.08.160</v>
          </cell>
          <cell r="B1236" t="str">
            <v>Porta lisa com balcão, batente de madeira, completa - 80 x 210 cm</v>
          </cell>
          <cell r="C1236" t="str">
            <v>CJ</v>
          </cell>
          <cell r="D1236">
            <v>1114</v>
          </cell>
          <cell r="E1236">
            <v>194.15</v>
          </cell>
          <cell r="F1236">
            <v>1308.1500000000001</v>
          </cell>
        </row>
        <row r="1237">
          <cell r="A1237" t="str">
            <v>23.08.170</v>
          </cell>
          <cell r="B1237" t="str">
            <v>Lousa em laminado melamínico, branco - linha comercial</v>
          </cell>
          <cell r="C1237" t="str">
            <v>M2</v>
          </cell>
          <cell r="D1237">
            <v>245.97</v>
          </cell>
          <cell r="E1237">
            <v>8.86</v>
          </cell>
          <cell r="F1237">
            <v>254.83</v>
          </cell>
        </row>
        <row r="1238">
          <cell r="A1238" t="str">
            <v>23.08.210</v>
          </cell>
          <cell r="B1238" t="str">
            <v>Armário sob medida em compensado de madeira totalmente revestido em folheado de madeira, completo</v>
          </cell>
          <cell r="C1238" t="str">
            <v>M2</v>
          </cell>
          <cell r="D1238">
            <v>2149.3000000000002</v>
          </cell>
          <cell r="F1238">
            <v>2149.3000000000002</v>
          </cell>
        </row>
        <row r="1239">
          <cell r="A1239" t="str">
            <v>23.08.220</v>
          </cell>
          <cell r="B1239" t="str">
            <v>Armário sob medida em compensado de madeira totalmente revestido em laminado melamínico texturizado, completo</v>
          </cell>
          <cell r="C1239" t="str">
            <v>M2</v>
          </cell>
          <cell r="D1239">
            <v>1802.26</v>
          </cell>
          <cell r="F1239">
            <v>1802.26</v>
          </cell>
        </row>
        <row r="1240">
          <cell r="A1240" t="str">
            <v>23.08.242</v>
          </cell>
          <cell r="B1240" t="str">
            <v>Porta lisa de correr suspensa em madeira com batente</v>
          </cell>
          <cell r="C1240" t="str">
            <v>M2</v>
          </cell>
          <cell r="D1240">
            <v>549.20000000000005</v>
          </cell>
          <cell r="E1240">
            <v>37.19</v>
          </cell>
          <cell r="F1240">
            <v>586.39</v>
          </cell>
        </row>
        <row r="1241">
          <cell r="A1241" t="str">
            <v>23.08.244</v>
          </cell>
          <cell r="B1241" t="str">
            <v>Porta articulada em MDF revestida com laminado melamínico, batente em alumínio - completa</v>
          </cell>
          <cell r="C1241" t="str">
            <v>M2</v>
          </cell>
          <cell r="D1241">
            <v>739.89</v>
          </cell>
          <cell r="E1241">
            <v>180.6</v>
          </cell>
          <cell r="F1241">
            <v>920.49</v>
          </cell>
        </row>
        <row r="1242">
          <cell r="A1242" t="str">
            <v>23.08.320</v>
          </cell>
          <cell r="B1242" t="str">
            <v>Porta acústica de madeira</v>
          </cell>
          <cell r="C1242" t="str">
            <v>M2</v>
          </cell>
          <cell r="D1242">
            <v>460.88</v>
          </cell>
          <cell r="E1242">
            <v>90.27</v>
          </cell>
          <cell r="F1242">
            <v>551.15</v>
          </cell>
        </row>
        <row r="1243">
          <cell r="A1243" t="str">
            <v>23.08.380</v>
          </cell>
          <cell r="B1243" t="str">
            <v>Faixa/batedor de proteção em madeira de 290 x 15 mm, com acabamento em laminado fenólico melamínico</v>
          </cell>
          <cell r="C1243" t="str">
            <v>M</v>
          </cell>
          <cell r="D1243">
            <v>234.74</v>
          </cell>
          <cell r="E1243">
            <v>9.0299999999999994</v>
          </cell>
          <cell r="F1243">
            <v>243.77</v>
          </cell>
        </row>
        <row r="1244">
          <cell r="A1244" t="str">
            <v>23.09</v>
          </cell>
          <cell r="B1244" t="str">
            <v>Porta lisa comum montada com batente</v>
          </cell>
        </row>
        <row r="1245">
          <cell r="A1245" t="str">
            <v>23.09.010</v>
          </cell>
          <cell r="B1245" t="str">
            <v>Acréscimo de bandeira - porta lisa comum com batente de madeira</v>
          </cell>
          <cell r="C1245" t="str">
            <v>M2</v>
          </cell>
          <cell r="D1245">
            <v>237.67</v>
          </cell>
          <cell r="E1245">
            <v>62.31</v>
          </cell>
          <cell r="F1245">
            <v>299.98</v>
          </cell>
        </row>
        <row r="1246">
          <cell r="A1246" t="str">
            <v>23.09.020</v>
          </cell>
          <cell r="B1246" t="str">
            <v>Porta lisa com batente madeira - 60 x 210 cm</v>
          </cell>
          <cell r="C1246" t="str">
            <v>UN</v>
          </cell>
          <cell r="D1246">
            <v>482.83</v>
          </cell>
          <cell r="E1246">
            <v>126.43</v>
          </cell>
          <cell r="F1246">
            <v>609.26</v>
          </cell>
        </row>
        <row r="1247">
          <cell r="A1247" t="str">
            <v>23.09.030</v>
          </cell>
          <cell r="B1247" t="str">
            <v>Porta lisa com batente madeira - 70 x 210 cm</v>
          </cell>
          <cell r="C1247" t="str">
            <v>UN</v>
          </cell>
          <cell r="D1247">
            <v>487.52</v>
          </cell>
          <cell r="E1247">
            <v>126.43</v>
          </cell>
          <cell r="F1247">
            <v>613.95000000000005</v>
          </cell>
        </row>
        <row r="1248">
          <cell r="A1248" t="str">
            <v>23.09.040</v>
          </cell>
          <cell r="B1248" t="str">
            <v>Porta lisa com batente madeira - 80 x 210 cm</v>
          </cell>
          <cell r="C1248" t="str">
            <v>UN</v>
          </cell>
          <cell r="D1248">
            <v>490.77</v>
          </cell>
          <cell r="E1248">
            <v>126.43</v>
          </cell>
          <cell r="F1248">
            <v>617.20000000000005</v>
          </cell>
        </row>
        <row r="1249">
          <cell r="A1249" t="str">
            <v>23.09.050</v>
          </cell>
          <cell r="B1249" t="str">
            <v>Porta lisa com batente madeira - 90 x 210 cm</v>
          </cell>
          <cell r="C1249" t="str">
            <v>UN</v>
          </cell>
          <cell r="D1249">
            <v>507.83</v>
          </cell>
          <cell r="E1249">
            <v>126.43</v>
          </cell>
          <cell r="F1249">
            <v>634.26</v>
          </cell>
        </row>
        <row r="1250">
          <cell r="A1250" t="str">
            <v>23.09.052</v>
          </cell>
          <cell r="B1250" t="str">
            <v>Porta lisa com batente madeira - 110 x 210 cm</v>
          </cell>
          <cell r="C1250" t="str">
            <v>UN</v>
          </cell>
          <cell r="D1250">
            <v>640.49</v>
          </cell>
          <cell r="E1250">
            <v>126.43</v>
          </cell>
          <cell r="F1250">
            <v>766.92</v>
          </cell>
        </row>
        <row r="1251">
          <cell r="A1251" t="str">
            <v>23.09.060</v>
          </cell>
          <cell r="B1251" t="str">
            <v>Porta lisa com batente madeira - 120 x 210 cm</v>
          </cell>
          <cell r="C1251" t="str">
            <v>UN</v>
          </cell>
          <cell r="D1251">
            <v>811.02</v>
          </cell>
          <cell r="E1251">
            <v>158.03</v>
          </cell>
          <cell r="F1251">
            <v>969.05</v>
          </cell>
        </row>
        <row r="1252">
          <cell r="A1252" t="str">
            <v>23.09.100</v>
          </cell>
          <cell r="B1252" t="str">
            <v>Porta lisa com batente madeira - 160 x 210 cm</v>
          </cell>
          <cell r="C1252" t="str">
            <v>UN</v>
          </cell>
          <cell r="D1252">
            <v>866.65</v>
          </cell>
          <cell r="E1252">
            <v>182.86</v>
          </cell>
          <cell r="F1252">
            <v>1049.51</v>
          </cell>
        </row>
        <row r="1253">
          <cell r="A1253" t="str">
            <v>23.09.420</v>
          </cell>
          <cell r="B1253" t="str">
            <v>Porta lisa com batente em alumínio, largura 60 cm, altura de 105 a 200 cm</v>
          </cell>
          <cell r="C1253" t="str">
            <v>UN</v>
          </cell>
          <cell r="D1253">
            <v>317.5</v>
          </cell>
          <cell r="E1253">
            <v>63.21</v>
          </cell>
          <cell r="F1253">
            <v>380.71</v>
          </cell>
        </row>
        <row r="1254">
          <cell r="A1254" t="str">
            <v>23.09.430</v>
          </cell>
          <cell r="B1254" t="str">
            <v>Porta lisa com batente em alumínio, largura 80 cm, altura de 105 a 200 cm</v>
          </cell>
          <cell r="C1254" t="str">
            <v>UN</v>
          </cell>
          <cell r="D1254">
            <v>325.44</v>
          </cell>
          <cell r="E1254">
            <v>63.21</v>
          </cell>
          <cell r="F1254">
            <v>388.65</v>
          </cell>
        </row>
        <row r="1255">
          <cell r="A1255" t="str">
            <v>23.09.440</v>
          </cell>
          <cell r="B1255" t="str">
            <v>Porta lisa com batente em alumínio, largura 90 cm, altura de 105 a 200 cm</v>
          </cell>
          <cell r="C1255" t="str">
            <v>UN</v>
          </cell>
          <cell r="D1255">
            <v>342.5</v>
          </cell>
          <cell r="E1255">
            <v>63.21</v>
          </cell>
          <cell r="F1255">
            <v>405.71</v>
          </cell>
        </row>
        <row r="1256">
          <cell r="A1256" t="str">
            <v>23.09.520</v>
          </cell>
          <cell r="B1256" t="str">
            <v>Porta lisa com batente metálico - 60 x 160 cm</v>
          </cell>
          <cell r="C1256" t="str">
            <v>UN</v>
          </cell>
          <cell r="D1256">
            <v>991.65</v>
          </cell>
          <cell r="E1256">
            <v>63.21</v>
          </cell>
          <cell r="F1256">
            <v>1054.8599999999999</v>
          </cell>
        </row>
        <row r="1257">
          <cell r="A1257" t="str">
            <v>23.09.530</v>
          </cell>
          <cell r="B1257" t="str">
            <v>Porta lisa com batente metálico - 80 x 160 cm</v>
          </cell>
          <cell r="C1257" t="str">
            <v>UN</v>
          </cell>
          <cell r="D1257">
            <v>999.59</v>
          </cell>
          <cell r="E1257">
            <v>63.21</v>
          </cell>
          <cell r="F1257">
            <v>1062.8</v>
          </cell>
        </row>
        <row r="1258">
          <cell r="A1258" t="str">
            <v>23.09.540</v>
          </cell>
          <cell r="B1258" t="str">
            <v>Porta lisa com batente metálico - 70 x 210 cm</v>
          </cell>
          <cell r="C1258" t="str">
            <v>UN</v>
          </cell>
          <cell r="D1258">
            <v>1430.68</v>
          </cell>
          <cell r="E1258">
            <v>117.4</v>
          </cell>
          <cell r="F1258">
            <v>1548.08</v>
          </cell>
        </row>
        <row r="1259">
          <cell r="A1259" t="str">
            <v>23.09.550</v>
          </cell>
          <cell r="B1259" t="str">
            <v>Porta lisa com batente metálico - 80 x 210 cm</v>
          </cell>
          <cell r="C1259" t="str">
            <v>UN</v>
          </cell>
          <cell r="D1259">
            <v>1458.08</v>
          </cell>
          <cell r="E1259">
            <v>117.4</v>
          </cell>
          <cell r="F1259">
            <v>1575.48</v>
          </cell>
        </row>
        <row r="1260">
          <cell r="A1260" t="str">
            <v>23.09.560</v>
          </cell>
          <cell r="B1260" t="str">
            <v>Porta lisa com batente metálico - 90 x 210 cm</v>
          </cell>
          <cell r="C1260" t="str">
            <v>UN</v>
          </cell>
          <cell r="D1260">
            <v>1499.29</v>
          </cell>
          <cell r="E1260">
            <v>117.4</v>
          </cell>
          <cell r="F1260">
            <v>1616.69</v>
          </cell>
        </row>
        <row r="1261">
          <cell r="A1261" t="str">
            <v>23.09.570</v>
          </cell>
          <cell r="B1261" t="str">
            <v>Porta lisa com batente metálico - 120 x 210 cm</v>
          </cell>
          <cell r="C1261" t="str">
            <v>UN</v>
          </cell>
          <cell r="D1261">
            <v>1762.57</v>
          </cell>
          <cell r="E1261">
            <v>153.5</v>
          </cell>
          <cell r="F1261">
            <v>1916.07</v>
          </cell>
        </row>
        <row r="1262">
          <cell r="A1262" t="str">
            <v>23.09.590</v>
          </cell>
          <cell r="B1262" t="str">
            <v>Porta lisa com batente metálico - 160 x 210 cm</v>
          </cell>
          <cell r="C1262" t="str">
            <v>UN</v>
          </cell>
          <cell r="D1262">
            <v>1875.05</v>
          </cell>
          <cell r="E1262">
            <v>153.5</v>
          </cell>
          <cell r="F1262">
            <v>2028.55</v>
          </cell>
        </row>
        <row r="1263">
          <cell r="A1263" t="str">
            <v>23.09.600</v>
          </cell>
          <cell r="B1263" t="str">
            <v>Porta lisa com batente metálico - 60 x 180 cm</v>
          </cell>
          <cell r="C1263" t="str">
            <v>UN</v>
          </cell>
          <cell r="D1263">
            <v>1185.8599999999999</v>
          </cell>
          <cell r="E1263">
            <v>63.21</v>
          </cell>
          <cell r="F1263">
            <v>1249.07</v>
          </cell>
        </row>
        <row r="1264">
          <cell r="A1264" t="str">
            <v>23.09.610</v>
          </cell>
          <cell r="B1264" t="str">
            <v>Porta lisa com batente metálico - 60 x 210 cm</v>
          </cell>
          <cell r="C1264" t="str">
            <v>UN</v>
          </cell>
          <cell r="D1264">
            <v>1401.84</v>
          </cell>
          <cell r="E1264">
            <v>63.21</v>
          </cell>
          <cell r="F1264">
            <v>1465.05</v>
          </cell>
        </row>
        <row r="1265">
          <cell r="A1265" t="str">
            <v>23.09.630</v>
          </cell>
          <cell r="B1265" t="str">
            <v>Porta lisa com batente madeira, 2 folhas - 140 x 210 cm</v>
          </cell>
          <cell r="C1265" t="str">
            <v>UN</v>
          </cell>
          <cell r="D1265">
            <v>757.32</v>
          </cell>
          <cell r="E1265">
            <v>158.03</v>
          </cell>
          <cell r="F1265">
            <v>915.35</v>
          </cell>
        </row>
        <row r="1266">
          <cell r="A1266" t="str">
            <v>23.11</v>
          </cell>
          <cell r="B1266" t="str">
            <v>Porta lisa para acabamento em verniz montada com batente</v>
          </cell>
        </row>
        <row r="1267">
          <cell r="A1267" t="str">
            <v>23.11.010</v>
          </cell>
          <cell r="B1267" t="str">
            <v>Acréscimo de bandeira - porta lisa para acabamento em verniz, com batente de madeira</v>
          </cell>
          <cell r="C1267" t="str">
            <v>M2</v>
          </cell>
          <cell r="D1267">
            <v>252.44</v>
          </cell>
          <cell r="E1267">
            <v>62.31</v>
          </cell>
          <cell r="F1267">
            <v>314.75</v>
          </cell>
        </row>
        <row r="1268">
          <cell r="A1268" t="str">
            <v>23.11.030</v>
          </cell>
          <cell r="B1268" t="str">
            <v>Porta lisa para acabamento em verniz, com batente de madeira - 70 x 210 cm</v>
          </cell>
          <cell r="C1268" t="str">
            <v>UN</v>
          </cell>
          <cell r="D1268">
            <v>495.83</v>
          </cell>
          <cell r="E1268">
            <v>126.43</v>
          </cell>
          <cell r="F1268">
            <v>622.26</v>
          </cell>
        </row>
        <row r="1269">
          <cell r="A1269" t="str">
            <v>23.11.040</v>
          </cell>
          <cell r="B1269" t="str">
            <v>Porta lisa para acabamento em verniz, com batente de madeira - 80 x 210 cm</v>
          </cell>
          <cell r="C1269" t="str">
            <v>UN</v>
          </cell>
          <cell r="D1269">
            <v>499.51</v>
          </cell>
          <cell r="E1269">
            <v>126.43</v>
          </cell>
          <cell r="F1269">
            <v>625.94000000000005</v>
          </cell>
        </row>
        <row r="1270">
          <cell r="A1270" t="str">
            <v>23.11.050</v>
          </cell>
          <cell r="B1270" t="str">
            <v>Porta lisa para acabamento em verniz, com batente de madeira - 90 x 210 cm</v>
          </cell>
          <cell r="C1270" t="str">
            <v>UN</v>
          </cell>
          <cell r="D1270">
            <v>532.65</v>
          </cell>
          <cell r="E1270">
            <v>126.43</v>
          </cell>
          <cell r="F1270">
            <v>659.08</v>
          </cell>
        </row>
        <row r="1271">
          <cell r="A1271" t="str">
            <v>23.12</v>
          </cell>
          <cell r="B1271" t="str">
            <v>Porta comum completa - uso coletivo (padrao dimensional medio)</v>
          </cell>
        </row>
        <row r="1272">
          <cell r="A1272" t="str">
            <v>23.12.001</v>
          </cell>
          <cell r="B1272" t="str">
            <v>Porta lisa de madeira, interna "PIM", para acabamento em pintura, padrão dimensional médio, com ferragens, completo - 80 x 210 cm</v>
          </cell>
          <cell r="C1272" t="str">
            <v>UN</v>
          </cell>
          <cell r="D1272">
            <v>600.01</v>
          </cell>
          <cell r="F1272">
            <v>600.01</v>
          </cell>
        </row>
        <row r="1273">
          <cell r="A1273" t="str">
            <v>23.13</v>
          </cell>
          <cell r="B1273" t="str">
            <v>Porta comum completa - uso publico (padrao dimensional medio/pesado)</v>
          </cell>
        </row>
        <row r="1274">
          <cell r="A1274" t="str">
            <v>23.13.001</v>
          </cell>
          <cell r="B1274" t="str">
            <v>Porta lisa de madeira, interna "PIM", para acabamento em pintura, padrão dimensional médio/pesado, com ferragens, completo - 80 x 210 cm</v>
          </cell>
          <cell r="C1274" t="str">
            <v>UN</v>
          </cell>
          <cell r="D1274">
            <v>600.01</v>
          </cell>
          <cell r="F1274">
            <v>600.01</v>
          </cell>
        </row>
        <row r="1275">
          <cell r="A1275" t="str">
            <v>23.13.002</v>
          </cell>
          <cell r="B1275" t="str">
            <v>Porta lisa de madeira, interna "PIM", para acabamento em pintura, padrão dimensional médio/pesado, com ferragens, completo - 90 x 210 cm</v>
          </cell>
          <cell r="C1275" t="str">
            <v>UN</v>
          </cell>
          <cell r="D1275">
            <v>616.87</v>
          </cell>
          <cell r="F1275">
            <v>616.87</v>
          </cell>
        </row>
        <row r="1276">
          <cell r="A1276" t="str">
            <v>23.13.020</v>
          </cell>
          <cell r="B1276" t="str">
            <v>Porta lisa de madeira, interna, resistente a umidade "PIM RU", para acabamento em pintura, padrão dimensional médio/pesado, com ferragens, completo - 80 x 210 cm</v>
          </cell>
          <cell r="C1276" t="str">
            <v>UN</v>
          </cell>
          <cell r="D1276">
            <v>600.01</v>
          </cell>
          <cell r="F1276">
            <v>600.01</v>
          </cell>
        </row>
        <row r="1277">
          <cell r="A1277" t="str">
            <v>23.13.040</v>
          </cell>
          <cell r="B1277" t="str">
            <v>Porta lisa de madeira, interna, resistente a umidade "PIM RU", para acabamento revestido ou em pintura, para divisória sanitária, padrão dimensional médio/pesado, com ferragens, completo - 80 x 190 cm</v>
          </cell>
          <cell r="C1277" t="str">
            <v>UN</v>
          </cell>
          <cell r="D1277">
            <v>745.36</v>
          </cell>
          <cell r="F1277">
            <v>745.36</v>
          </cell>
        </row>
        <row r="1278">
          <cell r="A1278" t="str">
            <v>23.13.052</v>
          </cell>
          <cell r="B1278" t="str">
            <v>Porta lisa de madeira, interna, resistente a umidade "PIM RU", para acabamento em pintura, tipo acessível, padrão dimensional médio/pesado, com ferragens, completo - 90 x 210 cm</v>
          </cell>
          <cell r="C1278" t="str">
            <v>UN</v>
          </cell>
          <cell r="D1278">
            <v>781.15</v>
          </cell>
          <cell r="F1278">
            <v>781.15</v>
          </cell>
        </row>
        <row r="1279">
          <cell r="A1279" t="str">
            <v>23.13.064</v>
          </cell>
          <cell r="B1279" t="str">
            <v>Porta lisa de madeira, interna, resistente a umidade "PIM RU", para acabamento em pintura, de correr ou deslizante, tipo acessível, padrão dimensional pesado, com sistema deslizante e ferragens, completo - 100 x 210 cm</v>
          </cell>
          <cell r="C1279" t="str">
            <v>UN</v>
          </cell>
          <cell r="D1279">
            <v>873.14</v>
          </cell>
          <cell r="F1279">
            <v>873.14</v>
          </cell>
        </row>
        <row r="1280">
          <cell r="A1280" t="str">
            <v>23.20</v>
          </cell>
          <cell r="B1280" t="str">
            <v>Reparos, conservacoes e complementos - GRUPO 23</v>
          </cell>
        </row>
        <row r="1281">
          <cell r="A1281" t="str">
            <v>23.20.020</v>
          </cell>
          <cell r="B1281" t="str">
            <v>Recolocação de batentes de madeira</v>
          </cell>
          <cell r="C1281" t="str">
            <v>UN</v>
          </cell>
          <cell r="E1281">
            <v>58.7</v>
          </cell>
          <cell r="F1281">
            <v>58.7</v>
          </cell>
        </row>
        <row r="1282">
          <cell r="A1282" t="str">
            <v>23.20.040</v>
          </cell>
          <cell r="B1282" t="str">
            <v>Recolocação de folhas de porta ou janela</v>
          </cell>
          <cell r="C1282" t="str">
            <v>UN</v>
          </cell>
          <cell r="E1282">
            <v>72.239999999999995</v>
          </cell>
          <cell r="F1282">
            <v>72.239999999999995</v>
          </cell>
        </row>
        <row r="1283">
          <cell r="A1283" t="str">
            <v>23.20.060</v>
          </cell>
          <cell r="B1283" t="str">
            <v>Recolocação de guarnição ou molduras</v>
          </cell>
          <cell r="C1283" t="str">
            <v>M</v>
          </cell>
          <cell r="E1283">
            <v>2.2599999999999998</v>
          </cell>
          <cell r="F1283">
            <v>2.2599999999999998</v>
          </cell>
        </row>
        <row r="1284">
          <cell r="A1284" t="str">
            <v>23.20.100</v>
          </cell>
          <cell r="B1284" t="str">
            <v>Batente de madeira para porta</v>
          </cell>
          <cell r="C1284" t="str">
            <v>M</v>
          </cell>
          <cell r="D1284">
            <v>41.77</v>
          </cell>
          <cell r="E1284">
            <v>13.55</v>
          </cell>
          <cell r="F1284">
            <v>55.32</v>
          </cell>
        </row>
        <row r="1285">
          <cell r="A1285" t="str">
            <v>23.20.110</v>
          </cell>
          <cell r="B1285" t="str">
            <v>Visor fixo e requadro de madeira para porta, para receber vidro</v>
          </cell>
          <cell r="C1285" t="str">
            <v>M2</v>
          </cell>
          <cell r="D1285">
            <v>1517.15</v>
          </cell>
          <cell r="E1285">
            <v>180.6</v>
          </cell>
          <cell r="F1285">
            <v>1697.75</v>
          </cell>
        </row>
        <row r="1286">
          <cell r="A1286" t="str">
            <v>23.20.120</v>
          </cell>
          <cell r="B1286" t="str">
            <v>Guarnição de madeira</v>
          </cell>
          <cell r="C1286" t="str">
            <v>M</v>
          </cell>
          <cell r="D1286">
            <v>6.69</v>
          </cell>
          <cell r="E1286">
            <v>2.2599999999999998</v>
          </cell>
          <cell r="F1286">
            <v>8.9499999999999993</v>
          </cell>
        </row>
        <row r="1287">
          <cell r="A1287" t="str">
            <v>23.20.140</v>
          </cell>
          <cell r="B1287" t="str">
            <v>Acréscimo de visor completo em porta de madeira</v>
          </cell>
          <cell r="C1287" t="str">
            <v>UN</v>
          </cell>
          <cell r="D1287">
            <v>270.5</v>
          </cell>
          <cell r="F1287">
            <v>270.5</v>
          </cell>
        </row>
        <row r="1288">
          <cell r="A1288" t="str">
            <v>23.20.160</v>
          </cell>
          <cell r="B1288" t="str">
            <v>Folha de porta veneziana maciça, sob medida</v>
          </cell>
          <cell r="C1288" t="str">
            <v>M2</v>
          </cell>
          <cell r="D1288">
            <v>1066.74</v>
          </cell>
          <cell r="E1288">
            <v>22.58</v>
          </cell>
          <cell r="F1288">
            <v>1089.32</v>
          </cell>
        </row>
        <row r="1289">
          <cell r="A1289" t="str">
            <v>23.20.170</v>
          </cell>
          <cell r="B1289" t="str">
            <v>Folha de porta lisa folheada com madeira, sob medida</v>
          </cell>
          <cell r="C1289" t="str">
            <v>M2</v>
          </cell>
          <cell r="D1289">
            <v>123.78</v>
          </cell>
          <cell r="E1289">
            <v>22.58</v>
          </cell>
          <cell r="F1289">
            <v>146.36000000000001</v>
          </cell>
        </row>
        <row r="1290">
          <cell r="A1290" t="str">
            <v>23.20.180</v>
          </cell>
          <cell r="B1290" t="str">
            <v>Folha de porta em madeira para receber vidro, sob medida</v>
          </cell>
          <cell r="C1290" t="str">
            <v>M2</v>
          </cell>
          <cell r="D1290">
            <v>442.44</v>
          </cell>
          <cell r="E1290">
            <v>22.58</v>
          </cell>
          <cell r="F1290">
            <v>465.02</v>
          </cell>
        </row>
        <row r="1291">
          <cell r="A1291" t="str">
            <v>23.20.310</v>
          </cell>
          <cell r="B1291" t="str">
            <v>Folha de porta lisa comum - 60 x 210 cm</v>
          </cell>
          <cell r="C1291" t="str">
            <v>UN</v>
          </cell>
          <cell r="D1291">
            <v>215.82</v>
          </cell>
          <cell r="E1291">
            <v>67.73</v>
          </cell>
          <cell r="F1291">
            <v>283.55</v>
          </cell>
        </row>
        <row r="1292">
          <cell r="A1292" t="str">
            <v>23.20.320</v>
          </cell>
          <cell r="B1292" t="str">
            <v>Folha de porta lisa comum - 70 x 210 cm</v>
          </cell>
          <cell r="C1292" t="str">
            <v>UN</v>
          </cell>
          <cell r="D1292">
            <v>220.51</v>
          </cell>
          <cell r="E1292">
            <v>67.73</v>
          </cell>
          <cell r="F1292">
            <v>288.24</v>
          </cell>
        </row>
        <row r="1293">
          <cell r="A1293" t="str">
            <v>23.20.330</v>
          </cell>
          <cell r="B1293" t="str">
            <v>Folha de porta lisa comum - 80 x 210 cm</v>
          </cell>
          <cell r="C1293" t="str">
            <v>UN</v>
          </cell>
          <cell r="D1293">
            <v>223.76</v>
          </cell>
          <cell r="E1293">
            <v>67.73</v>
          </cell>
          <cell r="F1293">
            <v>291.49</v>
          </cell>
        </row>
        <row r="1294">
          <cell r="A1294" t="str">
            <v>23.20.340</v>
          </cell>
          <cell r="B1294" t="str">
            <v>Folha de porta lisa comum - 90 x 210 cm</v>
          </cell>
          <cell r="C1294" t="str">
            <v>UN</v>
          </cell>
          <cell r="D1294">
            <v>240.82</v>
          </cell>
          <cell r="E1294">
            <v>67.73</v>
          </cell>
          <cell r="F1294">
            <v>308.55</v>
          </cell>
        </row>
        <row r="1295">
          <cell r="A1295" t="str">
            <v>23.20.450</v>
          </cell>
          <cell r="B1295" t="str">
            <v>Folha de porta em laminado fenólico melamínico com acabamento liso - 70 x 210 cm</v>
          </cell>
          <cell r="C1295" t="str">
            <v>UN</v>
          </cell>
          <cell r="D1295">
            <v>983.86</v>
          </cell>
          <cell r="E1295">
            <v>67.73</v>
          </cell>
          <cell r="F1295">
            <v>1051.5899999999999</v>
          </cell>
        </row>
        <row r="1296">
          <cell r="A1296" t="str">
            <v>23.20.460</v>
          </cell>
          <cell r="B1296" t="str">
            <v>Folha de porta em laminado fenólico melamínico com acabamento liso - 90 x 210 cm</v>
          </cell>
          <cell r="C1296" t="str">
            <v>UN</v>
          </cell>
          <cell r="D1296">
            <v>1102.02</v>
          </cell>
          <cell r="E1296">
            <v>67.73</v>
          </cell>
          <cell r="F1296">
            <v>1169.75</v>
          </cell>
        </row>
        <row r="1297">
          <cell r="A1297" t="str">
            <v>23.20.550</v>
          </cell>
          <cell r="B1297" t="str">
            <v>Folha de porta em laminado fenólico melamínico com acabamento liso - 80 x 210 cm</v>
          </cell>
          <cell r="C1297" t="str">
            <v>UN</v>
          </cell>
          <cell r="D1297">
            <v>1087.06</v>
          </cell>
          <cell r="E1297">
            <v>67.73</v>
          </cell>
          <cell r="F1297">
            <v>1154.79</v>
          </cell>
        </row>
        <row r="1298">
          <cell r="A1298" t="str">
            <v>23.20.600</v>
          </cell>
          <cell r="B1298" t="str">
            <v>Folha de porta em madeira com tela de proteção tipo mosqueteira</v>
          </cell>
          <cell r="C1298" t="str">
            <v>M2</v>
          </cell>
          <cell r="D1298">
            <v>1186.94</v>
          </cell>
          <cell r="E1298">
            <v>67.73</v>
          </cell>
          <cell r="F1298">
            <v>1254.67</v>
          </cell>
        </row>
        <row r="1299">
          <cell r="A1299" t="str">
            <v>24</v>
          </cell>
          <cell r="B1299" t="str">
            <v>ESQUADRIA, SERRALHERIA E ELEMENTO EM FERRO</v>
          </cell>
        </row>
        <row r="1300">
          <cell r="A1300" t="str">
            <v>24.01</v>
          </cell>
          <cell r="B1300" t="str">
            <v>Caixilho em ferro</v>
          </cell>
        </row>
        <row r="1301">
          <cell r="A1301" t="str">
            <v>24.01.010</v>
          </cell>
          <cell r="B1301" t="str">
            <v>Caixilho em ferro fixo, sob medida</v>
          </cell>
          <cell r="C1301" t="str">
            <v>M2</v>
          </cell>
          <cell r="D1301">
            <v>445.05</v>
          </cell>
          <cell r="E1301">
            <v>28.66</v>
          </cell>
          <cell r="F1301">
            <v>473.71</v>
          </cell>
        </row>
        <row r="1302">
          <cell r="A1302" t="str">
            <v>24.01.030</v>
          </cell>
          <cell r="B1302" t="str">
            <v>Caixilho em ferro basculante, sob medida</v>
          </cell>
          <cell r="C1302" t="str">
            <v>M2</v>
          </cell>
          <cell r="D1302">
            <v>1211.75</v>
          </cell>
          <cell r="E1302">
            <v>28.66</v>
          </cell>
          <cell r="F1302">
            <v>1240.4100000000001</v>
          </cell>
        </row>
        <row r="1303">
          <cell r="A1303" t="str">
            <v>24.01.070</v>
          </cell>
          <cell r="B1303" t="str">
            <v>Caixilho em ferro de correr, sob medida</v>
          </cell>
          <cell r="C1303" t="str">
            <v>M2</v>
          </cell>
          <cell r="D1303">
            <v>834.89</v>
          </cell>
          <cell r="E1303">
            <v>28.66</v>
          </cell>
          <cell r="F1303">
            <v>863.55</v>
          </cell>
        </row>
        <row r="1304">
          <cell r="A1304" t="str">
            <v>24.01.090</v>
          </cell>
          <cell r="B1304" t="str">
            <v>Caixilho em ferro com ventilação permanente, sob medida</v>
          </cell>
          <cell r="C1304" t="str">
            <v>M2</v>
          </cell>
          <cell r="D1304">
            <v>811.52</v>
          </cell>
          <cell r="E1304">
            <v>28.66</v>
          </cell>
          <cell r="F1304">
            <v>840.18</v>
          </cell>
        </row>
        <row r="1305">
          <cell r="A1305" t="str">
            <v>24.01.100</v>
          </cell>
          <cell r="B1305" t="str">
            <v>Caixilho em ferro tipo veneziana, linha comercial</v>
          </cell>
          <cell r="C1305" t="str">
            <v>M2</v>
          </cell>
          <cell r="D1305">
            <v>502.44</v>
          </cell>
          <cell r="E1305">
            <v>28.66</v>
          </cell>
          <cell r="F1305">
            <v>531.1</v>
          </cell>
        </row>
        <row r="1306">
          <cell r="A1306" t="str">
            <v>24.01.110</v>
          </cell>
          <cell r="B1306" t="str">
            <v>Caixilho em ferro tipo veneziana, sob medida</v>
          </cell>
          <cell r="C1306" t="str">
            <v>M2</v>
          </cell>
          <cell r="D1306">
            <v>886.53</v>
          </cell>
          <cell r="E1306">
            <v>28.66</v>
          </cell>
          <cell r="F1306">
            <v>915.19</v>
          </cell>
        </row>
        <row r="1307">
          <cell r="A1307" t="str">
            <v>24.01.120</v>
          </cell>
          <cell r="B1307" t="str">
            <v>Caixilho tipo veneziana industrial com montantes em aço galvanizado e aletas em fibra de vidro</v>
          </cell>
          <cell r="C1307" t="str">
            <v>M2</v>
          </cell>
          <cell r="D1307">
            <v>271.89999999999998</v>
          </cell>
          <cell r="F1307">
            <v>271.89999999999998</v>
          </cell>
        </row>
        <row r="1308">
          <cell r="A1308" t="str">
            <v>24.01.180</v>
          </cell>
          <cell r="B1308" t="str">
            <v>Caixilho removível em tela de aço galvanizado, tipo ondulada com malha de 1", fio 12, com requadro tubular de aço carbono, sob medida</v>
          </cell>
          <cell r="C1308" t="str">
            <v>M2</v>
          </cell>
          <cell r="D1308">
            <v>829.33</v>
          </cell>
          <cell r="E1308">
            <v>27.57</v>
          </cell>
          <cell r="F1308">
            <v>856.9</v>
          </cell>
        </row>
        <row r="1309">
          <cell r="A1309" t="str">
            <v>24.01.190</v>
          </cell>
          <cell r="B1309" t="str">
            <v>Caixilho fixo em tela de aço galvanizado tipo ondulada com malha de 1/2", fio 12, com requadro em cantoneira de aço carbono, sob medida</v>
          </cell>
          <cell r="C1309" t="str">
            <v>M2</v>
          </cell>
          <cell r="D1309">
            <v>740.56</v>
          </cell>
          <cell r="E1309">
            <v>27.57</v>
          </cell>
          <cell r="F1309">
            <v>768.13</v>
          </cell>
        </row>
        <row r="1310">
          <cell r="A1310" t="str">
            <v>24.01.200</v>
          </cell>
          <cell r="B1310" t="str">
            <v>Caixilho fixo em aço SAE 1010/1020 para vidro à prova de bala, sob medida</v>
          </cell>
          <cell r="C1310" t="str">
            <v>M2</v>
          </cell>
          <cell r="D1310">
            <v>1780.83</v>
          </cell>
          <cell r="E1310">
            <v>73.02</v>
          </cell>
          <cell r="F1310">
            <v>1853.85</v>
          </cell>
        </row>
        <row r="1311">
          <cell r="A1311" t="str">
            <v>24.01.280</v>
          </cell>
          <cell r="B1311" t="str">
            <v>Caixilho tipo guichê em chapa de aço</v>
          </cell>
          <cell r="C1311" t="str">
            <v>M2</v>
          </cell>
          <cell r="D1311">
            <v>1117.25</v>
          </cell>
          <cell r="E1311">
            <v>85.87</v>
          </cell>
          <cell r="F1311">
            <v>1203.1199999999999</v>
          </cell>
        </row>
        <row r="1312">
          <cell r="A1312" t="str">
            <v>24.02</v>
          </cell>
          <cell r="B1312" t="str">
            <v>Portas, portoes e gradis</v>
          </cell>
        </row>
        <row r="1313">
          <cell r="A1313" t="str">
            <v>24.02.010</v>
          </cell>
          <cell r="B1313" t="str">
            <v>Porta em ferro de abrir, para receber vidro, sob medida</v>
          </cell>
          <cell r="C1313" t="str">
            <v>M2</v>
          </cell>
          <cell r="D1313">
            <v>970.89</v>
          </cell>
          <cell r="E1313">
            <v>85.87</v>
          </cell>
          <cell r="F1313">
            <v>1056.76</v>
          </cell>
        </row>
        <row r="1314">
          <cell r="A1314" t="str">
            <v>24.02.040</v>
          </cell>
          <cell r="B1314" t="str">
            <v>Porta/portão tipo gradil sob medida</v>
          </cell>
          <cell r="C1314" t="str">
            <v>M2</v>
          </cell>
          <cell r="D1314">
            <v>813.04</v>
          </cell>
          <cell r="E1314">
            <v>85.87</v>
          </cell>
          <cell r="F1314">
            <v>898.91</v>
          </cell>
        </row>
        <row r="1315">
          <cell r="A1315" t="str">
            <v>24.02.050</v>
          </cell>
          <cell r="B1315" t="str">
            <v>Porta corta-fogo classe P.90 de 90 x 210 cm, completa, com maçaneta tipo alavanca</v>
          </cell>
          <cell r="C1315" t="str">
            <v>UN</v>
          </cell>
          <cell r="D1315">
            <v>1498.19</v>
          </cell>
          <cell r="E1315">
            <v>151.38</v>
          </cell>
          <cell r="F1315">
            <v>1649.57</v>
          </cell>
        </row>
        <row r="1316">
          <cell r="A1316" t="str">
            <v>24.02.052</v>
          </cell>
          <cell r="B1316" t="str">
            <v>Porta corta-fogo classe P.90 de 100 x 210 cm, completa, com maçaneta tipo alavanca</v>
          </cell>
          <cell r="C1316" t="str">
            <v>UN</v>
          </cell>
          <cell r="D1316">
            <v>1120.8499999999999</v>
          </cell>
          <cell r="E1316">
            <v>151.38</v>
          </cell>
          <cell r="F1316">
            <v>1272.23</v>
          </cell>
        </row>
        <row r="1317">
          <cell r="A1317" t="str">
            <v>24.02.054</v>
          </cell>
          <cell r="B1317" t="str">
            <v>Porta corta-fogo classe P.90, com barra antipânico numa face e maçaneta na outra, completa</v>
          </cell>
          <cell r="C1317" t="str">
            <v>M2</v>
          </cell>
          <cell r="D1317">
            <v>1042.23</v>
          </cell>
          <cell r="E1317">
            <v>85.87</v>
          </cell>
          <cell r="F1317">
            <v>1128.0999999999999</v>
          </cell>
        </row>
        <row r="1318">
          <cell r="A1318" t="str">
            <v>24.02.056</v>
          </cell>
          <cell r="B1318" t="str">
            <v>Porta corta-fogo classe P.120 de 80 x 210 cm, com uma folha de abrir, completa</v>
          </cell>
          <cell r="C1318" t="str">
            <v>UN</v>
          </cell>
          <cell r="D1318">
            <v>2205.8000000000002</v>
          </cell>
          <cell r="E1318">
            <v>151.38</v>
          </cell>
          <cell r="F1318">
            <v>2357.1799999999998</v>
          </cell>
        </row>
        <row r="1319">
          <cell r="A1319" t="str">
            <v>24.02.058</v>
          </cell>
          <cell r="B1319" t="str">
            <v>Porta corta-fogo classe P.120 de 90 x 210 cm, com uma folha de abrir, completa</v>
          </cell>
          <cell r="C1319" t="str">
            <v>UN</v>
          </cell>
          <cell r="D1319">
            <v>2275.25</v>
          </cell>
          <cell r="E1319">
            <v>151.38</v>
          </cell>
          <cell r="F1319">
            <v>2426.63</v>
          </cell>
        </row>
        <row r="1320">
          <cell r="A1320" t="str">
            <v>24.02.060</v>
          </cell>
          <cell r="B1320" t="str">
            <v>Porta/portão de abrir em chapa, sob medida</v>
          </cell>
          <cell r="C1320" t="str">
            <v>M2</v>
          </cell>
          <cell r="D1320">
            <v>881.05</v>
          </cell>
          <cell r="E1320">
            <v>85.87</v>
          </cell>
          <cell r="F1320">
            <v>966.92</v>
          </cell>
        </row>
        <row r="1321">
          <cell r="A1321" t="str">
            <v>24.02.070</v>
          </cell>
          <cell r="B1321" t="str">
            <v>Porta de ferro de abrir tipo veneziana, linha comercial</v>
          </cell>
          <cell r="C1321" t="str">
            <v>M2</v>
          </cell>
          <cell r="D1321">
            <v>426.7</v>
          </cell>
          <cell r="E1321">
            <v>85.87</v>
          </cell>
          <cell r="F1321">
            <v>512.57000000000005</v>
          </cell>
        </row>
        <row r="1322">
          <cell r="A1322" t="str">
            <v>24.02.080</v>
          </cell>
          <cell r="B1322" t="str">
            <v>Porta/portão de abrir tipo veneziana de ferro, sob medida</v>
          </cell>
          <cell r="C1322" t="str">
            <v>M2</v>
          </cell>
          <cell r="D1322">
            <v>1497.74</v>
          </cell>
          <cell r="E1322">
            <v>85.87</v>
          </cell>
          <cell r="F1322">
            <v>1583.61</v>
          </cell>
        </row>
        <row r="1323">
          <cell r="A1323" t="str">
            <v>24.02.100</v>
          </cell>
          <cell r="B1323" t="str">
            <v>Portão tubular em tela de aço galvanizado até 2,50 m de altura, completo</v>
          </cell>
          <cell r="C1323" t="str">
            <v>M2</v>
          </cell>
          <cell r="D1323">
            <v>880</v>
          </cell>
          <cell r="E1323">
            <v>65.510000000000005</v>
          </cell>
          <cell r="F1323">
            <v>945.51</v>
          </cell>
        </row>
        <row r="1324">
          <cell r="A1324" t="str">
            <v>24.02.270</v>
          </cell>
          <cell r="B1324" t="str">
            <v>Portão de 2 folhas, tubular em tela de aço galvanizado acima de 2,50 m de altura, completo</v>
          </cell>
          <cell r="C1324" t="str">
            <v>M2</v>
          </cell>
          <cell r="D1324">
            <v>822.69</v>
          </cell>
          <cell r="E1324">
            <v>85.87</v>
          </cell>
          <cell r="F1324">
            <v>908.56</v>
          </cell>
        </row>
        <row r="1325">
          <cell r="A1325" t="str">
            <v>24.02.280</v>
          </cell>
          <cell r="B1325" t="str">
            <v>Porta/portão de correr em tela ondulada de aço galvanizado, sob medida</v>
          </cell>
          <cell r="C1325" t="str">
            <v>M2</v>
          </cell>
          <cell r="D1325">
            <v>633.80999999999995</v>
          </cell>
          <cell r="E1325">
            <v>85.87</v>
          </cell>
          <cell r="F1325">
            <v>719.68</v>
          </cell>
        </row>
        <row r="1326">
          <cell r="A1326" t="str">
            <v>24.02.290</v>
          </cell>
          <cell r="B1326" t="str">
            <v>Porta/portão de correr em chapa cega dupla, sob medida</v>
          </cell>
          <cell r="C1326" t="str">
            <v>M2</v>
          </cell>
          <cell r="D1326">
            <v>1217.8800000000001</v>
          </cell>
          <cell r="E1326">
            <v>85.87</v>
          </cell>
          <cell r="F1326">
            <v>1303.75</v>
          </cell>
        </row>
        <row r="1327">
          <cell r="A1327" t="str">
            <v>24.02.410</v>
          </cell>
          <cell r="B1327" t="str">
            <v>Porta em ferro de correr, para receber vidro, sob medida</v>
          </cell>
          <cell r="C1327" t="str">
            <v>M2</v>
          </cell>
          <cell r="D1327">
            <v>1801.61</v>
          </cell>
          <cell r="E1327">
            <v>85.87</v>
          </cell>
          <cell r="F1327">
            <v>1887.48</v>
          </cell>
        </row>
        <row r="1328">
          <cell r="A1328" t="str">
            <v>24.02.430</v>
          </cell>
          <cell r="B1328" t="str">
            <v>Porta em ferro de abrir, parte inferior chapeada, parte superior para receber vidro, sob medida</v>
          </cell>
          <cell r="C1328" t="str">
            <v>M2</v>
          </cell>
          <cell r="D1328">
            <v>1401.99</v>
          </cell>
          <cell r="E1328">
            <v>85.87</v>
          </cell>
          <cell r="F1328">
            <v>1487.86</v>
          </cell>
        </row>
        <row r="1329">
          <cell r="A1329" t="str">
            <v>24.02.450</v>
          </cell>
          <cell r="B1329" t="str">
            <v>Grade de proteção para caixilhos</v>
          </cell>
          <cell r="C1329" t="str">
            <v>M2</v>
          </cell>
          <cell r="D1329">
            <v>932.47</v>
          </cell>
          <cell r="E1329">
            <v>57.06</v>
          </cell>
          <cell r="F1329">
            <v>989.53</v>
          </cell>
        </row>
        <row r="1330">
          <cell r="A1330" t="str">
            <v>24.02.460</v>
          </cell>
          <cell r="B1330" t="str">
            <v>Porta de abrir em tela ondulada de aço galvanizado, completa</v>
          </cell>
          <cell r="C1330" t="str">
            <v>M2</v>
          </cell>
          <cell r="D1330">
            <v>964.47</v>
          </cell>
          <cell r="E1330">
            <v>65.510000000000005</v>
          </cell>
          <cell r="F1330">
            <v>1029.98</v>
          </cell>
        </row>
        <row r="1331">
          <cell r="A1331" t="str">
            <v>24.02.470</v>
          </cell>
          <cell r="B1331" t="str">
            <v>Portinhola de correr em chapa, para ´passa pacote´, completa, sob medida</v>
          </cell>
          <cell r="C1331" t="str">
            <v>M2</v>
          </cell>
          <cell r="D1331">
            <v>1965.36</v>
          </cell>
          <cell r="E1331">
            <v>57.06</v>
          </cell>
          <cell r="F1331">
            <v>2022.42</v>
          </cell>
        </row>
        <row r="1332">
          <cell r="A1332" t="str">
            <v>24.02.480</v>
          </cell>
          <cell r="B1332" t="str">
            <v>Portinhola de abrir em chapa, para ´passa pacote´, completa, sob medida</v>
          </cell>
          <cell r="C1332" t="str">
            <v>M2</v>
          </cell>
          <cell r="D1332">
            <v>1375.28</v>
          </cell>
          <cell r="E1332">
            <v>57.06</v>
          </cell>
          <cell r="F1332">
            <v>1432.34</v>
          </cell>
        </row>
        <row r="1333">
          <cell r="A1333" t="str">
            <v>24.02.490</v>
          </cell>
          <cell r="B1333" t="str">
            <v>Grade em barra chata soldada de 1 1/2´ x 1/4´, sob medida</v>
          </cell>
          <cell r="C1333" t="str">
            <v>M2</v>
          </cell>
          <cell r="D1333">
            <v>1527.73</v>
          </cell>
          <cell r="E1333">
            <v>28.66</v>
          </cell>
          <cell r="F1333">
            <v>1556.39</v>
          </cell>
        </row>
        <row r="1334">
          <cell r="A1334" t="str">
            <v>24.02.590</v>
          </cell>
          <cell r="B1334" t="str">
            <v>Porta de enrolar manual, cega ou vazada</v>
          </cell>
          <cell r="C1334" t="str">
            <v>M2</v>
          </cell>
          <cell r="D1334">
            <v>367.58</v>
          </cell>
          <cell r="E1334">
            <v>45.15</v>
          </cell>
          <cell r="F1334">
            <v>412.73</v>
          </cell>
        </row>
        <row r="1335">
          <cell r="A1335" t="str">
            <v>24.02.630</v>
          </cell>
          <cell r="B1335" t="str">
            <v>Portão de 2 folhas tubular diâmetro de 3´, com tela em aço galvanizado de 2´, altura acima de 3,00 m, completo</v>
          </cell>
          <cell r="C1335" t="str">
            <v>M2</v>
          </cell>
          <cell r="D1335">
            <v>805.33</v>
          </cell>
          <cell r="E1335">
            <v>85.87</v>
          </cell>
          <cell r="F1335">
            <v>891.2</v>
          </cell>
        </row>
        <row r="1336">
          <cell r="A1336" t="str">
            <v>24.02.810</v>
          </cell>
          <cell r="B1336" t="str">
            <v>Porta/portão de abrir em chapa cega com isolamento acústico, sob medida</v>
          </cell>
          <cell r="C1336" t="str">
            <v>M2</v>
          </cell>
          <cell r="D1336">
            <v>1161.8699999999999</v>
          </cell>
          <cell r="E1336">
            <v>136.26</v>
          </cell>
          <cell r="F1336">
            <v>1298.1300000000001</v>
          </cell>
        </row>
        <row r="1337">
          <cell r="A1337" t="str">
            <v>24.02.811</v>
          </cell>
          <cell r="B1337" t="str">
            <v>Porta de ferro acústica, espessura de 80mm, batente tripla vedação 185mm, com fechadura e maçaneta - 50 dB</v>
          </cell>
          <cell r="C1337" t="str">
            <v>M2</v>
          </cell>
          <cell r="D1337">
            <v>6510.51</v>
          </cell>
          <cell r="E1337">
            <v>168.2</v>
          </cell>
          <cell r="F1337">
            <v>6678.71</v>
          </cell>
        </row>
        <row r="1338">
          <cell r="A1338" t="str">
            <v>24.02.840</v>
          </cell>
          <cell r="B1338" t="str">
            <v>Portão basculante em chapa metálica, estruturado com perfis metálicos</v>
          </cell>
          <cell r="C1338" t="str">
            <v>M2</v>
          </cell>
          <cell r="D1338">
            <v>941.91</v>
          </cell>
          <cell r="E1338">
            <v>57.06</v>
          </cell>
          <cell r="F1338">
            <v>998.97</v>
          </cell>
        </row>
        <row r="1339">
          <cell r="A1339" t="str">
            <v>24.02.900</v>
          </cell>
          <cell r="B1339" t="str">
            <v>Porta de abrir em chapa dupla com visor, batente envolvente, completa</v>
          </cell>
          <cell r="C1339" t="str">
            <v>M2</v>
          </cell>
          <cell r="D1339">
            <v>1584.41</v>
          </cell>
          <cell r="E1339">
            <v>65.2</v>
          </cell>
          <cell r="F1339">
            <v>1649.61</v>
          </cell>
        </row>
        <row r="1340">
          <cell r="A1340" t="str">
            <v>24.02.930</v>
          </cell>
          <cell r="B1340" t="str">
            <v>Portão de 2 folhas tubular, com tela em aço galvanizado de 2´ e fio 10, completo</v>
          </cell>
          <cell r="C1340" t="str">
            <v>M2</v>
          </cell>
          <cell r="D1340">
            <v>1319.26</v>
          </cell>
          <cell r="E1340">
            <v>85.87</v>
          </cell>
          <cell r="F1340">
            <v>1405.13</v>
          </cell>
        </row>
        <row r="1341">
          <cell r="A1341" t="str">
            <v>24.03</v>
          </cell>
          <cell r="B1341" t="str">
            <v>Elementos em ferro</v>
          </cell>
        </row>
        <row r="1342">
          <cell r="A1342" t="str">
            <v>24.03.040</v>
          </cell>
          <cell r="B1342" t="str">
            <v>Guarda-corpo tubular com tela em aço galvanizado, diâmetro de 1 1/2´</v>
          </cell>
          <cell r="C1342" t="str">
            <v>M</v>
          </cell>
          <cell r="D1342">
            <v>858.73</v>
          </cell>
          <cell r="E1342">
            <v>45.15</v>
          </cell>
          <cell r="F1342">
            <v>903.88</v>
          </cell>
        </row>
        <row r="1343">
          <cell r="A1343" t="str">
            <v>24.03.060</v>
          </cell>
          <cell r="B1343" t="str">
            <v>Escada marinheiro (em aço galvanizado)</v>
          </cell>
          <cell r="C1343" t="str">
            <v>M</v>
          </cell>
          <cell r="D1343">
            <v>805.43</v>
          </cell>
          <cell r="E1343">
            <v>18.059999999999999</v>
          </cell>
          <cell r="F1343">
            <v>823.49</v>
          </cell>
        </row>
        <row r="1344">
          <cell r="A1344" t="str">
            <v>24.03.080</v>
          </cell>
          <cell r="B1344" t="str">
            <v>Escada marinheiro com guarda corpo (em aço galvanizado)</v>
          </cell>
          <cell r="C1344" t="str">
            <v>M</v>
          </cell>
          <cell r="D1344">
            <v>1287.99</v>
          </cell>
          <cell r="E1344">
            <v>45.15</v>
          </cell>
          <cell r="F1344">
            <v>1333.14</v>
          </cell>
        </row>
        <row r="1345">
          <cell r="A1345" t="str">
            <v>24.03.100</v>
          </cell>
          <cell r="B1345" t="str">
            <v>Alçapão/tampa em chapa de ferro com porta cadeado</v>
          </cell>
          <cell r="C1345" t="str">
            <v>M2</v>
          </cell>
          <cell r="D1345">
            <v>1243.33</v>
          </cell>
          <cell r="E1345">
            <v>90.3</v>
          </cell>
          <cell r="F1345">
            <v>1333.63</v>
          </cell>
        </row>
        <row r="1346">
          <cell r="A1346" t="str">
            <v>24.03.200</v>
          </cell>
          <cell r="B1346" t="str">
            <v>Tela de proteção tipo mosquiteira em aço galvanizado, com requadro em perfis de ferro</v>
          </cell>
          <cell r="C1346" t="str">
            <v>M2</v>
          </cell>
          <cell r="D1346">
            <v>1051.75</v>
          </cell>
          <cell r="E1346">
            <v>14.9</v>
          </cell>
          <cell r="F1346">
            <v>1066.6500000000001</v>
          </cell>
        </row>
        <row r="1347">
          <cell r="A1347" t="str">
            <v>24.03.210</v>
          </cell>
          <cell r="B1347" t="str">
            <v>Tela de proteção em malha ondulada de 1´, fio 12 (BWG), com requadro</v>
          </cell>
          <cell r="C1347" t="str">
            <v>M2</v>
          </cell>
          <cell r="D1347">
            <v>385.66</v>
          </cell>
          <cell r="E1347">
            <v>197.25</v>
          </cell>
          <cell r="F1347">
            <v>582.91</v>
          </cell>
        </row>
        <row r="1348">
          <cell r="A1348" t="str">
            <v>24.03.290</v>
          </cell>
          <cell r="B1348" t="str">
            <v>Fechamento em chapa de aço galvanizada nº 14 MSG, perfurada com diâmetro de 12,7 mm, requadro em chapa dobrada</v>
          </cell>
          <cell r="C1348" t="str">
            <v>M2</v>
          </cell>
          <cell r="D1348">
            <v>1114.08</v>
          </cell>
          <cell r="E1348">
            <v>28.66</v>
          </cell>
          <cell r="F1348">
            <v>1142.74</v>
          </cell>
        </row>
        <row r="1349">
          <cell r="A1349" t="str">
            <v>24.03.300</v>
          </cell>
          <cell r="B1349" t="str">
            <v>Fechamento em chapa expandida losangular de 10 x 20 mm, com requadro em cantoneira de aço carbono</v>
          </cell>
          <cell r="C1349" t="str">
            <v>M2</v>
          </cell>
          <cell r="D1349">
            <v>688.64</v>
          </cell>
          <cell r="E1349">
            <v>57.06</v>
          </cell>
          <cell r="F1349">
            <v>745.7</v>
          </cell>
        </row>
        <row r="1350">
          <cell r="A1350" t="str">
            <v>24.03.310</v>
          </cell>
          <cell r="B1350" t="str">
            <v>Corrimão tubular em aço galvanizado, diâmetro 1 1/2´</v>
          </cell>
          <cell r="C1350" t="str">
            <v>M</v>
          </cell>
          <cell r="D1350">
            <v>197.46</v>
          </cell>
          <cell r="E1350">
            <v>22.58</v>
          </cell>
          <cell r="F1350">
            <v>220.04</v>
          </cell>
        </row>
        <row r="1351">
          <cell r="A1351" t="str">
            <v>24.03.320</v>
          </cell>
          <cell r="B1351" t="str">
            <v>Corrimão tubular em aço galvanizado, diâmetro 2´</v>
          </cell>
          <cell r="C1351" t="str">
            <v>M</v>
          </cell>
          <cell r="D1351">
            <v>227.56</v>
          </cell>
          <cell r="E1351">
            <v>22.58</v>
          </cell>
          <cell r="F1351">
            <v>250.14</v>
          </cell>
        </row>
        <row r="1352">
          <cell r="A1352" t="str">
            <v>24.03.340</v>
          </cell>
          <cell r="B1352" t="str">
            <v>Tampa em chapa de segurança tipo xadrez, aço galvanizado a fogo antiderrapante de 1/4´</v>
          </cell>
          <cell r="C1352" t="str">
            <v>M2</v>
          </cell>
          <cell r="D1352">
            <v>1290.33</v>
          </cell>
          <cell r="E1352">
            <v>65.510000000000005</v>
          </cell>
          <cell r="F1352">
            <v>1355.84</v>
          </cell>
        </row>
        <row r="1353">
          <cell r="A1353" t="str">
            <v>24.03.410</v>
          </cell>
          <cell r="B1353" t="str">
            <v>Fechamento em chapa perfurada, furos quadrados 4 x 4 mm, com requadro em cantoneira de aço carbono</v>
          </cell>
          <cell r="C1353" t="str">
            <v>M2</v>
          </cell>
          <cell r="D1353">
            <v>1511.3</v>
          </cell>
          <cell r="E1353">
            <v>28.66</v>
          </cell>
          <cell r="F1353">
            <v>1539.96</v>
          </cell>
        </row>
        <row r="1354">
          <cell r="A1354" t="str">
            <v>24.03.680</v>
          </cell>
          <cell r="B1354" t="str">
            <v>Grade para piso eletrofundida, malha 30 x 100 mm, com barra de 40 x 2 mm</v>
          </cell>
          <cell r="C1354" t="str">
            <v>M2</v>
          </cell>
          <cell r="D1354">
            <v>1176.1500000000001</v>
          </cell>
          <cell r="E1354">
            <v>57.06</v>
          </cell>
          <cell r="F1354">
            <v>1233.21</v>
          </cell>
        </row>
        <row r="1355">
          <cell r="A1355" t="str">
            <v>24.03.690</v>
          </cell>
          <cell r="B1355" t="str">
            <v>Grade para forro eletrofundida, malha 25 x 100 mm, com barra de 25 x 2 mm</v>
          </cell>
          <cell r="C1355" t="str">
            <v>M2</v>
          </cell>
          <cell r="D1355">
            <v>663.5</v>
          </cell>
          <cell r="E1355">
            <v>18.059999999999999</v>
          </cell>
          <cell r="F1355">
            <v>681.56</v>
          </cell>
        </row>
        <row r="1356">
          <cell r="A1356" t="str">
            <v>24.03.930</v>
          </cell>
          <cell r="B1356" t="str">
            <v>Porta de enrolar automatizada, em chapa de aço galvanizada microperfurada, com pintura eletrostática, com controle remoto</v>
          </cell>
          <cell r="C1356" t="str">
            <v>M2</v>
          </cell>
          <cell r="D1356">
            <v>558.46</v>
          </cell>
          <cell r="F1356">
            <v>558.46</v>
          </cell>
        </row>
        <row r="1357">
          <cell r="A1357" t="str">
            <v>24.04</v>
          </cell>
          <cell r="B1357" t="str">
            <v>Esquadria, serralheria de seguranca</v>
          </cell>
        </row>
        <row r="1358">
          <cell r="A1358" t="str">
            <v>24.04.150</v>
          </cell>
          <cell r="B1358" t="str">
            <v>Porta de segurança de correr suspensa em grade de aço SAE 1045, diâmetro de 1´, completa, sem têmpera e revenimento</v>
          </cell>
          <cell r="C1358" t="str">
            <v>M2</v>
          </cell>
          <cell r="D1358">
            <v>3088.61</v>
          </cell>
          <cell r="E1358">
            <v>63.6</v>
          </cell>
          <cell r="F1358">
            <v>3152.21</v>
          </cell>
        </row>
        <row r="1359">
          <cell r="A1359" t="str">
            <v>24.04.220</v>
          </cell>
          <cell r="B1359" t="str">
            <v>Grade de segurança em aço SAE 1045, diâmetro 1´, sem têmpera e revenimento</v>
          </cell>
          <cell r="C1359" t="str">
            <v>M2</v>
          </cell>
          <cell r="D1359">
            <v>1818.35</v>
          </cell>
          <cell r="E1359">
            <v>63.6</v>
          </cell>
          <cell r="F1359">
            <v>1881.95</v>
          </cell>
        </row>
        <row r="1360">
          <cell r="A1360" t="str">
            <v>24.04.230</v>
          </cell>
          <cell r="B1360" t="str">
            <v>Grade de segurança em aço SAE 1045, para janela, diâmetro 1´, sem têmpera e revenimento</v>
          </cell>
          <cell r="C1360" t="str">
            <v>M2</v>
          </cell>
          <cell r="D1360">
            <v>1950.29</v>
          </cell>
          <cell r="E1360">
            <v>63.6</v>
          </cell>
          <cell r="F1360">
            <v>2013.89</v>
          </cell>
        </row>
        <row r="1361">
          <cell r="A1361" t="str">
            <v>24.04.240</v>
          </cell>
          <cell r="B1361" t="str">
            <v>Grade de segurança em aço SAE 1045 chapeada, diâmetro 1´, sem têmpera e revenimento</v>
          </cell>
          <cell r="C1361" t="str">
            <v>M2</v>
          </cell>
          <cell r="D1361">
            <v>2954.29</v>
          </cell>
          <cell r="E1361">
            <v>63.6</v>
          </cell>
          <cell r="F1361">
            <v>3017.89</v>
          </cell>
        </row>
        <row r="1362">
          <cell r="A1362" t="str">
            <v>24.04.250</v>
          </cell>
          <cell r="B1362" t="str">
            <v>Porta de segurança de abrir em grade de aço SAE 1045, diâmetro 1´, completa, sem têmpera e revenimento</v>
          </cell>
          <cell r="C1362" t="str">
            <v>M2</v>
          </cell>
          <cell r="D1362">
            <v>2381.52</v>
          </cell>
          <cell r="E1362">
            <v>116.53</v>
          </cell>
          <cell r="F1362">
            <v>2498.0500000000002</v>
          </cell>
        </row>
        <row r="1363">
          <cell r="A1363" t="str">
            <v>24.04.260</v>
          </cell>
          <cell r="B1363" t="str">
            <v>Porta de segurança de abrir em grade de aço SAE 1045 chapeada, diâmetro 1´, completa, sem têmpera e revenimento</v>
          </cell>
          <cell r="C1363" t="str">
            <v>M2</v>
          </cell>
          <cell r="D1363">
            <v>3588.25</v>
          </cell>
          <cell r="E1363">
            <v>116.53</v>
          </cell>
          <cell r="F1363">
            <v>3704.78</v>
          </cell>
        </row>
        <row r="1364">
          <cell r="A1364" t="str">
            <v>24.04.270</v>
          </cell>
          <cell r="B1364" t="str">
            <v>Porta de segurança de abrir em grade de aço SAE 1045, diâmetro 1´, com ferrolho longo embutido em caixa, completa, sem têmpera e revenimento</v>
          </cell>
          <cell r="C1364" t="str">
            <v>M2</v>
          </cell>
          <cell r="D1364">
            <v>2869.94</v>
          </cell>
          <cell r="E1364">
            <v>116.53</v>
          </cell>
          <cell r="F1364">
            <v>2986.47</v>
          </cell>
        </row>
        <row r="1365">
          <cell r="A1365" t="str">
            <v>24.04.280</v>
          </cell>
          <cell r="B1365" t="str">
            <v>Portão de segurança de abrir em grade de aço SAE 1045 chapeado, para muralha, diâmetro 1´, completo, sem têmpera e revenimento</v>
          </cell>
          <cell r="C1365" t="str">
            <v>M2</v>
          </cell>
          <cell r="D1365">
            <v>3632.36</v>
          </cell>
          <cell r="E1365">
            <v>116.53</v>
          </cell>
          <cell r="F1365">
            <v>3748.89</v>
          </cell>
        </row>
        <row r="1366">
          <cell r="A1366" t="str">
            <v>24.04.300</v>
          </cell>
          <cell r="B1366" t="str">
            <v>Grade de segurança em aço SAE 1045, diâmetro 1´, com têmpera e revenimento</v>
          </cell>
          <cell r="C1366" t="str">
            <v>M2</v>
          </cell>
          <cell r="D1366">
            <v>2358.89</v>
          </cell>
          <cell r="E1366">
            <v>63.6</v>
          </cell>
          <cell r="F1366">
            <v>2422.4899999999998</v>
          </cell>
        </row>
        <row r="1367">
          <cell r="A1367" t="str">
            <v>24.04.310</v>
          </cell>
          <cell r="B1367" t="str">
            <v>Grade de segurança em aço SAE 1045, para janela, diâmetro 1´, com têmpera e revenimento</v>
          </cell>
          <cell r="C1367" t="str">
            <v>M2</v>
          </cell>
          <cell r="D1367">
            <v>2380.62</v>
          </cell>
          <cell r="E1367">
            <v>63.6</v>
          </cell>
          <cell r="F1367">
            <v>2444.2199999999998</v>
          </cell>
        </row>
        <row r="1368">
          <cell r="A1368" t="str">
            <v>24.04.320</v>
          </cell>
          <cell r="B1368" t="str">
            <v>Grade de segurança em aço SAE 1045 chapeada, diâmetro 1´, com têmpera e revenimento</v>
          </cell>
          <cell r="C1368" t="str">
            <v>M2</v>
          </cell>
          <cell r="D1368">
            <v>3532.59</v>
          </cell>
          <cell r="E1368">
            <v>63.6</v>
          </cell>
          <cell r="F1368">
            <v>3596.19</v>
          </cell>
        </row>
        <row r="1369">
          <cell r="A1369" t="str">
            <v>24.04.330</v>
          </cell>
          <cell r="B1369" t="str">
            <v>Porta de segurança de abrir em grade de aço SAE 1045, diâmetro 1´, completa, com têmpera e revenimento</v>
          </cell>
          <cell r="C1369" t="str">
            <v>M2</v>
          </cell>
          <cell r="D1369">
            <v>2938.32</v>
          </cell>
          <cell r="E1369">
            <v>116.53</v>
          </cell>
          <cell r="F1369">
            <v>3054.85</v>
          </cell>
        </row>
        <row r="1370">
          <cell r="A1370" t="str">
            <v>24.04.340</v>
          </cell>
          <cell r="B1370" t="str">
            <v>Porta de segurança de abrir em grade de aço SAE 1045 chapeada, diâmetro 1´, completa, com têmpera e revenimento</v>
          </cell>
          <cell r="C1370" t="str">
            <v>M2</v>
          </cell>
          <cell r="D1370">
            <v>4158.79</v>
          </cell>
          <cell r="E1370">
            <v>116.53</v>
          </cell>
          <cell r="F1370">
            <v>4275.32</v>
          </cell>
        </row>
        <row r="1371">
          <cell r="A1371" t="str">
            <v>24.04.350</v>
          </cell>
          <cell r="B1371" t="str">
            <v>Porta de segurança de abrir em grade de aço SAE 1045, diâmetro 1´, com ferrolho longo embutido em caixa, completa, com têmpera e revenimento</v>
          </cell>
          <cell r="C1371" t="str">
            <v>M2</v>
          </cell>
          <cell r="D1371">
            <v>3183.21</v>
          </cell>
          <cell r="E1371">
            <v>116.53</v>
          </cell>
          <cell r="F1371">
            <v>3299.74</v>
          </cell>
        </row>
        <row r="1372">
          <cell r="A1372" t="str">
            <v>24.04.360</v>
          </cell>
          <cell r="B1372" t="str">
            <v>Porta de segurança de abrir em grade de aço SAE 1045 chapeada, com isolamento acústico, diâmetro 1´, completa, com têmpera e revenimento</v>
          </cell>
          <cell r="C1372" t="str">
            <v>M2</v>
          </cell>
          <cell r="D1372">
            <v>4193.8900000000003</v>
          </cell>
          <cell r="E1372">
            <v>116.53</v>
          </cell>
          <cell r="F1372">
            <v>4310.42</v>
          </cell>
        </row>
        <row r="1373">
          <cell r="A1373" t="str">
            <v>24.04.370</v>
          </cell>
          <cell r="B1373" t="str">
            <v>Portão de segurança de abrir em grade de aço SAE 1045 chapeado, para muralha, diâmetro 1´, completo, com têmpera e revenimento</v>
          </cell>
          <cell r="C1373" t="str">
            <v>M2</v>
          </cell>
          <cell r="D1373">
            <v>4256.07</v>
          </cell>
          <cell r="E1373">
            <v>116.53</v>
          </cell>
          <cell r="F1373">
            <v>4372.6000000000004</v>
          </cell>
        </row>
        <row r="1374">
          <cell r="A1374" t="str">
            <v>24.04.380</v>
          </cell>
          <cell r="B1374" t="str">
            <v>Porta de segurança de correr suspensa em grade de aço SAE 1045, chapeada, diâmetro de 1´, completa, sem têmpera e revenimento</v>
          </cell>
          <cell r="C1374" t="str">
            <v>M2</v>
          </cell>
          <cell r="D1374">
            <v>4084.47</v>
          </cell>
          <cell r="E1374">
            <v>63.6</v>
          </cell>
          <cell r="F1374">
            <v>4148.07</v>
          </cell>
        </row>
        <row r="1375">
          <cell r="A1375" t="str">
            <v>24.04.400</v>
          </cell>
          <cell r="B1375" t="str">
            <v>Porta de segurança de correr em grade de aço SAE 1045, diâmetro de 1´, completa, com têmpera e revenimento</v>
          </cell>
          <cell r="C1375" t="str">
            <v>M2</v>
          </cell>
          <cell r="D1375">
            <v>2586.37</v>
          </cell>
          <cell r="E1375">
            <v>63.6</v>
          </cell>
          <cell r="F1375">
            <v>2649.97</v>
          </cell>
        </row>
        <row r="1376">
          <cell r="A1376" t="str">
            <v>24.04.410</v>
          </cell>
          <cell r="B1376" t="str">
            <v>Porta de segurança de correr suspensa em grade de aço SAE 1045 chapeada, diâmetro de 1´, completa, com têmpera e revenimento</v>
          </cell>
          <cell r="C1376" t="str">
            <v>M2</v>
          </cell>
          <cell r="D1376">
            <v>4386.5200000000004</v>
          </cell>
          <cell r="E1376">
            <v>63.6</v>
          </cell>
          <cell r="F1376">
            <v>4450.12</v>
          </cell>
        </row>
        <row r="1377">
          <cell r="A1377" t="str">
            <v>24.04.420</v>
          </cell>
          <cell r="B1377" t="str">
            <v>Porta de segurança de correr em grade de aço SAE 1045 chapeada, diâmetro de 1´, completa, sem têmpera e revenimento</v>
          </cell>
          <cell r="C1377" t="str">
            <v>M2</v>
          </cell>
          <cell r="D1377">
            <v>3847.2</v>
          </cell>
          <cell r="E1377">
            <v>255.25</v>
          </cell>
          <cell r="F1377">
            <v>4102.45</v>
          </cell>
        </row>
        <row r="1378">
          <cell r="A1378" t="str">
            <v>24.04.430</v>
          </cell>
          <cell r="B1378" t="str">
            <v>Porta de segurança de correr em grade de aço SAE 1045, diâmetro de 1´, completa, sem têmpera e revenimento</v>
          </cell>
          <cell r="C1378" t="str">
            <v>M2</v>
          </cell>
          <cell r="D1378">
            <v>3399.43</v>
          </cell>
          <cell r="E1378">
            <v>63.6</v>
          </cell>
          <cell r="F1378">
            <v>3463.03</v>
          </cell>
        </row>
        <row r="1379">
          <cell r="A1379" t="str">
            <v>24.04.610</v>
          </cell>
          <cell r="B1379" t="str">
            <v>Caixilho de segurança em aço SAE 1010/1020 tipo fixo e de correr, para receber vidro, com bandeira tipo veneziana</v>
          </cell>
          <cell r="C1379" t="str">
            <v>M2</v>
          </cell>
          <cell r="D1379">
            <v>1667.57</v>
          </cell>
          <cell r="E1379">
            <v>63.6</v>
          </cell>
          <cell r="F1379">
            <v>1731.17</v>
          </cell>
        </row>
        <row r="1380">
          <cell r="A1380" t="str">
            <v>24.04.620</v>
          </cell>
          <cell r="B1380" t="str">
            <v>Guichê de segurança em grade de aço SAE 1045, diâmetro de 1´', com têmpera e revenimento</v>
          </cell>
          <cell r="C1380" t="str">
            <v>M2</v>
          </cell>
          <cell r="D1380">
            <v>2705.92</v>
          </cell>
          <cell r="E1380">
            <v>63.6</v>
          </cell>
          <cell r="F1380">
            <v>2769.52</v>
          </cell>
        </row>
        <row r="1381">
          <cell r="A1381" t="str">
            <v>24.04.630</v>
          </cell>
          <cell r="B1381" t="str">
            <v>Guichê de segurança em grade de aço SAE 1045, diâmetro de 1´', sem têmpera e revenimento</v>
          </cell>
          <cell r="C1381" t="str">
            <v>M2</v>
          </cell>
          <cell r="D1381">
            <v>2216.88</v>
          </cell>
          <cell r="E1381">
            <v>63.6</v>
          </cell>
          <cell r="F1381">
            <v>2280.48</v>
          </cell>
        </row>
        <row r="1382">
          <cell r="A1382" t="str">
            <v>24.06</v>
          </cell>
          <cell r="B1382" t="str">
            <v>Esquadria, serralheria e elemento em ferro.</v>
          </cell>
        </row>
        <row r="1383">
          <cell r="A1383" t="str">
            <v>24.06.030</v>
          </cell>
          <cell r="B1383" t="str">
            <v>Guarda-corpo com vidro de 8 mm, em tubo de aço galvanizado, diâmetro 1 1/2´</v>
          </cell>
          <cell r="C1383" t="str">
            <v>M</v>
          </cell>
          <cell r="D1383">
            <v>1037.56</v>
          </cell>
          <cell r="E1383">
            <v>52.93</v>
          </cell>
          <cell r="F1383">
            <v>1090.49</v>
          </cell>
        </row>
        <row r="1384">
          <cell r="A1384" t="str">
            <v>24.07</v>
          </cell>
          <cell r="B1384" t="str">
            <v>Portas, portoes e gradis.</v>
          </cell>
        </row>
        <row r="1385">
          <cell r="A1385" t="str">
            <v>24.07.030</v>
          </cell>
          <cell r="B1385" t="str">
            <v>Porta de enrolar automatizado, em perfil meia cana perfurado, tipo transvision</v>
          </cell>
          <cell r="C1385" t="str">
            <v>M2</v>
          </cell>
          <cell r="D1385">
            <v>722.44</v>
          </cell>
          <cell r="E1385">
            <v>45.15</v>
          </cell>
          <cell r="F1385">
            <v>767.59</v>
          </cell>
        </row>
        <row r="1386">
          <cell r="A1386" t="str">
            <v>24.07.040</v>
          </cell>
          <cell r="B1386" t="str">
            <v>Porta de abrir em chapa de aço galvanizado, com requadro em tela ondulada malha 2´ e fio 12</v>
          </cell>
          <cell r="C1386" t="str">
            <v>M2</v>
          </cell>
          <cell r="D1386">
            <v>904.48</v>
          </cell>
          <cell r="E1386">
            <v>126.79</v>
          </cell>
          <cell r="F1386">
            <v>1031.27</v>
          </cell>
        </row>
        <row r="1387">
          <cell r="A1387" t="str">
            <v>24.08</v>
          </cell>
          <cell r="B1387" t="str">
            <v>Esquadria, serralheria e elemento em aco inoxidavel</v>
          </cell>
        </row>
        <row r="1388">
          <cell r="A1388" t="str">
            <v>24.08.020</v>
          </cell>
          <cell r="B1388" t="str">
            <v>Corrimão duplo em tubo de aço inoxidável escovado, com diâmetro de 1 1/2´ e montantes com diâmetro de 2´</v>
          </cell>
          <cell r="C1388" t="str">
            <v>M</v>
          </cell>
          <cell r="D1388">
            <v>728.76</v>
          </cell>
          <cell r="E1388">
            <v>54.18</v>
          </cell>
          <cell r="F1388">
            <v>782.94</v>
          </cell>
        </row>
        <row r="1389">
          <cell r="A1389" t="str">
            <v>24.08.031</v>
          </cell>
          <cell r="B1389" t="str">
            <v>Corrimão em tubo de aço inoxidável escovado, diâmetro de 1 1/2"</v>
          </cell>
          <cell r="C1389" t="str">
            <v>M</v>
          </cell>
          <cell r="D1389">
            <v>520.66999999999996</v>
          </cell>
          <cell r="E1389">
            <v>22.58</v>
          </cell>
          <cell r="F1389">
            <v>543.25</v>
          </cell>
        </row>
        <row r="1390">
          <cell r="A1390" t="str">
            <v>24.08.040</v>
          </cell>
          <cell r="B1390" t="str">
            <v>Corrimão em tubo de aço inoxidável escovado, diâmetro de 1 1/2´ e montantes com diâmetro de 2´</v>
          </cell>
          <cell r="C1390" t="str">
            <v>M</v>
          </cell>
          <cell r="D1390">
            <v>638.98</v>
          </cell>
          <cell r="E1390">
            <v>45.15</v>
          </cell>
          <cell r="F1390">
            <v>684.13</v>
          </cell>
        </row>
        <row r="1391">
          <cell r="A1391" t="str">
            <v>24.20</v>
          </cell>
          <cell r="B1391" t="str">
            <v>Reparos, conservacoes e complementos - GRUPO 24</v>
          </cell>
        </row>
        <row r="1392">
          <cell r="A1392" t="str">
            <v>24.20.020</v>
          </cell>
          <cell r="B1392" t="str">
            <v>Recolocação de esquadrias metálicas</v>
          </cell>
          <cell r="C1392" t="str">
            <v>M2</v>
          </cell>
          <cell r="E1392">
            <v>45.15</v>
          </cell>
          <cell r="F1392">
            <v>45.15</v>
          </cell>
        </row>
        <row r="1393">
          <cell r="A1393" t="str">
            <v>24.20.040</v>
          </cell>
          <cell r="B1393" t="str">
            <v>Recolocação de batentes</v>
          </cell>
          <cell r="C1393" t="str">
            <v>M</v>
          </cell>
          <cell r="D1393">
            <v>1.89</v>
          </cell>
          <cell r="E1393">
            <v>11.74</v>
          </cell>
          <cell r="F1393">
            <v>13.63</v>
          </cell>
        </row>
        <row r="1394">
          <cell r="A1394" t="str">
            <v>24.20.060</v>
          </cell>
          <cell r="B1394" t="str">
            <v>Recolocação de escada de marinheiro</v>
          </cell>
          <cell r="C1394" t="str">
            <v>M</v>
          </cell>
          <cell r="E1394">
            <v>27.09</v>
          </cell>
          <cell r="F1394">
            <v>27.09</v>
          </cell>
        </row>
        <row r="1395">
          <cell r="A1395" t="str">
            <v>24.20.090</v>
          </cell>
          <cell r="B1395" t="str">
            <v>Solda MIG em esquadrias metálicas</v>
          </cell>
          <cell r="C1395" t="str">
            <v>M</v>
          </cell>
          <cell r="D1395">
            <v>31.14</v>
          </cell>
          <cell r="E1395">
            <v>28.21</v>
          </cell>
          <cell r="F1395">
            <v>59.35</v>
          </cell>
        </row>
        <row r="1396">
          <cell r="A1396" t="str">
            <v>24.20.100</v>
          </cell>
          <cell r="B1396" t="str">
            <v>Brete para instalação lateral em grade de segurança</v>
          </cell>
          <cell r="C1396" t="str">
            <v>CJ</v>
          </cell>
          <cell r="D1396">
            <v>3841.04</v>
          </cell>
          <cell r="E1396">
            <v>105.86</v>
          </cell>
          <cell r="F1396">
            <v>3946.9</v>
          </cell>
        </row>
        <row r="1397">
          <cell r="A1397" t="str">
            <v>24.20.120</v>
          </cell>
          <cell r="B1397" t="str">
            <v>Batente em chapa dobrada para portas</v>
          </cell>
          <cell r="C1397" t="str">
            <v>M</v>
          </cell>
          <cell r="D1397">
            <v>244.26</v>
          </cell>
          <cell r="E1397">
            <v>11.74</v>
          </cell>
          <cell r="F1397">
            <v>256</v>
          </cell>
        </row>
        <row r="1398">
          <cell r="A1398" t="str">
            <v>24.20.140</v>
          </cell>
          <cell r="B1398" t="str">
            <v>Batente em chapa de aço SAE 1010/1020, espessura de 3/16´, para obras de segurança</v>
          </cell>
          <cell r="C1398" t="str">
            <v>M</v>
          </cell>
          <cell r="D1398">
            <v>314.24</v>
          </cell>
          <cell r="E1398">
            <v>11.74</v>
          </cell>
          <cell r="F1398">
            <v>325.98</v>
          </cell>
        </row>
        <row r="1399">
          <cell r="A1399" t="str">
            <v>24.20.200</v>
          </cell>
          <cell r="B1399" t="str">
            <v>Chapa de ferro nº 14, inclusive soldagem</v>
          </cell>
          <cell r="C1399" t="str">
            <v>M2</v>
          </cell>
          <cell r="D1399">
            <v>263.27</v>
          </cell>
          <cell r="E1399">
            <v>54.18</v>
          </cell>
          <cell r="F1399">
            <v>317.45</v>
          </cell>
        </row>
        <row r="1400">
          <cell r="A1400" t="str">
            <v>24.20.230</v>
          </cell>
          <cell r="B1400" t="str">
            <v>Tela ondulada em aço galvanizado fio 10 BWG, malha de 1´</v>
          </cell>
          <cell r="C1400" t="str">
            <v>M2</v>
          </cell>
          <cell r="D1400">
            <v>102.13</v>
          </cell>
          <cell r="E1400">
            <v>9.83</v>
          </cell>
          <cell r="F1400">
            <v>111.96</v>
          </cell>
        </row>
        <row r="1401">
          <cell r="A1401" t="str">
            <v>24.20.270</v>
          </cell>
          <cell r="B1401" t="str">
            <v>Tela em aço galvanizado fio 16 BWG, malha de 1´ - tipo alambrado</v>
          </cell>
          <cell r="C1401" t="str">
            <v>M2</v>
          </cell>
          <cell r="D1401">
            <v>38.42</v>
          </cell>
          <cell r="E1401">
            <v>9.83</v>
          </cell>
          <cell r="F1401">
            <v>48.25</v>
          </cell>
        </row>
        <row r="1402">
          <cell r="A1402" t="str">
            <v>24.20.300</v>
          </cell>
          <cell r="B1402" t="str">
            <v>Chapa perfurada em aço SAE 1020, furos redondos de diâmetro 7,5 mm, espessura 1/8´ - soldagem tipo MIG</v>
          </cell>
          <cell r="C1402" t="str">
            <v>M2</v>
          </cell>
          <cell r="D1402">
            <v>571.37</v>
          </cell>
          <cell r="E1402">
            <v>96.7</v>
          </cell>
          <cell r="F1402">
            <v>668.07</v>
          </cell>
        </row>
        <row r="1403">
          <cell r="A1403" t="str">
            <v>24.20.310</v>
          </cell>
          <cell r="B1403" t="str">
            <v>Chapa perfurada em aço SAE 1020, furos redondos de diâmetro 25 mm, espessura 1/4´ - inclusive soldagem</v>
          </cell>
          <cell r="C1403" t="str">
            <v>M2</v>
          </cell>
          <cell r="D1403">
            <v>970.81</v>
          </cell>
          <cell r="E1403">
            <v>96.7</v>
          </cell>
          <cell r="F1403">
            <v>1067.51</v>
          </cell>
        </row>
        <row r="1404">
          <cell r="A1404" t="str">
            <v>25</v>
          </cell>
          <cell r="B1404" t="str">
            <v>ESQUADRIA, SERRALHERIA E ELEMENTO EM ALUMINIO</v>
          </cell>
        </row>
        <row r="1405">
          <cell r="A1405" t="str">
            <v>25.01</v>
          </cell>
          <cell r="B1405" t="str">
            <v>Caixilho em aluminio</v>
          </cell>
        </row>
        <row r="1406">
          <cell r="A1406" t="str">
            <v>25.01.020</v>
          </cell>
          <cell r="B1406" t="str">
            <v>Caixilho em alumínio fixo, sob medida</v>
          </cell>
          <cell r="C1406" t="str">
            <v>M2</v>
          </cell>
          <cell r="D1406">
            <v>777.19</v>
          </cell>
          <cell r="E1406">
            <v>67.73</v>
          </cell>
          <cell r="F1406">
            <v>844.92</v>
          </cell>
        </row>
        <row r="1407">
          <cell r="A1407" t="str">
            <v>25.01.030</v>
          </cell>
          <cell r="B1407" t="str">
            <v>Caixilho em alumínio basculante com vidro, linha comercial</v>
          </cell>
          <cell r="C1407" t="str">
            <v>M2</v>
          </cell>
          <cell r="D1407">
            <v>367.29</v>
          </cell>
          <cell r="E1407">
            <v>67.73</v>
          </cell>
          <cell r="F1407">
            <v>435.02</v>
          </cell>
        </row>
        <row r="1408">
          <cell r="A1408" t="str">
            <v>25.01.040</v>
          </cell>
          <cell r="B1408" t="str">
            <v>Caixilho em alumínio basculante, sob medida</v>
          </cell>
          <cell r="C1408" t="str">
            <v>M2</v>
          </cell>
          <cell r="D1408">
            <v>1122.1400000000001</v>
          </cell>
          <cell r="E1408">
            <v>67.73</v>
          </cell>
          <cell r="F1408">
            <v>1189.8699999999999</v>
          </cell>
        </row>
        <row r="1409">
          <cell r="A1409" t="str">
            <v>25.01.050</v>
          </cell>
          <cell r="B1409" t="str">
            <v>Caixilho em alumínio maxim-ar com vidro, linha comercial</v>
          </cell>
          <cell r="C1409" t="str">
            <v>M2</v>
          </cell>
          <cell r="D1409">
            <v>395.77</v>
          </cell>
          <cell r="E1409">
            <v>67.73</v>
          </cell>
          <cell r="F1409">
            <v>463.5</v>
          </cell>
        </row>
        <row r="1410">
          <cell r="A1410" t="str">
            <v>25.01.060</v>
          </cell>
          <cell r="B1410" t="str">
            <v>Caixilho em alumínio maxim-ar, sob medida</v>
          </cell>
          <cell r="C1410" t="str">
            <v>M2</v>
          </cell>
          <cell r="D1410">
            <v>876.06</v>
          </cell>
          <cell r="E1410">
            <v>67.73</v>
          </cell>
          <cell r="F1410">
            <v>943.79</v>
          </cell>
        </row>
        <row r="1411">
          <cell r="A1411" t="str">
            <v>25.01.070</v>
          </cell>
          <cell r="B1411" t="str">
            <v>Caixilho em alumínio de correr com vidro, linha comercial</v>
          </cell>
          <cell r="C1411" t="str">
            <v>M2</v>
          </cell>
          <cell r="D1411">
            <v>246.88</v>
          </cell>
          <cell r="E1411">
            <v>67.73</v>
          </cell>
          <cell r="F1411">
            <v>314.61</v>
          </cell>
        </row>
        <row r="1412">
          <cell r="A1412" t="str">
            <v>25.01.080</v>
          </cell>
          <cell r="B1412" t="str">
            <v>Caixilho em alumínio de correr, sob medida</v>
          </cell>
          <cell r="C1412" t="str">
            <v>M2</v>
          </cell>
          <cell r="D1412">
            <v>816.4</v>
          </cell>
          <cell r="E1412">
            <v>67.73</v>
          </cell>
          <cell r="F1412">
            <v>884.13</v>
          </cell>
        </row>
        <row r="1413">
          <cell r="A1413" t="str">
            <v>25.01.090</v>
          </cell>
          <cell r="B1413" t="str">
            <v>Caixilho em alumínio tipo veneziana com vidro, linha comercial</v>
          </cell>
          <cell r="C1413" t="str">
            <v>M2</v>
          </cell>
          <cell r="D1413">
            <v>329.71</v>
          </cell>
          <cell r="E1413">
            <v>67.73</v>
          </cell>
          <cell r="F1413">
            <v>397.44</v>
          </cell>
        </row>
        <row r="1414">
          <cell r="A1414" t="str">
            <v>25.01.100</v>
          </cell>
          <cell r="B1414" t="str">
            <v>Caixilho em alumínio tipo veneziana, sob medida</v>
          </cell>
          <cell r="C1414" t="str">
            <v>M2</v>
          </cell>
          <cell r="D1414">
            <v>1202.75</v>
          </cell>
          <cell r="E1414">
            <v>67.73</v>
          </cell>
          <cell r="F1414">
            <v>1270.48</v>
          </cell>
        </row>
        <row r="1415">
          <cell r="A1415" t="str">
            <v>25.01.110</v>
          </cell>
          <cell r="B1415" t="str">
            <v>Caixilho guilhotina em alumínio anodizado, sob medida</v>
          </cell>
          <cell r="C1415" t="str">
            <v>M2</v>
          </cell>
          <cell r="D1415">
            <v>1079.8399999999999</v>
          </cell>
          <cell r="E1415">
            <v>67.73</v>
          </cell>
          <cell r="F1415">
            <v>1147.57</v>
          </cell>
        </row>
        <row r="1416">
          <cell r="A1416" t="str">
            <v>25.01.120</v>
          </cell>
          <cell r="B1416" t="str">
            <v>Caixilho tipo veneziana industrial com montantes em alumínio e aletas em fibra de vidro</v>
          </cell>
          <cell r="C1416" t="str">
            <v>M2</v>
          </cell>
          <cell r="D1416">
            <v>496.95</v>
          </cell>
          <cell r="F1416">
            <v>496.95</v>
          </cell>
        </row>
        <row r="1417">
          <cell r="A1417" t="str">
            <v>25.01.240</v>
          </cell>
          <cell r="B1417" t="str">
            <v>Caixilho fixo em alumínio, sob medida - branco</v>
          </cell>
          <cell r="C1417" t="str">
            <v>M2</v>
          </cell>
          <cell r="D1417">
            <v>1115.42</v>
          </cell>
          <cell r="E1417">
            <v>52.05</v>
          </cell>
          <cell r="F1417">
            <v>1167.47</v>
          </cell>
        </row>
        <row r="1418">
          <cell r="A1418" t="str">
            <v>25.01.361</v>
          </cell>
          <cell r="B1418" t="str">
            <v>Caixilho em alumínio maxim-ar com vidro - branco</v>
          </cell>
          <cell r="C1418" t="str">
            <v>M2</v>
          </cell>
          <cell r="D1418">
            <v>1633.1</v>
          </cell>
          <cell r="E1418">
            <v>67.73</v>
          </cell>
          <cell r="F1418">
            <v>1700.83</v>
          </cell>
        </row>
        <row r="1419">
          <cell r="A1419" t="str">
            <v>25.01.371</v>
          </cell>
          <cell r="B1419" t="str">
            <v>Caixilho em alumínio basculante com vidro - branco</v>
          </cell>
          <cell r="C1419" t="str">
            <v>M2</v>
          </cell>
          <cell r="D1419">
            <v>1408.9</v>
          </cell>
          <cell r="E1419">
            <v>67.73</v>
          </cell>
          <cell r="F1419">
            <v>1476.63</v>
          </cell>
        </row>
        <row r="1420">
          <cell r="A1420" t="str">
            <v>25.01.380</v>
          </cell>
          <cell r="B1420" t="str">
            <v>Caixilho em alumínio de correr com vidro - branco</v>
          </cell>
          <cell r="C1420" t="str">
            <v>M2</v>
          </cell>
          <cell r="D1420">
            <v>792.62</v>
          </cell>
          <cell r="E1420">
            <v>67.73</v>
          </cell>
          <cell r="F1420">
            <v>860.35</v>
          </cell>
        </row>
        <row r="1421">
          <cell r="A1421" t="str">
            <v>25.01.400</v>
          </cell>
          <cell r="B1421" t="str">
            <v>Caixilho em alumínio anodizado fixo</v>
          </cell>
          <cell r="C1421" t="str">
            <v>M2</v>
          </cell>
          <cell r="D1421">
            <v>672.65</v>
          </cell>
          <cell r="E1421">
            <v>52.05</v>
          </cell>
          <cell r="F1421">
            <v>724.7</v>
          </cell>
        </row>
        <row r="1422">
          <cell r="A1422" t="str">
            <v>25.01.410</v>
          </cell>
          <cell r="B1422" t="str">
            <v>Caixilho em alumínio anodizado maxim-ar</v>
          </cell>
          <cell r="C1422" t="str">
            <v>M2</v>
          </cell>
          <cell r="D1422">
            <v>980.32</v>
          </cell>
          <cell r="E1422">
            <v>52.05</v>
          </cell>
          <cell r="F1422">
            <v>1032.3699999999999</v>
          </cell>
        </row>
        <row r="1423">
          <cell r="A1423" t="str">
            <v>25.01.430</v>
          </cell>
          <cell r="B1423" t="str">
            <v>Caixilho em alumínio fixo, tipo fachada</v>
          </cell>
          <cell r="C1423" t="str">
            <v>M2</v>
          </cell>
          <cell r="D1423">
            <v>972.41</v>
          </cell>
          <cell r="E1423">
            <v>39.04</v>
          </cell>
          <cell r="F1423">
            <v>1011.45</v>
          </cell>
        </row>
        <row r="1424">
          <cell r="A1424" t="str">
            <v>25.01.440</v>
          </cell>
          <cell r="B1424" t="str">
            <v>Caixilho em alumínio maxim-ar, tipo fachada</v>
          </cell>
          <cell r="C1424" t="str">
            <v>M2</v>
          </cell>
          <cell r="D1424">
            <v>838.97</v>
          </cell>
          <cell r="E1424">
            <v>39.04</v>
          </cell>
          <cell r="F1424">
            <v>878.01</v>
          </cell>
        </row>
        <row r="1425">
          <cell r="A1425" t="str">
            <v>25.01.450</v>
          </cell>
          <cell r="B1425" t="str">
            <v>Caixilho em alumínio para pele de vidro, tipo fachada</v>
          </cell>
          <cell r="C1425" t="str">
            <v>M2</v>
          </cell>
          <cell r="D1425">
            <v>1191.4100000000001</v>
          </cell>
          <cell r="E1425">
            <v>39.04</v>
          </cell>
          <cell r="F1425">
            <v>1230.45</v>
          </cell>
        </row>
        <row r="1426">
          <cell r="A1426" t="str">
            <v>25.01.460</v>
          </cell>
          <cell r="B1426" t="str">
            <v>Gradil em alumínio natural, sob medida</v>
          </cell>
          <cell r="C1426" t="str">
            <v>M2</v>
          </cell>
          <cell r="D1426">
            <v>687.79</v>
          </cell>
          <cell r="F1426">
            <v>687.79</v>
          </cell>
        </row>
        <row r="1427">
          <cell r="A1427" t="str">
            <v>25.01.470</v>
          </cell>
          <cell r="B1427" t="str">
            <v>Caixilho fixo tipo veneziana em alumínio anodizado, sob medida - branco</v>
          </cell>
          <cell r="C1427" t="str">
            <v>M2</v>
          </cell>
          <cell r="D1427">
            <v>1480.53</v>
          </cell>
          <cell r="F1427">
            <v>1480.53</v>
          </cell>
        </row>
        <row r="1428">
          <cell r="A1428" t="str">
            <v>25.01.480</v>
          </cell>
          <cell r="B1428" t="str">
            <v>Caixilho em alumínio com pintura eletrostática, basculante, sob medida - branco</v>
          </cell>
          <cell r="C1428" t="str">
            <v>M2</v>
          </cell>
          <cell r="D1428">
            <v>856.63</v>
          </cell>
          <cell r="F1428">
            <v>856.63</v>
          </cell>
        </row>
        <row r="1429">
          <cell r="A1429" t="str">
            <v>25.01.490</v>
          </cell>
          <cell r="B1429" t="str">
            <v>Caixilho em alumínio com pintura eletrostática, maxim-ar, sob medida - branco</v>
          </cell>
          <cell r="C1429" t="str">
            <v>M2</v>
          </cell>
          <cell r="D1429">
            <v>918.64</v>
          </cell>
          <cell r="F1429">
            <v>918.64</v>
          </cell>
        </row>
        <row r="1430">
          <cell r="A1430" t="str">
            <v>25.01.500</v>
          </cell>
          <cell r="B1430" t="str">
            <v>Caixilho em alumínio anodizado fixo, sob medida - bronze/preto</v>
          </cell>
          <cell r="C1430" t="str">
            <v>M2</v>
          </cell>
          <cell r="D1430">
            <v>959.24</v>
          </cell>
          <cell r="E1430">
            <v>67.73</v>
          </cell>
          <cell r="F1430">
            <v>1026.97</v>
          </cell>
        </row>
        <row r="1431">
          <cell r="A1431" t="str">
            <v>25.01.510</v>
          </cell>
          <cell r="B1431" t="str">
            <v>Caixilho em alumínio anodizado basculante, sob medida - bronze/preto</v>
          </cell>
          <cell r="C1431" t="str">
            <v>M2</v>
          </cell>
          <cell r="D1431">
            <v>1085.8699999999999</v>
          </cell>
          <cell r="E1431">
            <v>67.73</v>
          </cell>
          <cell r="F1431">
            <v>1153.5999999999999</v>
          </cell>
        </row>
        <row r="1432">
          <cell r="A1432" t="str">
            <v>25.01.520</v>
          </cell>
          <cell r="B1432" t="str">
            <v>Caixilho em alumínio anodizado maxim-ar, sob medida - bronze/preto</v>
          </cell>
          <cell r="C1432" t="str">
            <v>M2</v>
          </cell>
          <cell r="D1432">
            <v>1066.51</v>
          </cell>
          <cell r="E1432">
            <v>67.73</v>
          </cell>
          <cell r="F1432">
            <v>1134.24</v>
          </cell>
        </row>
        <row r="1433">
          <cell r="A1433" t="str">
            <v>25.01.530</v>
          </cell>
          <cell r="B1433" t="str">
            <v>Caixilho em alumínio anodizado de correr, sob medida - bronze/preto</v>
          </cell>
          <cell r="C1433" t="str">
            <v>M2</v>
          </cell>
          <cell r="D1433">
            <v>1036.02</v>
          </cell>
          <cell r="E1433">
            <v>67.73</v>
          </cell>
          <cell r="F1433">
            <v>1103.75</v>
          </cell>
        </row>
        <row r="1434">
          <cell r="A1434" t="str">
            <v>25.02</v>
          </cell>
          <cell r="B1434" t="str">
            <v>Porta em aluminio</v>
          </cell>
        </row>
        <row r="1435">
          <cell r="A1435" t="str">
            <v>25.02.010</v>
          </cell>
          <cell r="B1435" t="str">
            <v>Porta de entrada de abrir em alumínio com vidro, linha comercial</v>
          </cell>
          <cell r="C1435" t="str">
            <v>M2</v>
          </cell>
          <cell r="D1435">
            <v>420.95</v>
          </cell>
          <cell r="E1435">
            <v>135.44999999999999</v>
          </cell>
          <cell r="F1435">
            <v>556.4</v>
          </cell>
        </row>
        <row r="1436">
          <cell r="A1436" t="str">
            <v>25.02.020</v>
          </cell>
          <cell r="B1436" t="str">
            <v>Porta de entrada de abrir em alumínio, sob medida</v>
          </cell>
          <cell r="C1436" t="str">
            <v>M2</v>
          </cell>
          <cell r="D1436">
            <v>871.8</v>
          </cell>
          <cell r="E1436">
            <v>135.44999999999999</v>
          </cell>
          <cell r="F1436">
            <v>1007.25</v>
          </cell>
        </row>
        <row r="1437">
          <cell r="A1437" t="str">
            <v>25.02.040</v>
          </cell>
          <cell r="B1437" t="str">
            <v>Porta de entrada de correr em alumínio, sob medida</v>
          </cell>
          <cell r="C1437" t="str">
            <v>M2</v>
          </cell>
          <cell r="D1437">
            <v>1001.27</v>
          </cell>
          <cell r="E1437">
            <v>135.44999999999999</v>
          </cell>
          <cell r="F1437">
            <v>1136.72</v>
          </cell>
        </row>
        <row r="1438">
          <cell r="A1438" t="str">
            <v>25.02.042</v>
          </cell>
          <cell r="B1438" t="str">
            <v>Porta de correr em alumínio tipo lambri branco, sob medida</v>
          </cell>
          <cell r="C1438" t="str">
            <v>M2</v>
          </cell>
          <cell r="D1438">
            <v>981.44</v>
          </cell>
          <cell r="E1438">
            <v>67.73</v>
          </cell>
          <cell r="F1438">
            <v>1049.17</v>
          </cell>
        </row>
        <row r="1439">
          <cell r="A1439" t="str">
            <v>25.02.050</v>
          </cell>
          <cell r="B1439" t="str">
            <v>Porta veneziana de abrir em alumínio, linha comercial</v>
          </cell>
          <cell r="C1439" t="str">
            <v>M2</v>
          </cell>
          <cell r="D1439">
            <v>382.07</v>
          </cell>
          <cell r="E1439">
            <v>135.44999999999999</v>
          </cell>
          <cell r="F1439">
            <v>517.52</v>
          </cell>
        </row>
        <row r="1440">
          <cell r="A1440" t="str">
            <v>25.02.060</v>
          </cell>
          <cell r="B1440" t="str">
            <v>Porta/portinhola tipo veneziana de abrir em alumínio, sob medida</v>
          </cell>
          <cell r="C1440" t="str">
            <v>M2</v>
          </cell>
          <cell r="D1440">
            <v>767.98</v>
          </cell>
          <cell r="E1440">
            <v>135.44999999999999</v>
          </cell>
          <cell r="F1440">
            <v>903.43</v>
          </cell>
        </row>
        <row r="1441">
          <cell r="A1441" t="str">
            <v>25.02.070</v>
          </cell>
          <cell r="B1441" t="str">
            <v>Portinhola tipo veneziana de abrir em alumínio, linha comercial</v>
          </cell>
          <cell r="C1441" t="str">
            <v>M2</v>
          </cell>
          <cell r="D1441">
            <v>522.26</v>
          </cell>
          <cell r="E1441">
            <v>135.44999999999999</v>
          </cell>
          <cell r="F1441">
            <v>657.71</v>
          </cell>
        </row>
        <row r="1442">
          <cell r="A1442" t="str">
            <v>25.02.110</v>
          </cell>
          <cell r="B1442" t="str">
            <v>Porta veneziana de abrir em alumínio, sob medida</v>
          </cell>
          <cell r="C1442" t="str">
            <v>M2</v>
          </cell>
          <cell r="D1442">
            <v>928.38</v>
          </cell>
          <cell r="E1442">
            <v>135.44999999999999</v>
          </cell>
          <cell r="F1442">
            <v>1063.83</v>
          </cell>
        </row>
        <row r="1443">
          <cell r="A1443" t="str">
            <v>25.02.211</v>
          </cell>
          <cell r="B1443" t="str">
            <v>Porta veneziana de abrir em alumínio - cor branca</v>
          </cell>
          <cell r="C1443" t="str">
            <v>M2</v>
          </cell>
          <cell r="D1443">
            <v>594.73</v>
          </cell>
          <cell r="E1443">
            <v>135.44999999999999</v>
          </cell>
          <cell r="F1443">
            <v>730.18</v>
          </cell>
        </row>
        <row r="1444">
          <cell r="A1444" t="str">
            <v>25.02.221</v>
          </cell>
          <cell r="B1444" t="str">
            <v>Porta de correr em alumínio com veneziana e vidro - cor branca</v>
          </cell>
          <cell r="C1444" t="str">
            <v>M2</v>
          </cell>
          <cell r="D1444">
            <v>653.41999999999996</v>
          </cell>
          <cell r="E1444">
            <v>135.44999999999999</v>
          </cell>
          <cell r="F1444">
            <v>788.87</v>
          </cell>
        </row>
        <row r="1445">
          <cell r="A1445" t="str">
            <v>25.02.230</v>
          </cell>
          <cell r="B1445" t="str">
            <v>Porta em alumínio anodizado de abrir, sob medida - bronze/preto</v>
          </cell>
          <cell r="C1445" t="str">
            <v>M2</v>
          </cell>
          <cell r="D1445">
            <v>1029</v>
          </cell>
          <cell r="E1445">
            <v>67.73</v>
          </cell>
          <cell r="F1445">
            <v>1096.73</v>
          </cell>
        </row>
        <row r="1446">
          <cell r="A1446" t="str">
            <v>25.02.240</v>
          </cell>
          <cell r="B1446" t="str">
            <v>Porta em alumínio anodizado de correr, sob medida - bronze/preto</v>
          </cell>
          <cell r="C1446" t="str">
            <v>M2</v>
          </cell>
          <cell r="D1446">
            <v>951.74</v>
          </cell>
          <cell r="E1446">
            <v>67.73</v>
          </cell>
          <cell r="F1446">
            <v>1019.47</v>
          </cell>
        </row>
        <row r="1447">
          <cell r="A1447" t="str">
            <v>25.02.250</v>
          </cell>
          <cell r="B1447" t="str">
            <v>Porta em alumínio anodizado de abrir, tipo veneziana, sob medida - bronze/preto</v>
          </cell>
          <cell r="C1447" t="str">
            <v>M2</v>
          </cell>
          <cell r="D1447">
            <v>901.81</v>
          </cell>
          <cell r="E1447">
            <v>67.73</v>
          </cell>
          <cell r="F1447">
            <v>969.54</v>
          </cell>
        </row>
        <row r="1448">
          <cell r="A1448" t="str">
            <v>25.02.260</v>
          </cell>
          <cell r="B1448" t="str">
            <v>Portinhola em alumínio anodizado de correr, tipo veneziana, sob medida - bronze/preto</v>
          </cell>
          <cell r="C1448" t="str">
            <v>M2</v>
          </cell>
          <cell r="D1448">
            <v>1229.6400000000001</v>
          </cell>
          <cell r="E1448">
            <v>67.73</v>
          </cell>
          <cell r="F1448">
            <v>1297.3699999999999</v>
          </cell>
        </row>
        <row r="1449">
          <cell r="A1449" t="str">
            <v>25.02.300</v>
          </cell>
          <cell r="B1449" t="str">
            <v>Porta de abrir em alumínio com pintura eletrostática, sob medida - cor branca</v>
          </cell>
          <cell r="C1449" t="str">
            <v>M2</v>
          </cell>
          <cell r="D1449">
            <v>1220.53</v>
          </cell>
          <cell r="E1449">
            <v>135.44999999999999</v>
          </cell>
          <cell r="F1449">
            <v>1355.98</v>
          </cell>
        </row>
        <row r="1450">
          <cell r="A1450" t="str">
            <v>25.02.310</v>
          </cell>
          <cell r="B1450" t="str">
            <v>Porta de abrir em alumínio tipo lambri, sob medida - cor branca</v>
          </cell>
          <cell r="C1450" t="str">
            <v>M2</v>
          </cell>
          <cell r="D1450">
            <v>1277.47</v>
          </cell>
          <cell r="E1450">
            <v>135.44999999999999</v>
          </cell>
          <cell r="F1450">
            <v>1412.92</v>
          </cell>
        </row>
        <row r="1451">
          <cell r="A1451" t="str">
            <v>25.20</v>
          </cell>
          <cell r="B1451" t="str">
            <v>Reparos, conservacoes e complementos - GRUPO 25</v>
          </cell>
        </row>
        <row r="1452">
          <cell r="A1452" t="str">
            <v>25.20.020</v>
          </cell>
          <cell r="B1452" t="str">
            <v>Tela de proteção tipo mosquiteira removível, em fibra de vidro com revestimento em PVC e requadro em alumínio</v>
          </cell>
          <cell r="C1452" t="str">
            <v>M2</v>
          </cell>
          <cell r="D1452">
            <v>214.73</v>
          </cell>
          <cell r="F1452">
            <v>214.73</v>
          </cell>
        </row>
        <row r="1453">
          <cell r="A1453" t="str">
            <v>26</v>
          </cell>
          <cell r="B1453" t="str">
            <v>ESQUADRIA E ELEMENTO EM VIDRO</v>
          </cell>
        </row>
        <row r="1454">
          <cell r="A1454" t="str">
            <v>26.01</v>
          </cell>
          <cell r="B1454" t="str">
            <v>Vidro comum e laminado</v>
          </cell>
        </row>
        <row r="1455">
          <cell r="A1455" t="str">
            <v>26.01.020</v>
          </cell>
          <cell r="B1455" t="str">
            <v>Vidro liso transparente de 3 mm</v>
          </cell>
          <cell r="C1455" t="str">
            <v>M2</v>
          </cell>
          <cell r="D1455">
            <v>100.97</v>
          </cell>
          <cell r="E1455">
            <v>21.63</v>
          </cell>
          <cell r="F1455">
            <v>122.6</v>
          </cell>
        </row>
        <row r="1456">
          <cell r="A1456" t="str">
            <v>26.01.040</v>
          </cell>
          <cell r="B1456" t="str">
            <v>Vidro liso transparente de 4 mm</v>
          </cell>
          <cell r="C1456" t="str">
            <v>M2</v>
          </cell>
          <cell r="D1456">
            <v>141.52000000000001</v>
          </cell>
          <cell r="E1456">
            <v>21.63</v>
          </cell>
          <cell r="F1456">
            <v>163.15</v>
          </cell>
        </row>
        <row r="1457">
          <cell r="A1457" t="str">
            <v>26.01.060</v>
          </cell>
          <cell r="B1457" t="str">
            <v>Vidro liso transparente de 5 mm</v>
          </cell>
          <cell r="C1457" t="str">
            <v>M2</v>
          </cell>
          <cell r="D1457">
            <v>143.88</v>
          </cell>
          <cell r="E1457">
            <v>21.63</v>
          </cell>
          <cell r="F1457">
            <v>165.51</v>
          </cell>
        </row>
        <row r="1458">
          <cell r="A1458" t="str">
            <v>26.01.080</v>
          </cell>
          <cell r="B1458" t="str">
            <v>Vidro liso transparente de 6 mm</v>
          </cell>
          <cell r="C1458" t="str">
            <v>M2</v>
          </cell>
          <cell r="D1458">
            <v>171.27</v>
          </cell>
          <cell r="E1458">
            <v>28.29</v>
          </cell>
          <cell r="F1458">
            <v>199.56</v>
          </cell>
        </row>
        <row r="1459">
          <cell r="A1459" t="str">
            <v>26.01.140</v>
          </cell>
          <cell r="B1459" t="str">
            <v>Vidro liso laminado colorido de 6 mm</v>
          </cell>
          <cell r="C1459" t="str">
            <v>M2</v>
          </cell>
          <cell r="D1459">
            <v>372.34</v>
          </cell>
          <cell r="E1459">
            <v>28.29</v>
          </cell>
          <cell r="F1459">
            <v>400.63</v>
          </cell>
        </row>
        <row r="1460">
          <cell r="A1460" t="str">
            <v>26.01.142</v>
          </cell>
          <cell r="B1460" t="str">
            <v>Vidro liso laminado colorido de 8 mm</v>
          </cell>
          <cell r="C1460" t="str">
            <v>M2</v>
          </cell>
          <cell r="D1460">
            <v>365.2</v>
          </cell>
          <cell r="E1460">
            <v>32.450000000000003</v>
          </cell>
          <cell r="F1460">
            <v>397.65</v>
          </cell>
        </row>
        <row r="1461">
          <cell r="A1461" t="str">
            <v>26.01.155</v>
          </cell>
          <cell r="B1461" t="str">
            <v>Vidro liso laminado colorido de 10 mm</v>
          </cell>
          <cell r="C1461" t="str">
            <v>M2</v>
          </cell>
          <cell r="D1461">
            <v>486.54</v>
          </cell>
          <cell r="E1461">
            <v>34.15</v>
          </cell>
          <cell r="F1461">
            <v>520.69000000000005</v>
          </cell>
        </row>
        <row r="1462">
          <cell r="A1462" t="str">
            <v>26.01.160</v>
          </cell>
          <cell r="B1462" t="str">
            <v>Vidro liso laminado leitoso de 6 mm</v>
          </cell>
          <cell r="C1462" t="str">
            <v>M2</v>
          </cell>
          <cell r="D1462">
            <v>422.33</v>
          </cell>
          <cell r="E1462">
            <v>28.29</v>
          </cell>
          <cell r="F1462">
            <v>450.62</v>
          </cell>
        </row>
        <row r="1463">
          <cell r="A1463" t="str">
            <v>26.01.168</v>
          </cell>
          <cell r="B1463" t="str">
            <v>Vidro liso laminado incolor de 6 mm</v>
          </cell>
          <cell r="C1463" t="str">
            <v>M2</v>
          </cell>
          <cell r="D1463">
            <v>258.77999999999997</v>
          </cell>
          <cell r="E1463">
            <v>28.29</v>
          </cell>
          <cell r="F1463">
            <v>287.07</v>
          </cell>
        </row>
        <row r="1464">
          <cell r="A1464" t="str">
            <v>26.01.169</v>
          </cell>
          <cell r="B1464" t="str">
            <v>Vidro liso laminado incolor de 8 mm</v>
          </cell>
          <cell r="C1464" t="str">
            <v>M2</v>
          </cell>
          <cell r="D1464">
            <v>296.72000000000003</v>
          </cell>
          <cell r="E1464">
            <v>32.450000000000003</v>
          </cell>
          <cell r="F1464">
            <v>329.17</v>
          </cell>
        </row>
        <row r="1465">
          <cell r="A1465" t="str">
            <v>26.01.170</v>
          </cell>
          <cell r="B1465" t="str">
            <v>Vidro liso laminado incolor de 10 mm</v>
          </cell>
          <cell r="C1465" t="str">
            <v>M2</v>
          </cell>
          <cell r="D1465">
            <v>368.78</v>
          </cell>
          <cell r="E1465">
            <v>34.14</v>
          </cell>
          <cell r="F1465">
            <v>402.92</v>
          </cell>
        </row>
        <row r="1466">
          <cell r="A1466" t="str">
            <v>26.01.230</v>
          </cell>
          <cell r="B1466" t="str">
            <v>Vidro fantasia de 3/4 mm</v>
          </cell>
          <cell r="C1466" t="str">
            <v>M2</v>
          </cell>
          <cell r="D1466">
            <v>170.09</v>
          </cell>
          <cell r="E1466">
            <v>21.63</v>
          </cell>
          <cell r="F1466">
            <v>191.72</v>
          </cell>
        </row>
        <row r="1467">
          <cell r="A1467" t="str">
            <v>26.01.348</v>
          </cell>
          <cell r="B1467" t="str">
            <v>Vidro multilaminado de alta segurança, proteção balística nível III</v>
          </cell>
          <cell r="C1467" t="str">
            <v>M2</v>
          </cell>
          <cell r="D1467">
            <v>3830.96</v>
          </cell>
          <cell r="F1467">
            <v>3830.96</v>
          </cell>
        </row>
        <row r="1468">
          <cell r="A1468" t="str">
            <v>26.01.350</v>
          </cell>
          <cell r="B1468" t="str">
            <v>Vidro multilaminado de alta segurança em policarbonato, proteção balística nível III</v>
          </cell>
          <cell r="C1468" t="str">
            <v>M2</v>
          </cell>
          <cell r="D1468">
            <v>5852.16</v>
          </cell>
          <cell r="E1468">
            <v>85.17</v>
          </cell>
          <cell r="F1468">
            <v>5937.33</v>
          </cell>
        </row>
        <row r="1469">
          <cell r="A1469" t="str">
            <v>26.01.460</v>
          </cell>
          <cell r="B1469" t="str">
            <v>Vidro float monolítico verde de 6 mm</v>
          </cell>
          <cell r="C1469" t="str">
            <v>M2</v>
          </cell>
          <cell r="D1469">
            <v>210.44</v>
          </cell>
          <cell r="E1469">
            <v>28.29</v>
          </cell>
          <cell r="F1469">
            <v>238.73</v>
          </cell>
        </row>
        <row r="1470">
          <cell r="A1470" t="str">
            <v>26.02</v>
          </cell>
          <cell r="B1470" t="str">
            <v>Vidro temperado</v>
          </cell>
        </row>
        <row r="1471">
          <cell r="A1471" t="str">
            <v>26.02.020</v>
          </cell>
          <cell r="B1471" t="str">
            <v>Vidro temperado incolor de 6 mm</v>
          </cell>
          <cell r="C1471" t="str">
            <v>M2</v>
          </cell>
          <cell r="D1471">
            <v>214.42</v>
          </cell>
          <cell r="E1471">
            <v>28.29</v>
          </cell>
          <cell r="F1471">
            <v>242.71</v>
          </cell>
        </row>
        <row r="1472">
          <cell r="A1472" t="str">
            <v>26.02.040</v>
          </cell>
          <cell r="B1472" t="str">
            <v>Vidro temperado incolor de 8 mm</v>
          </cell>
          <cell r="C1472" t="str">
            <v>M2</v>
          </cell>
          <cell r="D1472">
            <v>230.3</v>
          </cell>
          <cell r="E1472">
            <v>32.450000000000003</v>
          </cell>
          <cell r="F1472">
            <v>262.75</v>
          </cell>
        </row>
        <row r="1473">
          <cell r="A1473" t="str">
            <v>26.02.060</v>
          </cell>
          <cell r="B1473" t="str">
            <v>Vidro temperado incolor de 10 mm</v>
          </cell>
          <cell r="C1473" t="str">
            <v>M2</v>
          </cell>
          <cell r="D1473">
            <v>268.73</v>
          </cell>
          <cell r="E1473">
            <v>34.14</v>
          </cell>
          <cell r="F1473">
            <v>302.87</v>
          </cell>
        </row>
        <row r="1474">
          <cell r="A1474" t="str">
            <v>26.02.120</v>
          </cell>
          <cell r="B1474" t="str">
            <v>Vidro temperado cinza ou bronze de 6 mm</v>
          </cell>
          <cell r="C1474" t="str">
            <v>M2</v>
          </cell>
          <cell r="D1474">
            <v>257.86</v>
          </cell>
          <cell r="E1474">
            <v>28.27</v>
          </cell>
          <cell r="F1474">
            <v>286.13</v>
          </cell>
        </row>
        <row r="1475">
          <cell r="A1475" t="str">
            <v>26.02.140</v>
          </cell>
          <cell r="B1475" t="str">
            <v>Vidro temperado cinza ou bronze de 8 mm</v>
          </cell>
          <cell r="C1475" t="str">
            <v>M2</v>
          </cell>
          <cell r="D1475">
            <v>326.66000000000003</v>
          </cell>
          <cell r="E1475">
            <v>32.450000000000003</v>
          </cell>
          <cell r="F1475">
            <v>359.11</v>
          </cell>
        </row>
        <row r="1476">
          <cell r="A1476" t="str">
            <v>26.02.160</v>
          </cell>
          <cell r="B1476" t="str">
            <v>Vidro temperado cinza ou bronze de 10 mm</v>
          </cell>
          <cell r="C1476" t="str">
            <v>M2</v>
          </cell>
          <cell r="D1476">
            <v>432.88</v>
          </cell>
          <cell r="E1476">
            <v>34.14</v>
          </cell>
          <cell r="F1476">
            <v>467.02</v>
          </cell>
        </row>
        <row r="1477">
          <cell r="A1477" t="str">
            <v>26.02.170</v>
          </cell>
          <cell r="B1477" t="str">
            <v>Vidro temperado serigrafado incolor de 8 mm</v>
          </cell>
          <cell r="C1477" t="str">
            <v>M2</v>
          </cell>
          <cell r="D1477">
            <v>529.61</v>
          </cell>
          <cell r="E1477">
            <v>32.450000000000003</v>
          </cell>
          <cell r="F1477">
            <v>562.05999999999995</v>
          </cell>
        </row>
        <row r="1478">
          <cell r="A1478" t="str">
            <v>26.02.300</v>
          </cell>
          <cell r="B1478" t="str">
            <v>Vidro temperado neutro verde de 10 mm</v>
          </cell>
          <cell r="C1478" t="str">
            <v>M2</v>
          </cell>
          <cell r="D1478">
            <v>472.24</v>
          </cell>
          <cell r="E1478">
            <v>34.14</v>
          </cell>
          <cell r="F1478">
            <v>506.38</v>
          </cell>
        </row>
        <row r="1479">
          <cell r="A1479" t="str">
            <v>26.03</v>
          </cell>
          <cell r="B1479" t="str">
            <v>Vidro especial</v>
          </cell>
        </row>
        <row r="1480">
          <cell r="A1480" t="str">
            <v>26.03.070</v>
          </cell>
          <cell r="B1480" t="str">
            <v>Vidro laminado temperado incolor de 8mm</v>
          </cell>
          <cell r="C1480" t="str">
            <v>M2</v>
          </cell>
          <cell r="D1480">
            <v>427.98</v>
          </cell>
          <cell r="E1480">
            <v>32.450000000000003</v>
          </cell>
          <cell r="F1480">
            <v>460.43</v>
          </cell>
        </row>
        <row r="1481">
          <cell r="A1481" t="str">
            <v>26.03.074</v>
          </cell>
          <cell r="B1481" t="str">
            <v>Vidro laminado temperado incolor de 16 mm</v>
          </cell>
          <cell r="C1481" t="str">
            <v>M2</v>
          </cell>
          <cell r="D1481">
            <v>1016.32</v>
          </cell>
          <cell r="E1481">
            <v>43.27</v>
          </cell>
          <cell r="F1481">
            <v>1059.5899999999999</v>
          </cell>
        </row>
        <row r="1482">
          <cell r="A1482" t="str">
            <v>26.04</v>
          </cell>
          <cell r="B1482" t="str">
            <v>Espelhos</v>
          </cell>
        </row>
        <row r="1483">
          <cell r="A1483" t="str">
            <v>26.04.010</v>
          </cell>
          <cell r="B1483" t="str">
            <v>Espelho em vidro cristal liso, espessura de 4 mm</v>
          </cell>
          <cell r="C1483" t="str">
            <v>M2</v>
          </cell>
          <cell r="D1483">
            <v>508.25</v>
          </cell>
          <cell r="F1483">
            <v>508.25</v>
          </cell>
        </row>
        <row r="1484">
          <cell r="A1484" t="str">
            <v>26.04.030</v>
          </cell>
          <cell r="B1484" t="str">
            <v>Espelho comum de 3 mm com moldura em alumínio</v>
          </cell>
          <cell r="C1484" t="str">
            <v>M2</v>
          </cell>
          <cell r="D1484">
            <v>801.79</v>
          </cell>
          <cell r="E1484">
            <v>22.58</v>
          </cell>
          <cell r="F1484">
            <v>824.37</v>
          </cell>
        </row>
        <row r="1485">
          <cell r="A1485" t="str">
            <v>26.20</v>
          </cell>
          <cell r="B1485" t="str">
            <v>Reparos, conservacoes e complementos - GRUPO 26</v>
          </cell>
        </row>
        <row r="1486">
          <cell r="A1486" t="str">
            <v>26.20.010</v>
          </cell>
          <cell r="B1486" t="str">
            <v>Massa para vidro</v>
          </cell>
          <cell r="C1486" t="str">
            <v>M</v>
          </cell>
          <cell r="D1486">
            <v>1.76</v>
          </cell>
          <cell r="E1486">
            <v>4.45</v>
          </cell>
          <cell r="F1486">
            <v>6.21</v>
          </cell>
        </row>
        <row r="1487">
          <cell r="A1487" t="str">
            <v>26.20.020</v>
          </cell>
          <cell r="B1487" t="str">
            <v>Recolocação de vidro inclusive emassamento ou recolocação de baguetes</v>
          </cell>
          <cell r="C1487" t="str">
            <v>M2</v>
          </cell>
          <cell r="D1487">
            <v>8.82</v>
          </cell>
          <cell r="E1487">
            <v>59.38</v>
          </cell>
          <cell r="F1487">
            <v>68.2</v>
          </cell>
        </row>
        <row r="1488">
          <cell r="A1488" t="str">
            <v>27</v>
          </cell>
          <cell r="B1488" t="str">
            <v>ESQUADRIA E ELEMENTO EM MATERIAL ESPECIAL</v>
          </cell>
        </row>
        <row r="1489">
          <cell r="A1489" t="str">
            <v>27.02</v>
          </cell>
          <cell r="B1489" t="str">
            <v>Policarbonato</v>
          </cell>
        </row>
        <row r="1490">
          <cell r="A1490" t="str">
            <v>27.02.001</v>
          </cell>
          <cell r="B1490" t="str">
            <v>Chapa em policarbonato compacta, fumê, espessura de 6 mm</v>
          </cell>
          <cell r="C1490" t="str">
            <v>M2</v>
          </cell>
          <cell r="D1490">
            <v>502.08</v>
          </cell>
          <cell r="E1490">
            <v>104.27</v>
          </cell>
          <cell r="F1490">
            <v>606.35</v>
          </cell>
        </row>
        <row r="1491">
          <cell r="A1491" t="str">
            <v>27.02.011</v>
          </cell>
          <cell r="B1491" t="str">
            <v>Chapa em policarbonato compacta, cristal, espessura de 6 mm</v>
          </cell>
          <cell r="C1491" t="str">
            <v>M2</v>
          </cell>
          <cell r="D1491">
            <v>449.53</v>
          </cell>
          <cell r="E1491">
            <v>104.27</v>
          </cell>
          <cell r="F1491">
            <v>553.79999999999995</v>
          </cell>
        </row>
        <row r="1492">
          <cell r="A1492" t="str">
            <v>27.02.041</v>
          </cell>
          <cell r="B1492" t="str">
            <v>Chapa em policarbonato compacta, cristal, espessura de 10 mm</v>
          </cell>
          <cell r="C1492" t="str">
            <v>M2</v>
          </cell>
          <cell r="D1492">
            <v>700.17</v>
          </cell>
          <cell r="E1492">
            <v>104.27</v>
          </cell>
          <cell r="F1492">
            <v>804.44</v>
          </cell>
        </row>
        <row r="1493">
          <cell r="A1493" t="str">
            <v>27.02.050</v>
          </cell>
          <cell r="B1493" t="str">
            <v>Chapa de policarbonato alveolar de 6 mm</v>
          </cell>
          <cell r="C1493" t="str">
            <v>M2</v>
          </cell>
          <cell r="D1493">
            <v>67.86</v>
          </cell>
          <cell r="E1493">
            <v>104.27</v>
          </cell>
          <cell r="F1493">
            <v>172.13</v>
          </cell>
        </row>
        <row r="1494">
          <cell r="A1494" t="str">
            <v>27.03</v>
          </cell>
          <cell r="B1494" t="str">
            <v>Chapa de fibra de vidro</v>
          </cell>
        </row>
        <row r="1495">
          <cell r="A1495" t="str">
            <v>27.03.030</v>
          </cell>
          <cell r="B1495" t="str">
            <v>Placa de poliéster reforçada com fibra de vidro de 3 mm</v>
          </cell>
          <cell r="C1495" t="str">
            <v>M2</v>
          </cell>
          <cell r="D1495">
            <v>128.83000000000001</v>
          </cell>
          <cell r="E1495">
            <v>59.38</v>
          </cell>
          <cell r="F1495">
            <v>188.21</v>
          </cell>
        </row>
        <row r="1496">
          <cell r="A1496" t="str">
            <v>27.04</v>
          </cell>
          <cell r="B1496" t="str">
            <v>PVC / VINIL</v>
          </cell>
        </row>
        <row r="1497">
          <cell r="A1497" t="str">
            <v>27.04.031</v>
          </cell>
          <cell r="B1497" t="str">
            <v>Caixilho de correr em PVC com vidro e persiana</v>
          </cell>
          <cell r="C1497" t="str">
            <v>M2</v>
          </cell>
          <cell r="D1497">
            <v>2667.6</v>
          </cell>
          <cell r="E1497">
            <v>103.01</v>
          </cell>
          <cell r="F1497">
            <v>2770.61</v>
          </cell>
        </row>
        <row r="1498">
          <cell r="A1498" t="str">
            <v>27.04.040</v>
          </cell>
          <cell r="B1498" t="str">
            <v>Corrimão, bate-maca ou protetor de parede em PVC, com amortecimento à impacto, altura de 131 mm</v>
          </cell>
          <cell r="C1498" t="str">
            <v>M</v>
          </cell>
          <cell r="D1498">
            <v>582.15</v>
          </cell>
          <cell r="E1498">
            <v>83.3</v>
          </cell>
          <cell r="F1498">
            <v>665.45</v>
          </cell>
        </row>
        <row r="1499">
          <cell r="A1499" t="str">
            <v>27.04.050</v>
          </cell>
          <cell r="B1499" t="str">
            <v>Protetor de parede ou bate-maca em PVC flexível, com amortecimento à impacto, altura de 150 mm</v>
          </cell>
          <cell r="C1499" t="str">
            <v>M</v>
          </cell>
          <cell r="D1499">
            <v>134.33000000000001</v>
          </cell>
          <cell r="E1499">
            <v>27.09</v>
          </cell>
          <cell r="F1499">
            <v>161.41999999999999</v>
          </cell>
        </row>
        <row r="1500">
          <cell r="A1500" t="str">
            <v>27.04.051</v>
          </cell>
          <cell r="B1500" t="str">
            <v>Faixa em vinil para proteção de paredes, com amortecimento à alto impacto, altura de 400 mm</v>
          </cell>
          <cell r="C1500" t="str">
            <v>M</v>
          </cell>
          <cell r="D1500">
            <v>71.14</v>
          </cell>
          <cell r="E1500">
            <v>12.4</v>
          </cell>
          <cell r="F1500">
            <v>83.54</v>
          </cell>
        </row>
        <row r="1501">
          <cell r="A1501" t="str">
            <v>27.04.052</v>
          </cell>
          <cell r="B1501" t="str">
            <v>Cantoneira adesiva em vinil de alto impacto</v>
          </cell>
          <cell r="C1501" t="str">
            <v>M</v>
          </cell>
          <cell r="D1501">
            <v>57.96</v>
          </cell>
          <cell r="E1501">
            <v>6.77</v>
          </cell>
          <cell r="F1501">
            <v>64.73</v>
          </cell>
        </row>
        <row r="1502">
          <cell r="A1502" t="str">
            <v>27.04.060</v>
          </cell>
          <cell r="B1502" t="str">
            <v>Bate-maca ou protetor de parede curvo em PVC, com amortecimento à impacto, altura de 200 mm</v>
          </cell>
          <cell r="C1502" t="str">
            <v>M</v>
          </cell>
          <cell r="D1502">
            <v>185.93</v>
          </cell>
          <cell r="E1502">
            <v>73.84</v>
          </cell>
          <cell r="F1502">
            <v>259.77</v>
          </cell>
        </row>
        <row r="1503">
          <cell r="A1503" t="str">
            <v>27.04.070</v>
          </cell>
          <cell r="B1503" t="str">
            <v>Bate-maca ou protetor de parede em PVC, com amortecimento à impacto, altura de 200 mm</v>
          </cell>
          <cell r="C1503" t="str">
            <v>M</v>
          </cell>
          <cell r="D1503">
            <v>122.16</v>
          </cell>
          <cell r="E1503">
            <v>37.71</v>
          </cell>
          <cell r="F1503">
            <v>159.87</v>
          </cell>
        </row>
        <row r="1504">
          <cell r="A1504" t="str">
            <v>28</v>
          </cell>
          <cell r="B1504" t="str">
            <v>FERRAGEM COMPLEMENTAR PARA ESQUADRIAS</v>
          </cell>
        </row>
        <row r="1505">
          <cell r="A1505" t="str">
            <v>28.01</v>
          </cell>
          <cell r="B1505" t="str">
            <v>Ferragem para porta</v>
          </cell>
        </row>
        <row r="1506">
          <cell r="A1506" t="str">
            <v>28.01.020</v>
          </cell>
          <cell r="B1506" t="str">
            <v>Ferragem completa com maçaneta tipo alavanca, para porta externa com 1 folha</v>
          </cell>
          <cell r="C1506" t="str">
            <v>CJ</v>
          </cell>
          <cell r="D1506">
            <v>423.9</v>
          </cell>
          <cell r="E1506">
            <v>67.73</v>
          </cell>
          <cell r="F1506">
            <v>491.63</v>
          </cell>
        </row>
        <row r="1507">
          <cell r="A1507" t="str">
            <v>28.01.030</v>
          </cell>
          <cell r="B1507" t="str">
            <v>Ferragem completa com maçaneta tipo alavanca, para porta externa com 2 folhas</v>
          </cell>
          <cell r="C1507" t="str">
            <v>CJ</v>
          </cell>
          <cell r="D1507">
            <v>771.91</v>
          </cell>
          <cell r="E1507">
            <v>90.3</v>
          </cell>
          <cell r="F1507">
            <v>862.21</v>
          </cell>
        </row>
        <row r="1508">
          <cell r="A1508" t="str">
            <v>28.01.040</v>
          </cell>
          <cell r="B1508" t="str">
            <v>Ferragem completa com maçaneta tipo alavanca, para porta interna com 1 folha</v>
          </cell>
          <cell r="C1508" t="str">
            <v>CJ</v>
          </cell>
          <cell r="D1508">
            <v>314.54000000000002</v>
          </cell>
          <cell r="E1508">
            <v>67.73</v>
          </cell>
          <cell r="F1508">
            <v>382.27</v>
          </cell>
        </row>
        <row r="1509">
          <cell r="A1509" t="str">
            <v>28.01.050</v>
          </cell>
          <cell r="B1509" t="str">
            <v>Ferragem completa com maçaneta tipo alavanca, para porta interna com 2 folhas</v>
          </cell>
          <cell r="C1509" t="str">
            <v>CJ</v>
          </cell>
          <cell r="D1509">
            <v>619.79999999999995</v>
          </cell>
          <cell r="E1509">
            <v>90.3</v>
          </cell>
          <cell r="F1509">
            <v>710.1</v>
          </cell>
        </row>
        <row r="1510">
          <cell r="A1510" t="str">
            <v>28.01.070</v>
          </cell>
          <cell r="B1510" t="str">
            <v>Ferragem completa para porta de box de WC tipo livre/ocupado</v>
          </cell>
          <cell r="C1510" t="str">
            <v>CJ</v>
          </cell>
          <cell r="D1510">
            <v>249.26</v>
          </cell>
          <cell r="E1510">
            <v>67.73</v>
          </cell>
          <cell r="F1510">
            <v>316.99</v>
          </cell>
        </row>
        <row r="1511">
          <cell r="A1511" t="str">
            <v>28.01.080</v>
          </cell>
          <cell r="B1511" t="str">
            <v>Ferragem adicional para porta vão simples em divisória</v>
          </cell>
          <cell r="C1511" t="str">
            <v>CJ</v>
          </cell>
          <cell r="D1511">
            <v>258.42</v>
          </cell>
          <cell r="F1511">
            <v>258.42</v>
          </cell>
        </row>
        <row r="1512">
          <cell r="A1512" t="str">
            <v>28.01.090</v>
          </cell>
          <cell r="B1512" t="str">
            <v>Ferragem adicional para porta vão duplo em divisória</v>
          </cell>
          <cell r="C1512" t="str">
            <v>CJ</v>
          </cell>
          <cell r="D1512">
            <v>368.05</v>
          </cell>
          <cell r="F1512">
            <v>368.05</v>
          </cell>
        </row>
        <row r="1513">
          <cell r="A1513" t="str">
            <v>28.01.146</v>
          </cell>
          <cell r="B1513" t="str">
            <v>Fechadura eletromagnética para capacidade de atraque de 150 kgf</v>
          </cell>
          <cell r="C1513" t="str">
            <v>UN</v>
          </cell>
          <cell r="D1513">
            <v>292.3</v>
          </cell>
          <cell r="E1513">
            <v>75.08</v>
          </cell>
          <cell r="F1513">
            <v>367.38</v>
          </cell>
        </row>
        <row r="1514">
          <cell r="A1514" t="str">
            <v>28.01.150</v>
          </cell>
          <cell r="B1514" t="str">
            <v>Fechadura elétrica de sobrepor para porta ou portão com peso até 400 kg</v>
          </cell>
          <cell r="C1514" t="str">
            <v>CJ</v>
          </cell>
          <cell r="D1514">
            <v>497.23</v>
          </cell>
          <cell r="E1514">
            <v>75.08</v>
          </cell>
          <cell r="F1514">
            <v>572.30999999999995</v>
          </cell>
        </row>
        <row r="1515">
          <cell r="A1515" t="str">
            <v>28.01.160</v>
          </cell>
          <cell r="B1515" t="str">
            <v>Mola aérea para porta, com esforço acima de 50 kg até 60 kg</v>
          </cell>
          <cell r="C1515" t="str">
            <v>UN</v>
          </cell>
          <cell r="D1515">
            <v>282.86</v>
          </cell>
          <cell r="E1515">
            <v>21.17</v>
          </cell>
          <cell r="F1515">
            <v>304.02999999999997</v>
          </cell>
        </row>
        <row r="1516">
          <cell r="A1516" t="str">
            <v>28.01.171</v>
          </cell>
          <cell r="B1516" t="str">
            <v>Mola aérea para porta, com esforço acima de 60 kg até 80 kg</v>
          </cell>
          <cell r="C1516" t="str">
            <v>UN</v>
          </cell>
          <cell r="D1516">
            <v>307.95</v>
          </cell>
          <cell r="E1516">
            <v>21.17</v>
          </cell>
          <cell r="F1516">
            <v>329.12</v>
          </cell>
        </row>
        <row r="1517">
          <cell r="A1517" t="str">
            <v>28.01.180</v>
          </cell>
          <cell r="B1517" t="str">
            <v>Mola aérea hidráulica, para porta com largura até 1,60 m</v>
          </cell>
          <cell r="C1517" t="str">
            <v>UN</v>
          </cell>
          <cell r="D1517">
            <v>2669.89</v>
          </cell>
          <cell r="E1517">
            <v>52.93</v>
          </cell>
          <cell r="F1517">
            <v>2722.82</v>
          </cell>
        </row>
        <row r="1518">
          <cell r="A1518" t="str">
            <v>28.01.210</v>
          </cell>
          <cell r="B1518" t="str">
            <v>Fechadura tipo alavanca com chave para porta corta-fogo</v>
          </cell>
          <cell r="C1518" t="str">
            <v>UN</v>
          </cell>
          <cell r="D1518">
            <v>555.28</v>
          </cell>
          <cell r="E1518">
            <v>39.700000000000003</v>
          </cell>
          <cell r="F1518">
            <v>594.98</v>
          </cell>
        </row>
        <row r="1519">
          <cell r="A1519" t="str">
            <v>28.01.250</v>
          </cell>
          <cell r="B1519" t="str">
            <v>Visor tipo olho mágico</v>
          </cell>
          <cell r="C1519" t="str">
            <v>UN</v>
          </cell>
          <cell r="D1519">
            <v>28.97</v>
          </cell>
          <cell r="E1519">
            <v>13.55</v>
          </cell>
          <cell r="F1519">
            <v>42.52</v>
          </cell>
        </row>
        <row r="1520">
          <cell r="A1520" t="str">
            <v>28.01.330</v>
          </cell>
          <cell r="B1520" t="str">
            <v>Mola hidráulica de piso, para porta com largura até 1,10 m e peso até 120 kg</v>
          </cell>
          <cell r="C1520" t="str">
            <v>UN</v>
          </cell>
          <cell r="D1520">
            <v>982.23</v>
          </cell>
          <cell r="E1520">
            <v>52.93</v>
          </cell>
          <cell r="F1520">
            <v>1035.1600000000001</v>
          </cell>
        </row>
        <row r="1521">
          <cell r="A1521" t="str">
            <v>28.01.400</v>
          </cell>
          <cell r="B1521" t="str">
            <v>Ferrolho de segurança de 1,20 m, para adaptação em portas de celas, embutido em caixa</v>
          </cell>
          <cell r="C1521" t="str">
            <v>UN</v>
          </cell>
          <cell r="D1521">
            <v>1015</v>
          </cell>
          <cell r="E1521">
            <v>105.86</v>
          </cell>
          <cell r="F1521">
            <v>1120.8599999999999</v>
          </cell>
        </row>
        <row r="1522">
          <cell r="A1522" t="str">
            <v>28.01.550</v>
          </cell>
          <cell r="B1522" t="str">
            <v>Fechadura com maçaneta tipo alavanca em aço inoxidável, para porta externa</v>
          </cell>
          <cell r="C1522" t="str">
            <v>UN</v>
          </cell>
          <cell r="D1522">
            <v>248.75</v>
          </cell>
          <cell r="E1522">
            <v>67.73</v>
          </cell>
          <cell r="F1522">
            <v>316.48</v>
          </cell>
        </row>
        <row r="1523">
          <cell r="A1523" t="str">
            <v>28.05</v>
          </cell>
          <cell r="B1523" t="str">
            <v>Cadeado</v>
          </cell>
        </row>
        <row r="1524">
          <cell r="A1524" t="str">
            <v>28.05.020</v>
          </cell>
          <cell r="B1524" t="str">
            <v>Cadeado de latão com cilindro - trava dupla - 25/27mm</v>
          </cell>
          <cell r="C1524" t="str">
            <v>UN</v>
          </cell>
          <cell r="D1524">
            <v>19.25</v>
          </cell>
          <cell r="F1524">
            <v>19.25</v>
          </cell>
        </row>
        <row r="1525">
          <cell r="A1525" t="str">
            <v>28.05.040</v>
          </cell>
          <cell r="B1525" t="str">
            <v>Cadeado de latão com cilindro - trava dupla - 35/36mm</v>
          </cell>
          <cell r="C1525" t="str">
            <v>UN</v>
          </cell>
          <cell r="D1525">
            <v>27.88</v>
          </cell>
          <cell r="F1525">
            <v>27.88</v>
          </cell>
        </row>
        <row r="1526">
          <cell r="A1526" t="str">
            <v>28.05.060</v>
          </cell>
          <cell r="B1526" t="str">
            <v>Cadeado de latão com cilindro - trava dupla - 50mm</v>
          </cell>
          <cell r="C1526" t="str">
            <v>UN</v>
          </cell>
          <cell r="D1526">
            <v>48.82</v>
          </cell>
          <cell r="F1526">
            <v>48.82</v>
          </cell>
        </row>
        <row r="1527">
          <cell r="A1527" t="str">
            <v>28.05.070</v>
          </cell>
          <cell r="B1527" t="str">
            <v>Cadeado de latão com cilindro de alta segurança, com 16 pinos e tetra-chave - 70mm</v>
          </cell>
          <cell r="C1527" t="str">
            <v>UN</v>
          </cell>
          <cell r="D1527">
            <v>221.29</v>
          </cell>
          <cell r="F1527">
            <v>221.29</v>
          </cell>
        </row>
        <row r="1528">
          <cell r="A1528" t="str">
            <v>28.05.080</v>
          </cell>
          <cell r="B1528" t="str">
            <v>Cadeado de latão com cilindro - trava dupla - 60mm</v>
          </cell>
          <cell r="C1528" t="str">
            <v>UN</v>
          </cell>
          <cell r="D1528">
            <v>80.540000000000006</v>
          </cell>
          <cell r="F1528">
            <v>80.540000000000006</v>
          </cell>
        </row>
        <row r="1529">
          <cell r="A1529" t="str">
            <v>28.20</v>
          </cell>
          <cell r="B1529" t="str">
            <v>Reparos, conservacoes e complementos - GRUPO 28</v>
          </cell>
        </row>
        <row r="1530">
          <cell r="A1530" t="str">
            <v>28.20.020</v>
          </cell>
          <cell r="B1530" t="str">
            <v>Recolocação de fechaduras de embutir</v>
          </cell>
          <cell r="C1530" t="str">
            <v>UN</v>
          </cell>
          <cell r="E1530">
            <v>67.73</v>
          </cell>
          <cell r="F1530">
            <v>67.73</v>
          </cell>
        </row>
        <row r="1531">
          <cell r="A1531" t="str">
            <v>28.20.030</v>
          </cell>
          <cell r="B1531" t="str">
            <v>Barra antipânico de sobrepor para porta de 1 folha</v>
          </cell>
          <cell r="C1531" t="str">
            <v>UN</v>
          </cell>
          <cell r="D1531">
            <v>1127.3</v>
          </cell>
          <cell r="E1531">
            <v>52.93</v>
          </cell>
          <cell r="F1531">
            <v>1180.23</v>
          </cell>
        </row>
        <row r="1532">
          <cell r="A1532" t="str">
            <v>28.20.040</v>
          </cell>
          <cell r="B1532" t="str">
            <v>Recolocação de fechaduras e fechos de sobrepor</v>
          </cell>
          <cell r="C1532" t="str">
            <v>UN</v>
          </cell>
          <cell r="E1532">
            <v>58.24</v>
          </cell>
          <cell r="F1532">
            <v>58.24</v>
          </cell>
        </row>
        <row r="1533">
          <cell r="A1533" t="str">
            <v>28.20.050</v>
          </cell>
          <cell r="B1533" t="str">
            <v>Barra antipânico de sobrepor e maçaneta livre para porta de 1 folha</v>
          </cell>
          <cell r="C1533" t="str">
            <v>CJ</v>
          </cell>
          <cell r="D1533">
            <v>1333.07</v>
          </cell>
          <cell r="E1533">
            <v>68.81</v>
          </cell>
          <cell r="F1533">
            <v>1401.88</v>
          </cell>
        </row>
        <row r="1534">
          <cell r="A1534" t="str">
            <v>28.20.060</v>
          </cell>
          <cell r="B1534" t="str">
            <v>Recolocação de dobradiças</v>
          </cell>
          <cell r="C1534" t="str">
            <v>UN</v>
          </cell>
          <cell r="E1534">
            <v>7.67</v>
          </cell>
          <cell r="F1534">
            <v>7.67</v>
          </cell>
        </row>
        <row r="1535">
          <cell r="A1535" t="str">
            <v>28.20.070</v>
          </cell>
          <cell r="B1535" t="str">
            <v>Ferragem para portão de tapume</v>
          </cell>
          <cell r="C1535" t="str">
            <v>CJ</v>
          </cell>
          <cell r="D1535">
            <v>598.83000000000004</v>
          </cell>
          <cell r="E1535">
            <v>135.44999999999999</v>
          </cell>
          <cell r="F1535">
            <v>734.28</v>
          </cell>
        </row>
        <row r="1536">
          <cell r="A1536" t="str">
            <v>28.20.090</v>
          </cell>
          <cell r="B1536" t="str">
            <v>Dobradiça tipo gonzo, diâmetro de 1 1/2´ com abas de 2´ x 3/8´</v>
          </cell>
          <cell r="C1536" t="str">
            <v>UN</v>
          </cell>
          <cell r="D1536">
            <v>160.94999999999999</v>
          </cell>
          <cell r="E1536">
            <v>25.65</v>
          </cell>
          <cell r="F1536">
            <v>186.6</v>
          </cell>
        </row>
        <row r="1537">
          <cell r="A1537" t="str">
            <v>28.20.170</v>
          </cell>
          <cell r="B1537" t="str">
            <v>Brete para instalação superior em porta chapa/grade de segurança</v>
          </cell>
          <cell r="C1537" t="str">
            <v>CJ</v>
          </cell>
          <cell r="D1537">
            <v>4208.34</v>
          </cell>
          <cell r="E1537">
            <v>158.79</v>
          </cell>
          <cell r="F1537">
            <v>4367.13</v>
          </cell>
        </row>
        <row r="1538">
          <cell r="A1538" t="str">
            <v>28.20.210</v>
          </cell>
          <cell r="B1538" t="str">
            <v>Ferrolho de segurança para adaptação em portas de celas</v>
          </cell>
          <cell r="C1538" t="str">
            <v>UN</v>
          </cell>
          <cell r="D1538">
            <v>409.05</v>
          </cell>
          <cell r="E1538">
            <v>52.93</v>
          </cell>
          <cell r="F1538">
            <v>461.98</v>
          </cell>
        </row>
        <row r="1539">
          <cell r="A1539" t="str">
            <v>28.20.211</v>
          </cell>
          <cell r="B1539" t="str">
            <v>Maçaneta tipo alavanca, acionamento com chave, para porta corta-fogo</v>
          </cell>
          <cell r="C1539" t="str">
            <v>UN</v>
          </cell>
          <cell r="D1539">
            <v>166.47</v>
          </cell>
          <cell r="E1539">
            <v>39.700000000000003</v>
          </cell>
          <cell r="F1539">
            <v>206.17</v>
          </cell>
        </row>
        <row r="1540">
          <cell r="A1540" t="str">
            <v>28.20.220</v>
          </cell>
          <cell r="B1540" t="str">
            <v>Dobradiça inferior para porta de vidro temperado</v>
          </cell>
          <cell r="C1540" t="str">
            <v>UN</v>
          </cell>
          <cell r="D1540">
            <v>105.08</v>
          </cell>
          <cell r="E1540">
            <v>9</v>
          </cell>
          <cell r="F1540">
            <v>114.08</v>
          </cell>
        </row>
        <row r="1541">
          <cell r="A1541" t="str">
            <v>28.20.230</v>
          </cell>
          <cell r="B1541" t="str">
            <v>Dobradiça superior para porta de vidro temperado</v>
          </cell>
          <cell r="C1541" t="str">
            <v>UN</v>
          </cell>
          <cell r="D1541">
            <v>70.739999999999995</v>
          </cell>
          <cell r="E1541">
            <v>9</v>
          </cell>
          <cell r="F1541">
            <v>79.739999999999995</v>
          </cell>
        </row>
        <row r="1542">
          <cell r="A1542" t="str">
            <v>28.20.360</v>
          </cell>
          <cell r="B1542" t="str">
            <v>Suporte duplo para vidro temperado fixado em alvenaria</v>
          </cell>
          <cell r="C1542" t="str">
            <v>UN</v>
          </cell>
          <cell r="D1542">
            <v>174.52</v>
          </cell>
          <cell r="E1542">
            <v>9</v>
          </cell>
          <cell r="F1542">
            <v>183.52</v>
          </cell>
        </row>
        <row r="1543">
          <cell r="A1543" t="str">
            <v>28.20.411</v>
          </cell>
          <cell r="B1543" t="str">
            <v>Dobradiça em aço cromado de 3 1/2", para porta de até 21 kg</v>
          </cell>
          <cell r="C1543" t="str">
            <v>CJ</v>
          </cell>
          <cell r="D1543">
            <v>28.38</v>
          </cell>
          <cell r="E1543">
            <v>7.67</v>
          </cell>
          <cell r="F1543">
            <v>36.049999999999997</v>
          </cell>
        </row>
        <row r="1544">
          <cell r="A1544" t="str">
            <v>28.20.412</v>
          </cell>
          <cell r="B1544" t="str">
            <v>Dobradiça em aço inoxidável de 3" x 2 1/2", para porta de até 25 kg</v>
          </cell>
          <cell r="C1544" t="str">
            <v>UN</v>
          </cell>
          <cell r="D1544">
            <v>44.42</v>
          </cell>
          <cell r="E1544">
            <v>7.67</v>
          </cell>
          <cell r="F1544">
            <v>52.09</v>
          </cell>
        </row>
        <row r="1545">
          <cell r="A1545" t="str">
            <v>28.20.413</v>
          </cell>
          <cell r="B1545" t="str">
            <v>Dobradiça em latão cromado reforçada de 3 1/2" x 3", para porta de até 35 kg</v>
          </cell>
          <cell r="C1545" t="str">
            <v>UN</v>
          </cell>
          <cell r="D1545">
            <v>85.05</v>
          </cell>
          <cell r="E1545">
            <v>7.67</v>
          </cell>
          <cell r="F1545">
            <v>92.72</v>
          </cell>
        </row>
        <row r="1546">
          <cell r="A1546" t="str">
            <v>28.20.430</v>
          </cell>
          <cell r="B1546" t="str">
            <v>Dobradiça em latão cromado, com mola tipo vai e vem, de 3"</v>
          </cell>
          <cell r="C1546" t="str">
            <v>CJ</v>
          </cell>
          <cell r="D1546">
            <v>226.26</v>
          </cell>
          <cell r="E1546">
            <v>16.25</v>
          </cell>
          <cell r="F1546">
            <v>242.51</v>
          </cell>
        </row>
        <row r="1547">
          <cell r="A1547" t="str">
            <v>28.20.510</v>
          </cell>
          <cell r="B1547" t="str">
            <v>Pivô superior lateral para porta em vidro temperado</v>
          </cell>
          <cell r="C1547" t="str">
            <v>UN</v>
          </cell>
          <cell r="D1547">
            <v>72.69</v>
          </cell>
          <cell r="E1547">
            <v>9</v>
          </cell>
          <cell r="F1547">
            <v>81.69</v>
          </cell>
        </row>
        <row r="1548">
          <cell r="A1548" t="str">
            <v>28.20.550</v>
          </cell>
          <cell r="B1548" t="str">
            <v>Mancal inferior com rolamento para porta em vidro temperado</v>
          </cell>
          <cell r="C1548" t="str">
            <v>UN</v>
          </cell>
          <cell r="D1548">
            <v>89.42</v>
          </cell>
          <cell r="E1548">
            <v>9</v>
          </cell>
          <cell r="F1548">
            <v>98.42</v>
          </cell>
        </row>
        <row r="1549">
          <cell r="A1549" t="str">
            <v>28.20.590</v>
          </cell>
          <cell r="B1549" t="str">
            <v>Contra fechadura de centro para porta em vidro temperado</v>
          </cell>
          <cell r="C1549" t="str">
            <v>UN</v>
          </cell>
          <cell r="D1549">
            <v>190.87</v>
          </cell>
          <cell r="E1549">
            <v>6.51</v>
          </cell>
          <cell r="F1549">
            <v>197.38</v>
          </cell>
        </row>
        <row r="1550">
          <cell r="A1550" t="str">
            <v>28.20.600</v>
          </cell>
          <cell r="B1550" t="str">
            <v>Fechadura de centro com cilindro para porta em vidro temperado</v>
          </cell>
          <cell r="C1550" t="str">
            <v>UN</v>
          </cell>
          <cell r="D1550">
            <v>217.04</v>
          </cell>
          <cell r="E1550">
            <v>9</v>
          </cell>
          <cell r="F1550">
            <v>226.04</v>
          </cell>
        </row>
        <row r="1551">
          <cell r="A1551" t="str">
            <v>28.20.650</v>
          </cell>
          <cell r="B1551" t="str">
            <v>Puxador duplo em aço inoxidável, para porta de madeira, alumínio ou vidro, de 350 mm</v>
          </cell>
          <cell r="C1551" t="str">
            <v>UN</v>
          </cell>
          <cell r="D1551">
            <v>400.75</v>
          </cell>
          <cell r="E1551">
            <v>79.400000000000006</v>
          </cell>
          <cell r="F1551">
            <v>480.15</v>
          </cell>
        </row>
        <row r="1552">
          <cell r="A1552" t="str">
            <v>28.20.655</v>
          </cell>
          <cell r="B1552" t="str">
            <v>Puxador duplo em aço inoxidável de 300 mm, para porta</v>
          </cell>
          <cell r="C1552" t="str">
            <v>UN</v>
          </cell>
          <cell r="D1552">
            <v>128.43</v>
          </cell>
          <cell r="E1552">
            <v>79.400000000000006</v>
          </cell>
          <cell r="F1552">
            <v>207.83</v>
          </cell>
        </row>
        <row r="1553">
          <cell r="A1553" t="str">
            <v>28.20.750</v>
          </cell>
          <cell r="B1553" t="str">
            <v>Capa de proteção para fechadura / ferrolho</v>
          </cell>
          <cell r="C1553" t="str">
            <v>UN</v>
          </cell>
          <cell r="D1553">
            <v>24.26</v>
          </cell>
          <cell r="E1553">
            <v>51.3</v>
          </cell>
          <cell r="F1553">
            <v>75.56</v>
          </cell>
        </row>
        <row r="1554">
          <cell r="A1554" t="str">
            <v>28.20.770</v>
          </cell>
          <cell r="B1554" t="str">
            <v>Trinco de piso para porta em vidro temperado</v>
          </cell>
          <cell r="C1554" t="str">
            <v>UN</v>
          </cell>
          <cell r="D1554">
            <v>177.99</v>
          </cell>
          <cell r="E1554">
            <v>9</v>
          </cell>
          <cell r="F1554">
            <v>186.99</v>
          </cell>
        </row>
        <row r="1555">
          <cell r="A1555" t="str">
            <v>28.20.800</v>
          </cell>
          <cell r="B1555" t="str">
            <v>Equipamento automatizador de portas deslizantes para folha dupla</v>
          </cell>
          <cell r="C1555" t="str">
            <v>UN</v>
          </cell>
          <cell r="D1555">
            <v>12816.36</v>
          </cell>
          <cell r="F1555">
            <v>12816.36</v>
          </cell>
        </row>
        <row r="1556">
          <cell r="A1556" t="str">
            <v>28.20.810</v>
          </cell>
          <cell r="B1556" t="str">
            <v>Equipamento automatizador telescópico unilateral de portas deslizantes para folha dupla</v>
          </cell>
          <cell r="C1556" t="str">
            <v>UN</v>
          </cell>
          <cell r="D1556">
            <v>15061.64</v>
          </cell>
          <cell r="F1556">
            <v>15061.64</v>
          </cell>
        </row>
        <row r="1557">
          <cell r="A1557" t="str">
            <v>28.20.820</v>
          </cell>
          <cell r="B1557" t="str">
            <v>Barra antipânico de sobrepor com maçaneta e chave, para porta em vidro de 1 folha</v>
          </cell>
          <cell r="C1557" t="str">
            <v>CJ</v>
          </cell>
          <cell r="D1557">
            <v>510.01</v>
          </cell>
          <cell r="E1557">
            <v>105.86</v>
          </cell>
          <cell r="F1557">
            <v>615.87</v>
          </cell>
        </row>
        <row r="1558">
          <cell r="A1558" t="str">
            <v>28.20.830</v>
          </cell>
          <cell r="B1558" t="str">
            <v>Barra antipânico de sobrepor com maçaneta e chave, para porta dupla em vidro</v>
          </cell>
          <cell r="C1558" t="str">
            <v>CJ</v>
          </cell>
          <cell r="D1558">
            <v>1225.69</v>
          </cell>
          <cell r="E1558">
            <v>211.72</v>
          </cell>
          <cell r="F1558">
            <v>1437.41</v>
          </cell>
        </row>
        <row r="1559">
          <cell r="A1559" t="str">
            <v>28.20.840</v>
          </cell>
          <cell r="B1559" t="str">
            <v>Barra antipânico para porta dupla com travamentos horizontal e vertical completa, com maçaneta tipo alavanca e chave, para vãos de 1,40 a 1,60 m</v>
          </cell>
          <cell r="C1559" t="str">
            <v>CJ</v>
          </cell>
          <cell r="D1559">
            <v>1159.1300000000001</v>
          </cell>
          <cell r="E1559">
            <v>211.72</v>
          </cell>
          <cell r="F1559">
            <v>1370.85</v>
          </cell>
        </row>
        <row r="1560">
          <cell r="A1560" t="str">
            <v>28.20.850</v>
          </cell>
          <cell r="B1560" t="str">
            <v>Barra antipânico para porta dupla com travamentos horizontal e vertical completa, com maçaneta tipo alavanca e chave, para vãos de 1,70 a 2,60 m</v>
          </cell>
          <cell r="C1560" t="str">
            <v>CJ</v>
          </cell>
          <cell r="D1560">
            <v>1217.3</v>
          </cell>
          <cell r="E1560">
            <v>211.72</v>
          </cell>
          <cell r="F1560">
            <v>1429.02</v>
          </cell>
        </row>
        <row r="1561">
          <cell r="A1561" t="str">
            <v>28.20.860</v>
          </cell>
          <cell r="B1561" t="str">
            <v>Veda porta/veda fresta com escova em alumínio branco</v>
          </cell>
          <cell r="C1561" t="str">
            <v>M</v>
          </cell>
          <cell r="D1561">
            <v>50.61</v>
          </cell>
          <cell r="E1561">
            <v>12.4</v>
          </cell>
          <cell r="F1561">
            <v>63.01</v>
          </cell>
        </row>
        <row r="1562">
          <cell r="A1562" t="str">
            <v>29</v>
          </cell>
          <cell r="B1562" t="str">
            <v>INSERTE METALICO</v>
          </cell>
        </row>
        <row r="1563">
          <cell r="A1563" t="str">
            <v>29.01</v>
          </cell>
          <cell r="B1563" t="str">
            <v>Cantoneira</v>
          </cell>
        </row>
        <row r="1564">
          <cell r="A1564" t="str">
            <v>29.01.020</v>
          </cell>
          <cell r="B1564" t="str">
            <v>Cantoneira em alumínio perfil sextavado</v>
          </cell>
          <cell r="C1564" t="str">
            <v>M</v>
          </cell>
          <cell r="D1564">
            <v>6.32</v>
          </cell>
          <cell r="E1564">
            <v>16.03</v>
          </cell>
          <cell r="F1564">
            <v>22.35</v>
          </cell>
        </row>
        <row r="1565">
          <cell r="A1565" t="str">
            <v>29.01.030</v>
          </cell>
          <cell r="B1565" t="str">
            <v>Perfil em alumínio natural</v>
          </cell>
          <cell r="C1565" t="str">
            <v>KG</v>
          </cell>
          <cell r="D1565">
            <v>31.21</v>
          </cell>
          <cell r="E1565">
            <v>71.67</v>
          </cell>
          <cell r="F1565">
            <v>102.88</v>
          </cell>
        </row>
        <row r="1566">
          <cell r="A1566" t="str">
            <v>29.01.040</v>
          </cell>
          <cell r="B1566" t="str">
            <v>Cantoneira em alumínio perfil ´Y´</v>
          </cell>
          <cell r="C1566" t="str">
            <v>M</v>
          </cell>
          <cell r="D1566">
            <v>7.27</v>
          </cell>
          <cell r="E1566">
            <v>16.03</v>
          </cell>
          <cell r="F1566">
            <v>23.3</v>
          </cell>
        </row>
        <row r="1567">
          <cell r="A1567" t="str">
            <v>29.01.210</v>
          </cell>
          <cell r="B1567" t="str">
            <v>Cantoneira em aço galvanizado</v>
          </cell>
          <cell r="C1567" t="str">
            <v>KG</v>
          </cell>
          <cell r="D1567">
            <v>14.62</v>
          </cell>
          <cell r="E1567">
            <v>16.03</v>
          </cell>
          <cell r="F1567">
            <v>30.65</v>
          </cell>
        </row>
        <row r="1568">
          <cell r="A1568" t="str">
            <v>29.01.230</v>
          </cell>
          <cell r="B1568" t="str">
            <v>Cantoneira e perfis em ferro</v>
          </cell>
          <cell r="C1568" t="str">
            <v>KG</v>
          </cell>
          <cell r="D1568">
            <v>10.07</v>
          </cell>
          <cell r="E1568">
            <v>16.03</v>
          </cell>
          <cell r="F1568">
            <v>26.1</v>
          </cell>
        </row>
        <row r="1569">
          <cell r="A1569" t="str">
            <v>29.03</v>
          </cell>
          <cell r="B1569" t="str">
            <v>Cabos e cordoalhas</v>
          </cell>
        </row>
        <row r="1570">
          <cell r="A1570" t="str">
            <v>29.03.010</v>
          </cell>
          <cell r="B1570" t="str">
            <v>Cabo em aço galvanizado com alma de aço, diâmetro de 3/16´ (4,76 mm)</v>
          </cell>
          <cell r="C1570" t="str">
            <v>M</v>
          </cell>
          <cell r="D1570">
            <v>8.0399999999999991</v>
          </cell>
          <cell r="E1570">
            <v>13.55</v>
          </cell>
          <cell r="F1570">
            <v>21.59</v>
          </cell>
        </row>
        <row r="1571">
          <cell r="A1571" t="str">
            <v>29.03.020</v>
          </cell>
          <cell r="B1571" t="str">
            <v>Cabo em aço galvanizado com alma de aço, diâmetro de 5/16´ (7,94 mm)</v>
          </cell>
          <cell r="C1571" t="str">
            <v>M</v>
          </cell>
          <cell r="D1571">
            <v>12.87</v>
          </cell>
          <cell r="E1571">
            <v>13.55</v>
          </cell>
          <cell r="F1571">
            <v>26.42</v>
          </cell>
        </row>
        <row r="1572">
          <cell r="A1572" t="str">
            <v>29.03.030</v>
          </cell>
          <cell r="B1572" t="str">
            <v>Cordoalha de aço galvanizado, diâmetro de 1/4´ (6,35 mm)</v>
          </cell>
          <cell r="C1572" t="str">
            <v>M</v>
          </cell>
          <cell r="D1572">
            <v>8.83</v>
          </cell>
          <cell r="E1572">
            <v>13.55</v>
          </cell>
          <cell r="F1572">
            <v>22.38</v>
          </cell>
        </row>
        <row r="1573">
          <cell r="A1573" t="str">
            <v>29.03.040</v>
          </cell>
          <cell r="B1573" t="str">
            <v>Cabo em aço galvanizado com alma de aço, diâmetro de 3/8´ (9,52 mm)</v>
          </cell>
          <cell r="C1573" t="str">
            <v>M</v>
          </cell>
          <cell r="D1573">
            <v>17.649999999999999</v>
          </cell>
          <cell r="E1573">
            <v>13.55</v>
          </cell>
          <cell r="F1573">
            <v>31.2</v>
          </cell>
        </row>
        <row r="1574">
          <cell r="A1574" t="str">
            <v>29.20</v>
          </cell>
          <cell r="B1574" t="str">
            <v>Reparos, conservacoes e complementos - GRUPO 29</v>
          </cell>
        </row>
        <row r="1575">
          <cell r="A1575" t="str">
            <v>29.20.030</v>
          </cell>
          <cell r="B1575" t="str">
            <v>Alumínio liso para complementos e reparos</v>
          </cell>
          <cell r="C1575" t="str">
            <v>KG</v>
          </cell>
          <cell r="D1575">
            <v>49.42</v>
          </cell>
          <cell r="E1575">
            <v>16.489999999999998</v>
          </cell>
          <cell r="F1575">
            <v>65.91</v>
          </cell>
        </row>
        <row r="1576">
          <cell r="A1576" t="str">
            <v>30</v>
          </cell>
          <cell r="B1576" t="str">
            <v>ACESSIBILIDADE</v>
          </cell>
        </row>
        <row r="1577">
          <cell r="A1577" t="str">
            <v>30.01</v>
          </cell>
          <cell r="B1577" t="str">
            <v>Barra de apoio</v>
          </cell>
        </row>
        <row r="1578">
          <cell r="A1578" t="str">
            <v>30.01.010</v>
          </cell>
          <cell r="B1578" t="str">
            <v>Barra de apoio reta, para pessoas com mobilidade reduzida, em tubo de aço inoxidável de 1 1/2´</v>
          </cell>
          <cell r="C1578" t="str">
            <v>M</v>
          </cell>
          <cell r="D1578">
            <v>182.95</v>
          </cell>
          <cell r="E1578">
            <v>13.55</v>
          </cell>
          <cell r="F1578">
            <v>196.5</v>
          </cell>
        </row>
        <row r="1579">
          <cell r="A1579" t="str">
            <v>30.01.020</v>
          </cell>
          <cell r="B1579" t="str">
            <v>Barra de apoio reta, para pessoas com mobilidade reduzida, em tubo de aço inoxidável de 1 1/2´ x 500 mm</v>
          </cell>
          <cell r="C1579" t="str">
            <v>UN</v>
          </cell>
          <cell r="D1579">
            <v>114.75</v>
          </cell>
          <cell r="E1579">
            <v>13.55</v>
          </cell>
          <cell r="F1579">
            <v>128.30000000000001</v>
          </cell>
        </row>
        <row r="1580">
          <cell r="A1580" t="str">
            <v>30.01.030</v>
          </cell>
          <cell r="B1580" t="str">
            <v>Barra de apoio reta, para pessoas com mobilidade reduzida, em tubo de aço inoxidável de 1 1/2´ x 800 mm</v>
          </cell>
          <cell r="C1580" t="str">
            <v>UN</v>
          </cell>
          <cell r="D1580">
            <v>152.46</v>
          </cell>
          <cell r="E1580">
            <v>13.55</v>
          </cell>
          <cell r="F1580">
            <v>166.01</v>
          </cell>
        </row>
        <row r="1581">
          <cell r="A1581" t="str">
            <v>30.01.050</v>
          </cell>
          <cell r="B1581" t="str">
            <v>Barra de apoio em ângulo de 90°, para pessoas com mobilidade reduzida, em tubo de aço inoxidável de 1 1/2´ x 800 x 800 mm</v>
          </cell>
          <cell r="C1581" t="str">
            <v>UN</v>
          </cell>
          <cell r="D1581">
            <v>365.29</v>
          </cell>
          <cell r="E1581">
            <v>13.55</v>
          </cell>
          <cell r="F1581">
            <v>378.84</v>
          </cell>
        </row>
        <row r="1582">
          <cell r="A1582" t="str">
            <v>30.01.061</v>
          </cell>
          <cell r="B1582" t="str">
            <v>Barra de apoio lateral para lavatório, para pessoas com mobilidade reduzida, em tubo de aço inoxidável de 1.1/4", comprimento 25 a 30 cm</v>
          </cell>
          <cell r="C1582" t="str">
            <v>UN</v>
          </cell>
          <cell r="D1582">
            <v>159.68</v>
          </cell>
          <cell r="E1582">
            <v>13.55</v>
          </cell>
          <cell r="F1582">
            <v>173.23</v>
          </cell>
        </row>
        <row r="1583">
          <cell r="A1583" t="str">
            <v>30.01.080</v>
          </cell>
          <cell r="B1583" t="str">
            <v>Barra de apoio reta, para pessoas com mobilidade reduzida, em tubo de alumínio, comprimento de 800 mm, acabamento com pintura epóxi</v>
          </cell>
          <cell r="C1583" t="str">
            <v>UN</v>
          </cell>
          <cell r="D1583">
            <v>135.44999999999999</v>
          </cell>
          <cell r="E1583">
            <v>13.55</v>
          </cell>
          <cell r="F1583">
            <v>149</v>
          </cell>
        </row>
        <row r="1584">
          <cell r="A1584" t="str">
            <v>30.01.090</v>
          </cell>
          <cell r="B1584" t="str">
            <v>Barra de apoio em ângulo de 90°, para pessoas com mobilidade reduzida, em tubo de alumínio de 800 x 800 mm, acabamento com pintura epóxi</v>
          </cell>
          <cell r="C1584" t="str">
            <v>UN</v>
          </cell>
          <cell r="D1584">
            <v>295.19</v>
          </cell>
          <cell r="E1584">
            <v>13.55</v>
          </cell>
          <cell r="F1584">
            <v>308.74</v>
          </cell>
        </row>
        <row r="1585">
          <cell r="A1585" t="str">
            <v>30.01.110</v>
          </cell>
          <cell r="B1585" t="str">
            <v>Barra de proteção para sifão, para pessoas com mobilidade reduzida, em tubo de alumínio, acabamento com pintura epóxi</v>
          </cell>
          <cell r="C1585" t="str">
            <v>UN</v>
          </cell>
          <cell r="D1585">
            <v>249.72</v>
          </cell>
          <cell r="E1585">
            <v>13.55</v>
          </cell>
          <cell r="F1585">
            <v>263.27</v>
          </cell>
        </row>
        <row r="1586">
          <cell r="A1586" t="str">
            <v>30.01.120</v>
          </cell>
          <cell r="B1586" t="str">
            <v>Barra de apoio reta, para pessoas com mobilidade reduzida, em tubo de aço inoxidável de 1 1/4´ x 400 mm</v>
          </cell>
          <cell r="C1586" t="str">
            <v>UN</v>
          </cell>
          <cell r="D1586">
            <v>137.62</v>
          </cell>
          <cell r="E1586">
            <v>13.55</v>
          </cell>
          <cell r="F1586">
            <v>151.16999999999999</v>
          </cell>
        </row>
        <row r="1587">
          <cell r="A1587" t="str">
            <v>30.01.130</v>
          </cell>
          <cell r="B1587" t="str">
            <v>Barra de proteção para lavatório, para pessoas com mobilidade reduzida, em tubo de alumínio acabamento com pintura epóxi</v>
          </cell>
          <cell r="C1587" t="str">
            <v>UN</v>
          </cell>
          <cell r="D1587">
            <v>367.98</v>
          </cell>
          <cell r="E1587">
            <v>22.58</v>
          </cell>
          <cell r="F1587">
            <v>390.56</v>
          </cell>
        </row>
        <row r="1588">
          <cell r="A1588" t="str">
            <v>30.03</v>
          </cell>
          <cell r="B1588" t="str">
            <v>Aparelhos eletricos, hidraulicos e a gas</v>
          </cell>
        </row>
        <row r="1589">
          <cell r="A1589" t="str">
            <v>30.03.032</v>
          </cell>
          <cell r="B1589" t="str">
            <v>Purificador de pressão elétrico em chapa eletrozincado pré-pintada e tampo em aço inoxidável, capacidade de refrigeração de 2,75 l/h</v>
          </cell>
          <cell r="C1589" t="str">
            <v>UN</v>
          </cell>
          <cell r="D1589">
            <v>2701.49</v>
          </cell>
          <cell r="E1589">
            <v>70.41</v>
          </cell>
          <cell r="F1589">
            <v>2771.9</v>
          </cell>
        </row>
        <row r="1590">
          <cell r="A1590" t="str">
            <v>30.03.042</v>
          </cell>
          <cell r="B1590" t="str">
            <v>Purificador de pressão elétrico em chapa eletrozincado pré-pintada e tampo em aço inoxidável, capacidade de refrigeração de 7,2 l/h</v>
          </cell>
          <cell r="C1590" t="str">
            <v>UN</v>
          </cell>
          <cell r="D1590">
            <v>3511.02</v>
          </cell>
          <cell r="E1590">
            <v>70.41</v>
          </cell>
          <cell r="F1590">
            <v>3581.43</v>
          </cell>
        </row>
        <row r="1591">
          <cell r="A1591" t="str">
            <v>30.04</v>
          </cell>
          <cell r="B1591" t="str">
            <v>Revestimento</v>
          </cell>
        </row>
        <row r="1592">
          <cell r="A1592" t="str">
            <v>30.04.010</v>
          </cell>
          <cell r="B1592" t="str">
            <v>Revestimento sintético de borracha ou PVC colorido, para sinalização tátil de alerta / direcional - assentamento argamassado</v>
          </cell>
          <cell r="C1592" t="str">
            <v>M2</v>
          </cell>
          <cell r="D1592">
            <v>414.71</v>
          </cell>
          <cell r="E1592">
            <v>24.82</v>
          </cell>
          <cell r="F1592">
            <v>439.53</v>
          </cell>
        </row>
        <row r="1593">
          <cell r="A1593" t="str">
            <v>30.04.020</v>
          </cell>
          <cell r="B1593" t="str">
            <v>Revestimento sintético de borracha ou PVC colorido, para sinalização tátil de alerta / direcional - colado</v>
          </cell>
          <cell r="C1593" t="str">
            <v>M2</v>
          </cell>
          <cell r="D1593">
            <v>184.13</v>
          </cell>
          <cell r="E1593">
            <v>10.38</v>
          </cell>
          <cell r="F1593">
            <v>194.51</v>
          </cell>
        </row>
        <row r="1594">
          <cell r="A1594" t="str">
            <v>30.04.030</v>
          </cell>
          <cell r="B1594" t="str">
            <v>Piso em ladrilho hidráulico podotátil várias cores (25x25cm), assentado com argamassa mista</v>
          </cell>
          <cell r="C1594" t="str">
            <v>M2</v>
          </cell>
          <cell r="D1594">
            <v>103.91</v>
          </cell>
          <cell r="E1594">
            <v>29.12</v>
          </cell>
          <cell r="F1594">
            <v>133.03</v>
          </cell>
        </row>
        <row r="1595">
          <cell r="A1595" t="str">
            <v>30.04.034</v>
          </cell>
          <cell r="B1595" t="str">
            <v>Piso em ladrilho hidráulico podotátil várias cores, assentado com argamassa mista</v>
          </cell>
          <cell r="C1595" t="str">
            <v>M2</v>
          </cell>
          <cell r="D1595">
            <v>195.69</v>
          </cell>
          <cell r="E1595">
            <v>29.12</v>
          </cell>
          <cell r="F1595">
            <v>224.81</v>
          </cell>
        </row>
        <row r="1596">
          <cell r="A1596" t="str">
            <v>30.04.040</v>
          </cell>
          <cell r="B1596" t="str">
            <v>Faixa em policarbonato para sinalização visual fotoluminescente, para degraus, comprimento de 20 cm</v>
          </cell>
          <cell r="C1596" t="str">
            <v>UN</v>
          </cell>
          <cell r="D1596">
            <v>4.51</v>
          </cell>
          <cell r="E1596">
            <v>1.58</v>
          </cell>
          <cell r="F1596">
            <v>6.09</v>
          </cell>
        </row>
        <row r="1597">
          <cell r="A1597" t="str">
            <v>30.04.060</v>
          </cell>
          <cell r="B1597" t="str">
            <v>Revestimento em chapa de aço inoxidável para proteção de portas, altura de 40 cm</v>
          </cell>
          <cell r="C1597" t="str">
            <v>M</v>
          </cell>
          <cell r="D1597">
            <v>435.77</v>
          </cell>
          <cell r="F1597">
            <v>435.77</v>
          </cell>
        </row>
        <row r="1598">
          <cell r="A1598" t="str">
            <v>30.04.070</v>
          </cell>
          <cell r="B1598" t="str">
            <v>Rejuntamento de piso em ladrilho hidráulico (25x25cm) com argamassa industrializada para rejunte, juntas de 2 mm</v>
          </cell>
          <cell r="C1598" t="str">
            <v>M2</v>
          </cell>
          <cell r="D1598">
            <v>5.83</v>
          </cell>
          <cell r="E1598">
            <v>10.27</v>
          </cell>
          <cell r="F1598">
            <v>16.100000000000001</v>
          </cell>
        </row>
        <row r="1599">
          <cell r="A1599" t="str">
            <v>30.04.090</v>
          </cell>
          <cell r="B1599" t="str">
            <v>Sinalização visual de degraus com pintura esmalte epóxi, comprimento de 20 cm</v>
          </cell>
          <cell r="C1599" t="str">
            <v>UN</v>
          </cell>
          <cell r="D1599">
            <v>0.55000000000000004</v>
          </cell>
          <cell r="E1599">
            <v>16.52</v>
          </cell>
          <cell r="F1599">
            <v>17.07</v>
          </cell>
        </row>
        <row r="1600">
          <cell r="A1600" t="str">
            <v>30.04.100</v>
          </cell>
          <cell r="B1600" t="str">
            <v>Piso tátil de concreto intertravado alerta / direcional, espessura de 6 cm, com rejunte em areia</v>
          </cell>
          <cell r="C1600" t="str">
            <v>M2</v>
          </cell>
          <cell r="D1600">
            <v>100.38</v>
          </cell>
          <cell r="E1600">
            <v>16.079999999999998</v>
          </cell>
          <cell r="F1600">
            <v>116.46</v>
          </cell>
        </row>
        <row r="1601">
          <cell r="A1601" t="str">
            <v>30.06</v>
          </cell>
          <cell r="B1601" t="str">
            <v>Comunicacao visual e sonora</v>
          </cell>
        </row>
        <row r="1602">
          <cell r="A1602" t="str">
            <v>30.06.010</v>
          </cell>
          <cell r="B1602" t="str">
            <v>Placa para sinalização tátil (início ou final) em braile para corrimão</v>
          </cell>
          <cell r="C1602" t="str">
            <v>UN</v>
          </cell>
          <cell r="D1602">
            <v>10.34</v>
          </cell>
          <cell r="E1602">
            <v>1.58</v>
          </cell>
          <cell r="F1602">
            <v>11.92</v>
          </cell>
        </row>
        <row r="1603">
          <cell r="A1603" t="str">
            <v>30.06.020</v>
          </cell>
          <cell r="B1603" t="str">
            <v>Placa para sinalização tátil (pavimento) em braile para corrimão</v>
          </cell>
          <cell r="C1603" t="str">
            <v>UN</v>
          </cell>
          <cell r="D1603">
            <v>10.27</v>
          </cell>
          <cell r="E1603">
            <v>1.58</v>
          </cell>
          <cell r="F1603">
            <v>11.85</v>
          </cell>
        </row>
        <row r="1604">
          <cell r="A1604" t="str">
            <v>30.06.050</v>
          </cell>
          <cell r="B1604" t="str">
            <v>Tinta acrílica para sinalização visual de piso, com acabamento microtexturizado e antiderrapante</v>
          </cell>
          <cell r="C1604" t="str">
            <v>M</v>
          </cell>
          <cell r="D1604">
            <v>42.11</v>
          </cell>
          <cell r="E1604">
            <v>25.03</v>
          </cell>
          <cell r="F1604">
            <v>67.14</v>
          </cell>
        </row>
        <row r="1605">
          <cell r="A1605" t="str">
            <v>30.06.061</v>
          </cell>
          <cell r="B1605" t="str">
            <v>Sistema de alarme PNE com indicador audiovisual, para pessoas com mobilidade reduzida ou cadeirante</v>
          </cell>
          <cell r="C1605" t="str">
            <v>CJ</v>
          </cell>
          <cell r="D1605">
            <v>258.89999999999998</v>
          </cell>
          <cell r="E1605">
            <v>25.03</v>
          </cell>
          <cell r="F1605">
            <v>283.93</v>
          </cell>
        </row>
        <row r="1606">
          <cell r="A1606" t="str">
            <v>30.06.064</v>
          </cell>
          <cell r="B1606" t="str">
            <v>Sistema de alarme PNE com indicador audiovisual, sistema sem fio (Wireless), para pessoas com mobilidade reduzida ou cadeirante</v>
          </cell>
          <cell r="C1606" t="str">
            <v>CJ</v>
          </cell>
          <cell r="D1606">
            <v>642.38</v>
          </cell>
          <cell r="E1606">
            <v>25.03</v>
          </cell>
          <cell r="F1606">
            <v>667.41</v>
          </cell>
        </row>
        <row r="1607">
          <cell r="A1607" t="str">
            <v>30.06.080</v>
          </cell>
          <cell r="B1607" t="str">
            <v>Placa de identificação em alumínio para WC, com desenho universal de acessibilidade</v>
          </cell>
          <cell r="C1607" t="str">
            <v>UN</v>
          </cell>
          <cell r="D1607">
            <v>29.39</v>
          </cell>
          <cell r="E1607">
            <v>4.07</v>
          </cell>
          <cell r="F1607">
            <v>33.46</v>
          </cell>
        </row>
        <row r="1608">
          <cell r="A1608" t="str">
            <v>30.06.090</v>
          </cell>
          <cell r="B1608" t="str">
            <v>Placa de identificação para estacionamento, com desenho universal de acessibilidade, tipo pedestal</v>
          </cell>
          <cell r="C1608" t="str">
            <v>UN</v>
          </cell>
          <cell r="D1608">
            <v>807.6</v>
          </cell>
          <cell r="E1608">
            <v>5.09</v>
          </cell>
          <cell r="F1608">
            <v>812.69</v>
          </cell>
        </row>
        <row r="1609">
          <cell r="A1609" t="str">
            <v>30.06.100</v>
          </cell>
          <cell r="B1609" t="str">
            <v>Sinalização com pictograma para vaga de estacionamento</v>
          </cell>
          <cell r="C1609" t="str">
            <v>UN</v>
          </cell>
          <cell r="D1609">
            <v>142.75</v>
          </cell>
          <cell r="E1609">
            <v>87.59</v>
          </cell>
          <cell r="F1609">
            <v>230.34</v>
          </cell>
        </row>
        <row r="1610">
          <cell r="A1610" t="str">
            <v>30.06.110</v>
          </cell>
          <cell r="B1610" t="str">
            <v>Sinalização com pictograma para vaga de estacionamento, com faixas demarcatórias</v>
          </cell>
          <cell r="C1610" t="str">
            <v>UN</v>
          </cell>
          <cell r="D1610">
            <v>292.99</v>
          </cell>
          <cell r="E1610">
            <v>200.2</v>
          </cell>
          <cell r="F1610">
            <v>493.19</v>
          </cell>
        </row>
        <row r="1611">
          <cell r="A1611" t="str">
            <v>30.06.124</v>
          </cell>
          <cell r="B1611" t="str">
            <v>Sinalização com pictograma autoadesivo em policarbonato para piso 80 cm x 120 cm - área de resgate</v>
          </cell>
          <cell r="C1611" t="str">
            <v>UN</v>
          </cell>
          <cell r="D1611">
            <v>194.25</v>
          </cell>
          <cell r="E1611">
            <v>22.58</v>
          </cell>
          <cell r="F1611">
            <v>216.83</v>
          </cell>
        </row>
        <row r="1612">
          <cell r="A1612" t="str">
            <v>30.06.132</v>
          </cell>
          <cell r="B1612" t="str">
            <v>Placa de sinalização tátil em poliestireno com alto relevo em braile, para identificação de pavimentos</v>
          </cell>
          <cell r="C1612" t="str">
            <v>UN</v>
          </cell>
          <cell r="D1612">
            <v>22.85</v>
          </cell>
          <cell r="E1612">
            <v>4.07</v>
          </cell>
          <cell r="F1612">
            <v>26.92</v>
          </cell>
        </row>
        <row r="1613">
          <cell r="A1613" t="str">
            <v>30.08</v>
          </cell>
          <cell r="B1613" t="str">
            <v>Aparelhos sanitarios</v>
          </cell>
        </row>
        <row r="1614">
          <cell r="A1614" t="str">
            <v>30.08.030</v>
          </cell>
          <cell r="B1614" t="str">
            <v>Assento articulado para banho, em alumínio com pintura epóxi de 700 x 450 mm</v>
          </cell>
          <cell r="C1614" t="str">
            <v>UN</v>
          </cell>
          <cell r="D1614">
            <v>654.35</v>
          </cell>
          <cell r="E1614">
            <v>5.09</v>
          </cell>
          <cell r="F1614">
            <v>659.44</v>
          </cell>
        </row>
        <row r="1615">
          <cell r="A1615" t="str">
            <v>30.08.040</v>
          </cell>
          <cell r="B1615" t="str">
            <v>Lavatório de louça para canto sem coluna para pessoas com mobilidade reduzida</v>
          </cell>
          <cell r="C1615" t="str">
            <v>UN</v>
          </cell>
          <cell r="D1615">
            <v>1701.48</v>
          </cell>
          <cell r="E1615">
            <v>70.41</v>
          </cell>
          <cell r="F1615">
            <v>1771.89</v>
          </cell>
        </row>
        <row r="1616">
          <cell r="A1616" t="str">
            <v>30.08.050</v>
          </cell>
          <cell r="B1616" t="str">
            <v>Trocador acessível em MDF com revestimento em laminado melamínico de 180x80 cm</v>
          </cell>
          <cell r="C1616" t="str">
            <v>UN</v>
          </cell>
          <cell r="D1616">
            <v>2728.57</v>
          </cell>
          <cell r="E1616">
            <v>367.26</v>
          </cell>
          <cell r="F1616">
            <v>3095.83</v>
          </cell>
        </row>
        <row r="1617">
          <cell r="A1617" t="str">
            <v>30.08.060</v>
          </cell>
          <cell r="B1617" t="str">
            <v>Bacia sifonada de louça para pessoas com mobilidade reduzida - capacidade de 6 litros</v>
          </cell>
          <cell r="C1617" t="str">
            <v>UN</v>
          </cell>
          <cell r="D1617">
            <v>1200.06</v>
          </cell>
          <cell r="E1617">
            <v>60.23</v>
          </cell>
          <cell r="F1617">
            <v>1260.29</v>
          </cell>
        </row>
        <row r="1618">
          <cell r="A1618" t="str">
            <v>30.14</v>
          </cell>
          <cell r="B1618" t="str">
            <v>Elevador e plataforma</v>
          </cell>
        </row>
        <row r="1619">
          <cell r="A1619" t="str">
            <v>30.14.010</v>
          </cell>
          <cell r="B1619" t="str">
            <v>Elevador de uso restrito a pessoas com mobilidade reduzida com 02 paradas, capacidade de 225 kg - uso interno em alvenaria</v>
          </cell>
          <cell r="C1619" t="str">
            <v>CJ</v>
          </cell>
          <cell r="D1619">
            <v>131126.48000000001</v>
          </cell>
          <cell r="F1619">
            <v>131126.48000000001</v>
          </cell>
        </row>
        <row r="1620">
          <cell r="A1620" t="str">
            <v>30.14.020</v>
          </cell>
          <cell r="B1620" t="str">
            <v>Elevador de uso restrito a pessoas com mobilidade reduzida com 03 paradas, capacidade de 225 kg - uso interno em alvenaria</v>
          </cell>
          <cell r="C1620" t="str">
            <v>CJ</v>
          </cell>
          <cell r="D1620">
            <v>136611.84</v>
          </cell>
          <cell r="F1620">
            <v>136611.84</v>
          </cell>
        </row>
        <row r="1621">
          <cell r="A1621" t="str">
            <v>30.14.030</v>
          </cell>
          <cell r="B1621" t="str">
            <v>Plataforma para elevação até 2,00 m, nas dimensões de 900 x 1400 mm, capacidade de 250 kg- percurso até 1,00 m de altura</v>
          </cell>
          <cell r="C1621" t="str">
            <v>CJ</v>
          </cell>
          <cell r="D1621">
            <v>28175.29</v>
          </cell>
          <cell r="F1621">
            <v>28175.29</v>
          </cell>
        </row>
        <row r="1622">
          <cell r="A1622" t="str">
            <v>30.14.040</v>
          </cell>
          <cell r="B1622" t="str">
            <v>Plataforma para elevação até 2,00 m, nas dimensões de 900 x 1400 mm, capacidade de 250 kg - percurso superior a 1,00 m de altura</v>
          </cell>
          <cell r="C1622" t="str">
            <v>CJ</v>
          </cell>
          <cell r="D1622">
            <v>29071.25</v>
          </cell>
          <cell r="F1622">
            <v>29071.25</v>
          </cell>
        </row>
        <row r="1623">
          <cell r="A1623" t="str">
            <v>32</v>
          </cell>
          <cell r="B1623" t="str">
            <v>IMPERMEABILIZACAO, PROTECAO E JUNTA</v>
          </cell>
        </row>
        <row r="1624">
          <cell r="A1624" t="str">
            <v>32.06</v>
          </cell>
          <cell r="B1624" t="str">
            <v>Isolamentos termicos / acusticos</v>
          </cell>
        </row>
        <row r="1625">
          <cell r="A1625" t="str">
            <v>32.06.010</v>
          </cell>
          <cell r="B1625" t="str">
            <v>Lã de vidro e/ou lã de rocha com espessura de 1´</v>
          </cell>
          <cell r="C1625" t="str">
            <v>M2</v>
          </cell>
          <cell r="D1625">
            <v>17.55</v>
          </cell>
          <cell r="E1625">
            <v>4.07</v>
          </cell>
          <cell r="F1625">
            <v>21.62</v>
          </cell>
        </row>
        <row r="1626">
          <cell r="A1626" t="str">
            <v>32.06.030</v>
          </cell>
          <cell r="B1626" t="str">
            <v>Lã de vidro e/ou lã de rocha com espessura de 2´</v>
          </cell>
          <cell r="C1626" t="str">
            <v>M2</v>
          </cell>
          <cell r="D1626">
            <v>27.9</v>
          </cell>
          <cell r="E1626">
            <v>4.07</v>
          </cell>
          <cell r="F1626">
            <v>31.97</v>
          </cell>
        </row>
        <row r="1627">
          <cell r="A1627" t="str">
            <v>32.06.120</v>
          </cell>
          <cell r="B1627" t="str">
            <v>Argila expandida</v>
          </cell>
          <cell r="C1627" t="str">
            <v>M3</v>
          </cell>
          <cell r="D1627">
            <v>581</v>
          </cell>
          <cell r="E1627">
            <v>57.01</v>
          </cell>
          <cell r="F1627">
            <v>638.01</v>
          </cell>
        </row>
        <row r="1628">
          <cell r="A1628" t="str">
            <v>32.06.130</v>
          </cell>
          <cell r="B1628" t="str">
            <v>Espuma flexível de poliuretano poliéter/poliéster para absorção acústica, espessura de 50 mm</v>
          </cell>
          <cell r="C1628" t="str">
            <v>M2</v>
          </cell>
          <cell r="D1628">
            <v>157.71</v>
          </cell>
          <cell r="E1628">
            <v>7.5</v>
          </cell>
          <cell r="F1628">
            <v>165.21</v>
          </cell>
        </row>
        <row r="1629">
          <cell r="A1629" t="str">
            <v>32.06.151</v>
          </cell>
          <cell r="B1629" t="str">
            <v>Lâmina refletiva revestida com dupla face em alumínio, dupla malha de reforço e laminação entre camadas, para isolação térmica</v>
          </cell>
          <cell r="C1629" t="str">
            <v>M2</v>
          </cell>
          <cell r="D1629">
            <v>16.68</v>
          </cell>
          <cell r="E1629">
            <v>11.07</v>
          </cell>
          <cell r="F1629">
            <v>27.75</v>
          </cell>
        </row>
        <row r="1630">
          <cell r="A1630" t="str">
            <v>32.06.231</v>
          </cell>
          <cell r="B1630" t="str">
            <v>Película de controle solar refletiva na cor prata, aplicado em vidros</v>
          </cell>
          <cell r="C1630" t="str">
            <v>M2</v>
          </cell>
          <cell r="D1630">
            <v>79.83</v>
          </cell>
          <cell r="F1630">
            <v>79.83</v>
          </cell>
        </row>
        <row r="1631">
          <cell r="A1631" t="str">
            <v>32.06.240</v>
          </cell>
          <cell r="B1631" t="str">
            <v>Película adesiva jateada para vidros - uso interno</v>
          </cell>
          <cell r="C1631" t="str">
            <v>M2</v>
          </cell>
          <cell r="D1631">
            <v>42.03</v>
          </cell>
          <cell r="E1631">
            <v>35.03</v>
          </cell>
          <cell r="F1631">
            <v>77.06</v>
          </cell>
        </row>
        <row r="1632">
          <cell r="A1632" t="str">
            <v>32.06.380</v>
          </cell>
          <cell r="B1632" t="str">
            <v>Isolamento acústico em placas de espuma semirrígida, com uma camada de manta HD, espessura de 50 mm</v>
          </cell>
          <cell r="C1632" t="str">
            <v>M2</v>
          </cell>
          <cell r="D1632">
            <v>1163.08</v>
          </cell>
          <cell r="F1632">
            <v>1163.08</v>
          </cell>
        </row>
        <row r="1633">
          <cell r="A1633" t="str">
            <v>32.06.396</v>
          </cell>
          <cell r="B1633" t="str">
            <v>Manta termoacústica em fibra cerâmica aluminizada, espessura de 38 mm</v>
          </cell>
          <cell r="C1633" t="str">
            <v>M2</v>
          </cell>
          <cell r="D1633">
            <v>82.81</v>
          </cell>
          <cell r="E1633">
            <v>30.03</v>
          </cell>
          <cell r="F1633">
            <v>112.84</v>
          </cell>
        </row>
        <row r="1634">
          <cell r="A1634" t="str">
            <v>32.06.400</v>
          </cell>
          <cell r="B1634" t="str">
            <v>Isolamento acústico em placas de espuma semirrígida incombustível, com superfície em cunhas anecóicas, espessura de 50 mm</v>
          </cell>
          <cell r="C1634" t="str">
            <v>M2</v>
          </cell>
          <cell r="D1634">
            <v>562</v>
          </cell>
          <cell r="F1634">
            <v>562</v>
          </cell>
        </row>
        <row r="1635">
          <cell r="A1635" t="str">
            <v>32.07</v>
          </cell>
          <cell r="B1635" t="str">
            <v>Junta de dilatacao</v>
          </cell>
        </row>
        <row r="1636">
          <cell r="A1636" t="str">
            <v>32.07.040</v>
          </cell>
          <cell r="B1636" t="str">
            <v>Junta plástica de 3/4´ x 1/8´</v>
          </cell>
          <cell r="C1636" t="str">
            <v>M</v>
          </cell>
          <cell r="D1636">
            <v>1.44</v>
          </cell>
          <cell r="E1636">
            <v>7.42</v>
          </cell>
          <cell r="F1636">
            <v>8.86</v>
          </cell>
        </row>
        <row r="1637">
          <cell r="A1637" t="str">
            <v>32.07.060</v>
          </cell>
          <cell r="B1637" t="str">
            <v>Junta de latão bitola de 1/8´</v>
          </cell>
          <cell r="C1637" t="str">
            <v>M</v>
          </cell>
          <cell r="D1637">
            <v>76.430000000000007</v>
          </cell>
          <cell r="E1637">
            <v>7.42</v>
          </cell>
          <cell r="F1637">
            <v>83.85</v>
          </cell>
        </row>
        <row r="1638">
          <cell r="A1638" t="str">
            <v>32.07.090</v>
          </cell>
          <cell r="B1638" t="str">
            <v>Junta de dilatação ou vedação com mastique de silicone, 1,0 x 0,5 cm - inclusive guia de apoio em polietileno</v>
          </cell>
          <cell r="C1638" t="str">
            <v>M</v>
          </cell>
          <cell r="D1638">
            <v>5.39</v>
          </cell>
          <cell r="E1638">
            <v>3.1</v>
          </cell>
          <cell r="F1638">
            <v>8.49</v>
          </cell>
        </row>
        <row r="1639">
          <cell r="A1639" t="str">
            <v>32.07.110</v>
          </cell>
          <cell r="B1639" t="str">
            <v>Junta a base de asfalto oxidado a quente</v>
          </cell>
          <cell r="C1639" t="str">
            <v>CM3</v>
          </cell>
          <cell r="D1639">
            <v>0.14000000000000001</v>
          </cell>
          <cell r="E1639">
            <v>0.06</v>
          </cell>
          <cell r="F1639">
            <v>0.2</v>
          </cell>
        </row>
        <row r="1640">
          <cell r="A1640" t="str">
            <v>32.07.120</v>
          </cell>
          <cell r="B1640" t="str">
            <v>Mangueira plástica flexível para junta de dilatação</v>
          </cell>
          <cell r="C1640" t="str">
            <v>M</v>
          </cell>
          <cell r="D1640">
            <v>7.15</v>
          </cell>
          <cell r="E1640">
            <v>4.96</v>
          </cell>
          <cell r="F1640">
            <v>12.11</v>
          </cell>
        </row>
        <row r="1641">
          <cell r="A1641" t="str">
            <v>32.07.160</v>
          </cell>
          <cell r="B1641" t="str">
            <v>Junta de dilatação elástica a base de poliuretano</v>
          </cell>
          <cell r="C1641" t="str">
            <v>CM3</v>
          </cell>
          <cell r="D1641">
            <v>0.16</v>
          </cell>
          <cell r="E1641">
            <v>0.12</v>
          </cell>
          <cell r="F1641">
            <v>0.28000000000000003</v>
          </cell>
        </row>
        <row r="1642">
          <cell r="A1642" t="str">
            <v>32.07.230</v>
          </cell>
          <cell r="B1642" t="str">
            <v>Perfil de acabamento com borracha termoplástica vulcanizada contínua flexível, para junta de dilatação de embutir - piso-piso</v>
          </cell>
          <cell r="C1642" t="str">
            <v>M</v>
          </cell>
          <cell r="D1642">
            <v>217.27</v>
          </cell>
          <cell r="E1642">
            <v>4.5199999999999996</v>
          </cell>
          <cell r="F1642">
            <v>221.79</v>
          </cell>
        </row>
        <row r="1643">
          <cell r="A1643" t="str">
            <v>32.07.240</v>
          </cell>
          <cell r="B1643" t="str">
            <v>Perfil de acabamento com borracha termoplástica vulcanizada contínua flexível, para junta de dilatação de embutir - piso-parede</v>
          </cell>
          <cell r="C1643" t="str">
            <v>M</v>
          </cell>
          <cell r="D1643">
            <v>274.33</v>
          </cell>
          <cell r="E1643">
            <v>4.5199999999999996</v>
          </cell>
          <cell r="F1643">
            <v>278.85000000000002</v>
          </cell>
        </row>
        <row r="1644">
          <cell r="A1644" t="str">
            <v>32.07.250</v>
          </cell>
          <cell r="B1644" t="str">
            <v>Perfil de acabamento com borracha termoplástica vulcanizada contínua flexível, para junta de dilatação de embutir - parede-parede ou forro-forro</v>
          </cell>
          <cell r="C1644" t="str">
            <v>M</v>
          </cell>
          <cell r="D1644">
            <v>104.42</v>
          </cell>
          <cell r="E1644">
            <v>4.5199999999999996</v>
          </cell>
          <cell r="F1644">
            <v>108.94</v>
          </cell>
        </row>
        <row r="1645">
          <cell r="A1645" t="str">
            <v>32.07.260</v>
          </cell>
          <cell r="B1645" t="str">
            <v>Perfil de acabamento com borracha termoplástica vulcanizada contínua flexível, para junta de dilatação de embutir - parede-parede ou forro-forro - canto</v>
          </cell>
          <cell r="C1645" t="str">
            <v>M</v>
          </cell>
          <cell r="D1645">
            <v>99.81</v>
          </cell>
          <cell r="E1645">
            <v>4.5199999999999996</v>
          </cell>
          <cell r="F1645">
            <v>104.33</v>
          </cell>
        </row>
        <row r="1646">
          <cell r="A1646" t="str">
            <v>32.08</v>
          </cell>
          <cell r="B1646" t="str">
            <v>Junta de dilatacao estrutural</v>
          </cell>
        </row>
        <row r="1647">
          <cell r="A1647" t="str">
            <v>32.08.010</v>
          </cell>
          <cell r="B1647" t="str">
            <v>Junta estrutural com poliestireno expandido de alta densidade P-III, espessura de 10 mm</v>
          </cell>
          <cell r="C1647" t="str">
            <v>M2</v>
          </cell>
          <cell r="D1647">
            <v>9.67</v>
          </cell>
          <cell r="E1647">
            <v>3.05</v>
          </cell>
          <cell r="F1647">
            <v>12.72</v>
          </cell>
        </row>
        <row r="1648">
          <cell r="A1648" t="str">
            <v>32.08.030</v>
          </cell>
          <cell r="B1648" t="str">
            <v>Junta estrutural com poliestireno expandido de alta densidade P-III, espessura de 20 mm</v>
          </cell>
          <cell r="C1648" t="str">
            <v>M2</v>
          </cell>
          <cell r="D1648">
            <v>25.95</v>
          </cell>
          <cell r="E1648">
            <v>3.05</v>
          </cell>
          <cell r="F1648">
            <v>29</v>
          </cell>
        </row>
        <row r="1649">
          <cell r="A1649" t="str">
            <v>32.08.050</v>
          </cell>
          <cell r="B1649" t="str">
            <v>Junta estrutural com perfilado termoplástico em PVC, perfil O-12</v>
          </cell>
          <cell r="C1649" t="str">
            <v>M</v>
          </cell>
          <cell r="D1649">
            <v>48.03</v>
          </cell>
          <cell r="E1649">
            <v>20.98</v>
          </cell>
          <cell r="F1649">
            <v>69.010000000000005</v>
          </cell>
        </row>
        <row r="1650">
          <cell r="A1650" t="str">
            <v>32.08.060</v>
          </cell>
          <cell r="B1650" t="str">
            <v>Junta estrutural com perfilado termoplástico em PVC, perfil O-22</v>
          </cell>
          <cell r="C1650" t="str">
            <v>M</v>
          </cell>
          <cell r="D1650">
            <v>97.99</v>
          </cell>
          <cell r="E1650">
            <v>20.98</v>
          </cell>
          <cell r="F1650">
            <v>118.97</v>
          </cell>
        </row>
        <row r="1651">
          <cell r="A1651" t="str">
            <v>32.08.070</v>
          </cell>
          <cell r="B1651" t="str">
            <v>Junta estrutural com perfil elastomérico para fissuras, painéis e estruturas em geral, movimentação máxima 15 mm</v>
          </cell>
          <cell r="C1651" t="str">
            <v>M</v>
          </cell>
          <cell r="D1651">
            <v>186.66</v>
          </cell>
          <cell r="F1651">
            <v>186.66</v>
          </cell>
        </row>
        <row r="1652">
          <cell r="A1652" t="str">
            <v>32.08.090</v>
          </cell>
          <cell r="B1652" t="str">
            <v>Junta estrutural com perfil elastomérico para fissuras, painéis e estruturas em geral, movimentação máxima 30 mm</v>
          </cell>
          <cell r="C1652" t="str">
            <v>M</v>
          </cell>
          <cell r="D1652">
            <v>399.7</v>
          </cell>
          <cell r="F1652">
            <v>399.7</v>
          </cell>
        </row>
        <row r="1653">
          <cell r="A1653" t="str">
            <v>32.08.110</v>
          </cell>
          <cell r="B1653" t="str">
            <v>Junta estrutural com perfil elastomérico e lábios poliméricos para obras de arte, movimentação máxima 40 mm</v>
          </cell>
          <cell r="C1653" t="str">
            <v>M</v>
          </cell>
          <cell r="D1653">
            <v>831.71</v>
          </cell>
          <cell r="E1653">
            <v>10.18</v>
          </cell>
          <cell r="F1653">
            <v>841.89</v>
          </cell>
        </row>
        <row r="1654">
          <cell r="A1654" t="str">
            <v>32.08.130</v>
          </cell>
          <cell r="B1654" t="str">
            <v>Junta estrutural com perfil elastomérico e lábios poliméricos para obras de arte, movimentação máxima 55 mm</v>
          </cell>
          <cell r="C1654" t="str">
            <v>M</v>
          </cell>
          <cell r="D1654">
            <v>1215.8399999999999</v>
          </cell>
          <cell r="E1654">
            <v>10.18</v>
          </cell>
          <cell r="F1654">
            <v>1226.02</v>
          </cell>
        </row>
        <row r="1655">
          <cell r="A1655" t="str">
            <v>32.08.160</v>
          </cell>
          <cell r="B1655" t="str">
            <v>Junta elástica estrutural de neoprene</v>
          </cell>
          <cell r="C1655" t="str">
            <v>M</v>
          </cell>
          <cell r="D1655">
            <v>208.88</v>
          </cell>
          <cell r="F1655">
            <v>208.88</v>
          </cell>
        </row>
        <row r="1656">
          <cell r="A1656" t="str">
            <v>32.09</v>
          </cell>
          <cell r="B1656" t="str">
            <v>Apoios e afins</v>
          </cell>
        </row>
        <row r="1657">
          <cell r="A1657" t="str">
            <v>32.09.020</v>
          </cell>
          <cell r="B1657" t="str">
            <v>Chapa de aço em bitolas medias</v>
          </cell>
          <cell r="C1657" t="str">
            <v>KG</v>
          </cell>
          <cell r="D1657">
            <v>10.33</v>
          </cell>
          <cell r="E1657">
            <v>13.55</v>
          </cell>
          <cell r="F1657">
            <v>23.88</v>
          </cell>
        </row>
        <row r="1658">
          <cell r="A1658" t="str">
            <v>32.09.040</v>
          </cell>
          <cell r="B1658" t="str">
            <v>Apoio em placa de neoprene fretado</v>
          </cell>
          <cell r="C1658" t="str">
            <v>DM3</v>
          </cell>
          <cell r="D1658">
            <v>146.96</v>
          </cell>
          <cell r="E1658">
            <v>9.0299999999999994</v>
          </cell>
          <cell r="F1658">
            <v>155.99</v>
          </cell>
        </row>
        <row r="1659">
          <cell r="A1659" t="str">
            <v>32.10</v>
          </cell>
          <cell r="B1659" t="str">
            <v>Envelope de concreto e protecao de tubos</v>
          </cell>
        </row>
        <row r="1660">
          <cell r="A1660" t="str">
            <v>32.10.050</v>
          </cell>
          <cell r="B1660" t="str">
            <v>Proteção anticorrosiva, a base de resina epóxi com alcatrão, para ramais sob a terra, com DN até 1´</v>
          </cell>
          <cell r="C1660" t="str">
            <v>M</v>
          </cell>
          <cell r="D1660">
            <v>4.5599999999999996</v>
          </cell>
          <cell r="E1660">
            <v>2.74</v>
          </cell>
          <cell r="F1660">
            <v>7.3</v>
          </cell>
        </row>
        <row r="1661">
          <cell r="A1661" t="str">
            <v>32.10.060</v>
          </cell>
          <cell r="B1661" t="str">
            <v>Proteção anticorrosiva, a base de resina epóxi com alcatrão, para ramais sob a terra, com DN acima de 1´ até 2´</v>
          </cell>
          <cell r="C1661" t="str">
            <v>M</v>
          </cell>
          <cell r="D1661">
            <v>9.1300000000000008</v>
          </cell>
          <cell r="E1661">
            <v>5.5</v>
          </cell>
          <cell r="F1661">
            <v>14.63</v>
          </cell>
        </row>
        <row r="1662">
          <cell r="A1662" t="str">
            <v>32.10.070</v>
          </cell>
          <cell r="B1662" t="str">
            <v>Proteção anticorrosiva, a base de resina epóxi com alcatrão, para ramais sob a terra, com DN acima de 2´ até 3´</v>
          </cell>
          <cell r="C1662" t="str">
            <v>M</v>
          </cell>
          <cell r="D1662">
            <v>13.7</v>
          </cell>
          <cell r="E1662">
            <v>8.25</v>
          </cell>
          <cell r="F1662">
            <v>21.95</v>
          </cell>
        </row>
        <row r="1663">
          <cell r="A1663" t="str">
            <v>32.10.080</v>
          </cell>
          <cell r="B1663" t="str">
            <v>Proteção anticorrosiva, a base de resina epóxi com alcatrão, para ramais sob a terra, com DN acima de 3´ até 4´</v>
          </cell>
          <cell r="C1663" t="str">
            <v>M</v>
          </cell>
          <cell r="D1663">
            <v>18.27</v>
          </cell>
          <cell r="E1663">
            <v>11</v>
          </cell>
          <cell r="F1663">
            <v>29.27</v>
          </cell>
        </row>
        <row r="1664">
          <cell r="A1664" t="str">
            <v>32.10.082</v>
          </cell>
          <cell r="B1664" t="str">
            <v>Proteção anticorrosiva, a base de resina epóxi com alcatrão, para ramais sob a terra, com DN acima de 5´ até 6´</v>
          </cell>
          <cell r="C1664" t="str">
            <v>M</v>
          </cell>
          <cell r="D1664">
            <v>27.43</v>
          </cell>
          <cell r="E1664">
            <v>16.510000000000002</v>
          </cell>
          <cell r="F1664">
            <v>43.94</v>
          </cell>
        </row>
        <row r="1665">
          <cell r="A1665" t="str">
            <v>32.10.090</v>
          </cell>
          <cell r="B1665" t="str">
            <v>Proteção anticorrosiva, com fita adesiva, para ramais sob a terra, com DN até 1´</v>
          </cell>
          <cell r="C1665" t="str">
            <v>M</v>
          </cell>
          <cell r="D1665">
            <v>26.17</v>
          </cell>
          <cell r="E1665">
            <v>1.7</v>
          </cell>
          <cell r="F1665">
            <v>27.87</v>
          </cell>
        </row>
        <row r="1666">
          <cell r="A1666" t="str">
            <v>32.10.100</v>
          </cell>
          <cell r="B1666" t="str">
            <v>Proteção anticorrosiva, com fita adesiva, para ramais sob a terra, com DN acima de 1´ até 2´</v>
          </cell>
          <cell r="C1666" t="str">
            <v>M</v>
          </cell>
          <cell r="D1666">
            <v>47.2</v>
          </cell>
          <cell r="E1666">
            <v>2.38</v>
          </cell>
          <cell r="F1666">
            <v>49.58</v>
          </cell>
        </row>
        <row r="1667">
          <cell r="A1667" t="str">
            <v>32.10.110</v>
          </cell>
          <cell r="B1667" t="str">
            <v>Proteção anticorrosiva, com fita adesiva, para ramais sob a terra, com DN acima de 2´ até 3´</v>
          </cell>
          <cell r="C1667" t="str">
            <v>M</v>
          </cell>
          <cell r="D1667">
            <v>70.010000000000005</v>
          </cell>
          <cell r="E1667">
            <v>3.05</v>
          </cell>
          <cell r="F1667">
            <v>73.06</v>
          </cell>
        </row>
        <row r="1668">
          <cell r="A1668" t="str">
            <v>32.11</v>
          </cell>
          <cell r="B1668" t="str">
            <v>Isolante termico para tubos e dutos</v>
          </cell>
        </row>
        <row r="1669">
          <cell r="A1669" t="str">
            <v>32.11.150</v>
          </cell>
          <cell r="B1669" t="str">
            <v>Proteção para isolamento térmico em alumínio</v>
          </cell>
          <cell r="C1669" t="str">
            <v>M2</v>
          </cell>
          <cell r="D1669">
            <v>30.13</v>
          </cell>
          <cell r="E1669">
            <v>11.51</v>
          </cell>
          <cell r="F1669">
            <v>41.64</v>
          </cell>
        </row>
        <row r="1670">
          <cell r="A1670" t="str">
            <v>32.11.200</v>
          </cell>
          <cell r="B1670" t="str">
            <v>Isolamento térmico em polietileno expandido, espessura de 5 mm, para tubulação de 1/2´ (15 mm)</v>
          </cell>
          <cell r="C1670" t="str">
            <v>M</v>
          </cell>
          <cell r="D1670">
            <v>1.6</v>
          </cell>
          <cell r="E1670">
            <v>11.51</v>
          </cell>
          <cell r="F1670">
            <v>13.11</v>
          </cell>
        </row>
        <row r="1671">
          <cell r="A1671" t="str">
            <v>32.11.210</v>
          </cell>
          <cell r="B1671" t="str">
            <v>Isolamento térmico em polietileno expandido, espessura de 5 mm, para tubulação de 3/4´ (22 mm)</v>
          </cell>
          <cell r="C1671" t="str">
            <v>M</v>
          </cell>
          <cell r="D1671">
            <v>2.44</v>
          </cell>
          <cell r="E1671">
            <v>11.51</v>
          </cell>
          <cell r="F1671">
            <v>13.95</v>
          </cell>
        </row>
        <row r="1672">
          <cell r="A1672" t="str">
            <v>32.11.220</v>
          </cell>
          <cell r="B1672" t="str">
            <v>Isolamento térmico em polietileno expandido, espessura de 5 mm, para tubulação de 1´ (28 mm)</v>
          </cell>
          <cell r="C1672" t="str">
            <v>M</v>
          </cell>
          <cell r="D1672">
            <v>2.93</v>
          </cell>
          <cell r="E1672">
            <v>11.51</v>
          </cell>
          <cell r="F1672">
            <v>14.44</v>
          </cell>
        </row>
        <row r="1673">
          <cell r="A1673" t="str">
            <v>32.11.230</v>
          </cell>
          <cell r="B1673" t="str">
            <v>Isolamento térmico em polietileno expandido, espessura de 10 mm, para tubulação de 1 1/4´ (35 mm)</v>
          </cell>
          <cell r="C1673" t="str">
            <v>M</v>
          </cell>
          <cell r="D1673">
            <v>3.24</v>
          </cell>
          <cell r="E1673">
            <v>11.51</v>
          </cell>
          <cell r="F1673">
            <v>14.75</v>
          </cell>
        </row>
        <row r="1674">
          <cell r="A1674" t="str">
            <v>32.11.240</v>
          </cell>
          <cell r="B1674" t="str">
            <v>Isolamento térmico em polietileno expandido, espessura de 10 mm, para tubulação de 1 1/2´ (42 mm)</v>
          </cell>
          <cell r="C1674" t="str">
            <v>M</v>
          </cell>
          <cell r="D1674">
            <v>4.82</v>
          </cell>
          <cell r="E1674">
            <v>11.51</v>
          </cell>
          <cell r="F1674">
            <v>16.329999999999998</v>
          </cell>
        </row>
        <row r="1675">
          <cell r="A1675" t="str">
            <v>32.11.250</v>
          </cell>
          <cell r="B1675" t="str">
            <v>Isolamento térmico em polietileno expandido, espessura de 10 mm, para tubulação de 2´ (54 mm)</v>
          </cell>
          <cell r="C1675" t="str">
            <v>M</v>
          </cell>
          <cell r="D1675">
            <v>8.51</v>
          </cell>
          <cell r="E1675">
            <v>11.51</v>
          </cell>
          <cell r="F1675">
            <v>20.02</v>
          </cell>
        </row>
        <row r="1676">
          <cell r="A1676" t="str">
            <v>32.11.270</v>
          </cell>
          <cell r="B1676" t="str">
            <v>Isolamento térmico em espuma elastomérica, espessura de 9 a 12 mm, para tubulação de 1/4´ (cobre)</v>
          </cell>
          <cell r="C1676" t="str">
            <v>M</v>
          </cell>
          <cell r="D1676">
            <v>6.87</v>
          </cell>
          <cell r="E1676">
            <v>11.51</v>
          </cell>
          <cell r="F1676">
            <v>18.38</v>
          </cell>
        </row>
        <row r="1677">
          <cell r="A1677" t="str">
            <v>32.11.280</v>
          </cell>
          <cell r="B1677" t="str">
            <v>Isolamento térmico em espuma elastomérica, espessura de 9 a 12 mm, para tubulação de 1/2´ (cobre)</v>
          </cell>
          <cell r="C1677" t="str">
            <v>M</v>
          </cell>
          <cell r="D1677">
            <v>6.69</v>
          </cell>
          <cell r="E1677">
            <v>11.51</v>
          </cell>
          <cell r="F1677">
            <v>18.2</v>
          </cell>
        </row>
        <row r="1678">
          <cell r="A1678" t="str">
            <v>32.11.290</v>
          </cell>
          <cell r="B1678" t="str">
            <v>Isolamento térmico em espuma elastomérica, espessura de 9 a 12 mm, para tubulação de 5/8´ (cobre) ou 1/4´ (ferro)</v>
          </cell>
          <cell r="C1678" t="str">
            <v>M</v>
          </cell>
          <cell r="D1678">
            <v>7.8</v>
          </cell>
          <cell r="E1678">
            <v>11.51</v>
          </cell>
          <cell r="F1678">
            <v>19.309999999999999</v>
          </cell>
        </row>
        <row r="1679">
          <cell r="A1679" t="str">
            <v>32.11.300</v>
          </cell>
          <cell r="B1679" t="str">
            <v>Isolamento térmico em espuma elastomérica, espessura de 9 a 12 mm, para tubulação de 1´ (cobre)</v>
          </cell>
          <cell r="C1679" t="str">
            <v>M</v>
          </cell>
          <cell r="D1679">
            <v>8.86</v>
          </cell>
          <cell r="E1679">
            <v>11.51</v>
          </cell>
          <cell r="F1679">
            <v>20.37</v>
          </cell>
        </row>
        <row r="1680">
          <cell r="A1680" t="str">
            <v>32.11.310</v>
          </cell>
          <cell r="B1680" t="str">
            <v>Isolamento térmico em espuma elastomérica, espessura de 19 a 26 mm, para tubulação de 7/8´ (cobre) ou 1/2´ (ferro)</v>
          </cell>
          <cell r="C1680" t="str">
            <v>M</v>
          </cell>
          <cell r="D1680">
            <v>21.6</v>
          </cell>
          <cell r="E1680">
            <v>11.51</v>
          </cell>
          <cell r="F1680">
            <v>33.11</v>
          </cell>
        </row>
        <row r="1681">
          <cell r="A1681" t="str">
            <v>32.11.320</v>
          </cell>
          <cell r="B1681" t="str">
            <v>Isolamento térmico em espuma elastomérica, espessura de 19 a 26 mm, para tubulação de 1 1/8´ (cobre) ou 3/4´ (ferro)</v>
          </cell>
          <cell r="C1681" t="str">
            <v>M</v>
          </cell>
          <cell r="D1681">
            <v>24.32</v>
          </cell>
          <cell r="E1681">
            <v>11.51</v>
          </cell>
          <cell r="F1681">
            <v>35.83</v>
          </cell>
        </row>
        <row r="1682">
          <cell r="A1682" t="str">
            <v>32.11.330</v>
          </cell>
          <cell r="B1682" t="str">
            <v>Isolamento térmico em espuma elastomérica, espessura de 19 a 26 mm, para tubulação de 1 3/8´ (cobre) ou 1´ (ferro)</v>
          </cell>
          <cell r="C1682" t="str">
            <v>M</v>
          </cell>
          <cell r="D1682">
            <v>28.99</v>
          </cell>
          <cell r="E1682">
            <v>11.51</v>
          </cell>
          <cell r="F1682">
            <v>40.5</v>
          </cell>
        </row>
        <row r="1683">
          <cell r="A1683" t="str">
            <v>32.11.340</v>
          </cell>
          <cell r="B1683" t="str">
            <v>Isolamento térmico em espuma elastomérica, espessura de 19 a 26 mm, para tubulação de 1 5/8´ (cobre) ou 1 1/4´ (ferro)</v>
          </cell>
          <cell r="C1683" t="str">
            <v>M</v>
          </cell>
          <cell r="D1683">
            <v>32.49</v>
          </cell>
          <cell r="E1683">
            <v>11.51</v>
          </cell>
          <cell r="F1683">
            <v>44</v>
          </cell>
        </row>
        <row r="1684">
          <cell r="A1684" t="str">
            <v>32.11.350</v>
          </cell>
          <cell r="B1684" t="str">
            <v>Isolamento térmico em espuma elastomérica, espessura de 19 a 26 mm, para tubulação de 1 1/2´ (ferro)</v>
          </cell>
          <cell r="C1684" t="str">
            <v>M</v>
          </cell>
          <cell r="D1684">
            <v>39.85</v>
          </cell>
          <cell r="E1684">
            <v>11.51</v>
          </cell>
          <cell r="F1684">
            <v>51.36</v>
          </cell>
        </row>
        <row r="1685">
          <cell r="A1685" t="str">
            <v>32.11.360</v>
          </cell>
          <cell r="B1685" t="str">
            <v>Isolamento térmico em espuma elastomérica, espessura de 19 a 26 mm, para tubulação de 2´ (ferro)</v>
          </cell>
          <cell r="C1685" t="str">
            <v>M</v>
          </cell>
          <cell r="D1685">
            <v>44.3</v>
          </cell>
          <cell r="E1685">
            <v>11.51</v>
          </cell>
          <cell r="F1685">
            <v>55.81</v>
          </cell>
        </row>
        <row r="1686">
          <cell r="A1686" t="str">
            <v>32.11.370</v>
          </cell>
          <cell r="B1686" t="str">
            <v>Isolamento térmico em espuma elastomérica, espessura de 19 a 26 mm, para tubulação de 2 1/2´ (ferro)</v>
          </cell>
          <cell r="C1686" t="str">
            <v>M</v>
          </cell>
          <cell r="D1686">
            <v>54.77</v>
          </cell>
          <cell r="E1686">
            <v>11.51</v>
          </cell>
          <cell r="F1686">
            <v>66.28</v>
          </cell>
        </row>
        <row r="1687">
          <cell r="A1687" t="str">
            <v>32.11.380</v>
          </cell>
          <cell r="B1687" t="str">
            <v>Isolamento térmico em espuma elastomérica, espessura de 19 a 26 mm, para tubulação de 3 1/2´ (cobre) ou 3´ (ferro)</v>
          </cell>
          <cell r="C1687" t="str">
            <v>M</v>
          </cell>
          <cell r="D1687">
            <v>63.19</v>
          </cell>
          <cell r="E1687">
            <v>11.51</v>
          </cell>
          <cell r="F1687">
            <v>74.7</v>
          </cell>
        </row>
        <row r="1688">
          <cell r="A1688" t="str">
            <v>32.11.390</v>
          </cell>
          <cell r="B1688" t="str">
            <v>Isolamento térmico em espuma elastomérica, espessura de 19 a 26 mm, para tubulação de 4´ (ferro)</v>
          </cell>
          <cell r="C1688" t="str">
            <v>M</v>
          </cell>
          <cell r="D1688">
            <v>87.99</v>
          </cell>
          <cell r="E1688">
            <v>11.51</v>
          </cell>
          <cell r="F1688">
            <v>99.5</v>
          </cell>
        </row>
        <row r="1689">
          <cell r="A1689" t="str">
            <v>32.11.400</v>
          </cell>
          <cell r="B1689" t="str">
            <v>Isolamento térmico em espuma elastomérica, espessura de 19 a 26 mm, para tubulação de 5´ (ferro)</v>
          </cell>
          <cell r="C1689" t="str">
            <v>M</v>
          </cell>
          <cell r="D1689">
            <v>103.98</v>
          </cell>
          <cell r="E1689">
            <v>11.51</v>
          </cell>
          <cell r="F1689">
            <v>115.49</v>
          </cell>
        </row>
        <row r="1690">
          <cell r="A1690" t="str">
            <v>32.11.410</v>
          </cell>
          <cell r="B1690" t="str">
            <v>Isolamento térmico em espuma elastomérica, espessura de 19 a 26 mm, para tubulação de 6´ (ferro)</v>
          </cell>
          <cell r="C1690" t="str">
            <v>M</v>
          </cell>
          <cell r="D1690">
            <v>135.4</v>
          </cell>
          <cell r="E1690">
            <v>11.51</v>
          </cell>
          <cell r="F1690">
            <v>146.91</v>
          </cell>
        </row>
        <row r="1691">
          <cell r="A1691" t="str">
            <v>32.11.420</v>
          </cell>
          <cell r="B1691" t="str">
            <v>Manta em espuma elastomérica, espessura de 19 a 26 mm, para isolamento térmico de tubulação acima de 6´</v>
          </cell>
          <cell r="C1691" t="str">
            <v>M2</v>
          </cell>
          <cell r="D1691">
            <v>188.3</v>
          </cell>
          <cell r="E1691">
            <v>21.13</v>
          </cell>
          <cell r="F1691">
            <v>209.43</v>
          </cell>
        </row>
        <row r="1692">
          <cell r="A1692" t="str">
            <v>32.11.430</v>
          </cell>
          <cell r="B1692" t="str">
            <v>Isolamento térmico em espuma elastomérica, espessura de 19 a 26 mm, para tubulação de 3/8" (cobre) ou 1/8" (ferro)</v>
          </cell>
          <cell r="C1692" t="str">
            <v>M</v>
          </cell>
          <cell r="D1692">
            <v>16.420000000000002</v>
          </cell>
          <cell r="E1692">
            <v>11.51</v>
          </cell>
          <cell r="F1692">
            <v>27.93</v>
          </cell>
        </row>
        <row r="1693">
          <cell r="A1693" t="str">
            <v>32.11.440</v>
          </cell>
          <cell r="B1693" t="str">
            <v>Isolamento térmico em espuma elastomérica, espessura de 19 a 26 mm, para tubulação de 3/4" (cobre) ou 3/8" (ferro)</v>
          </cell>
          <cell r="C1693" t="str">
            <v>M</v>
          </cell>
          <cell r="D1693">
            <v>18.22</v>
          </cell>
          <cell r="E1693">
            <v>11.51</v>
          </cell>
          <cell r="F1693">
            <v>29.73</v>
          </cell>
        </row>
        <row r="1694">
          <cell r="A1694" t="str">
            <v>32.15</v>
          </cell>
          <cell r="B1694" t="str">
            <v>Impermeabilizacao flexivel com manta</v>
          </cell>
        </row>
        <row r="1695">
          <cell r="A1695" t="str">
            <v>32.15.030</v>
          </cell>
          <cell r="B1695" t="str">
            <v>Impermeabilização em manta asfáltica com armadura, tipo III-B, espessura de 3 mm</v>
          </cell>
          <cell r="C1695" t="str">
            <v>M2</v>
          </cell>
          <cell r="D1695">
            <v>64.44</v>
          </cell>
          <cell r="E1695">
            <v>19.66</v>
          </cell>
          <cell r="F1695">
            <v>84.1</v>
          </cell>
        </row>
        <row r="1696">
          <cell r="A1696" t="str">
            <v>32.15.040</v>
          </cell>
          <cell r="B1696" t="str">
            <v>Impermeabilização em manta asfáltica com armadura, tipo III-B, espessura de 4 mm</v>
          </cell>
          <cell r="C1696" t="str">
            <v>M2</v>
          </cell>
          <cell r="D1696">
            <v>70.739999999999995</v>
          </cell>
          <cell r="E1696">
            <v>19.66</v>
          </cell>
          <cell r="F1696">
            <v>90.4</v>
          </cell>
        </row>
        <row r="1697">
          <cell r="A1697" t="str">
            <v>32.15.080</v>
          </cell>
          <cell r="B1697" t="str">
            <v>Impermeabilização em manta asfáltica tipo III-B, espessura de 3 mm, face exposta em geotêxtil, com membrana acrílica</v>
          </cell>
          <cell r="C1697" t="str">
            <v>M2</v>
          </cell>
          <cell r="D1697">
            <v>132.16</v>
          </cell>
          <cell r="E1697">
            <v>24.75</v>
          </cell>
          <cell r="F1697">
            <v>156.91</v>
          </cell>
        </row>
        <row r="1698">
          <cell r="A1698" t="str">
            <v>32.15.100</v>
          </cell>
          <cell r="B1698" t="str">
            <v>Impermeabilização em manta asfáltica plastomérica com armadura, tipo III, espessura de 4 mm, face exposta em geotêxtil com membrana acrílica</v>
          </cell>
          <cell r="C1698" t="str">
            <v>M2</v>
          </cell>
          <cell r="D1698">
            <v>139.43</v>
          </cell>
          <cell r="E1698">
            <v>24.75</v>
          </cell>
          <cell r="F1698">
            <v>164.18</v>
          </cell>
        </row>
        <row r="1699">
          <cell r="A1699" t="str">
            <v>32.15.240</v>
          </cell>
          <cell r="B1699" t="str">
            <v>Impermeabilização com manta asfáltica tipo III, anti raiz, espessura de 4 mm</v>
          </cell>
          <cell r="C1699" t="str">
            <v>M2</v>
          </cell>
          <cell r="D1699">
            <v>138.76</v>
          </cell>
          <cell r="F1699">
            <v>138.76</v>
          </cell>
        </row>
        <row r="1700">
          <cell r="A1700" t="str">
            <v>32.16</v>
          </cell>
          <cell r="B1700" t="str">
            <v>Impermeabilizacao flexivel com membranas</v>
          </cell>
        </row>
        <row r="1701">
          <cell r="A1701" t="str">
            <v>32.16.010</v>
          </cell>
          <cell r="B1701" t="str">
            <v>Impermeabilização em pintura de asfalto oxidado com solventes orgânicos, sobre massa</v>
          </cell>
          <cell r="C1701" t="str">
            <v>M2</v>
          </cell>
          <cell r="D1701">
            <v>11.66</v>
          </cell>
          <cell r="E1701">
            <v>8.14</v>
          </cell>
          <cell r="F1701">
            <v>19.8</v>
          </cell>
        </row>
        <row r="1702">
          <cell r="A1702" t="str">
            <v>32.16.020</v>
          </cell>
          <cell r="B1702" t="str">
            <v>Impermeabilização em pintura de asfalto oxidado com solventes orgânicos, sobre metal</v>
          </cell>
          <cell r="C1702" t="str">
            <v>M2</v>
          </cell>
          <cell r="D1702">
            <v>8.16</v>
          </cell>
          <cell r="E1702">
            <v>8.14</v>
          </cell>
          <cell r="F1702">
            <v>16.3</v>
          </cell>
        </row>
        <row r="1703">
          <cell r="A1703" t="str">
            <v>32.16.030</v>
          </cell>
          <cell r="B1703" t="str">
            <v>Impermeabilização em membrana de asfalto modificado com elastômeros, na cor preta</v>
          </cell>
          <cell r="C1703" t="str">
            <v>M2</v>
          </cell>
          <cell r="D1703">
            <v>52.3</v>
          </cell>
          <cell r="E1703">
            <v>8.14</v>
          </cell>
          <cell r="F1703">
            <v>60.44</v>
          </cell>
        </row>
        <row r="1704">
          <cell r="A1704" t="str">
            <v>32.16.040</v>
          </cell>
          <cell r="B1704" t="str">
            <v>Impermeabilização em membrana de asfalto modificado com elastômeros, na cor preta e reforço em tela poliéster</v>
          </cell>
          <cell r="C1704" t="str">
            <v>M2</v>
          </cell>
          <cell r="D1704">
            <v>79.59</v>
          </cell>
          <cell r="E1704">
            <v>22.58</v>
          </cell>
          <cell r="F1704">
            <v>102.17</v>
          </cell>
        </row>
        <row r="1705">
          <cell r="A1705" t="str">
            <v>32.16.050</v>
          </cell>
          <cell r="B1705" t="str">
            <v>Impermeabilização em membrana à base de polímeros acrílicos, na cor branca</v>
          </cell>
          <cell r="C1705" t="str">
            <v>M2</v>
          </cell>
          <cell r="D1705">
            <v>46.9</v>
          </cell>
          <cell r="E1705">
            <v>8.14</v>
          </cell>
          <cell r="F1705">
            <v>55.04</v>
          </cell>
        </row>
        <row r="1706">
          <cell r="A1706" t="str">
            <v>32.16.060</v>
          </cell>
          <cell r="B1706" t="str">
            <v>Impermeabilização em membrana à base de polímeros acrílicos, na cor branca e reforço em tela poliéster</v>
          </cell>
          <cell r="C1706" t="str">
            <v>M2</v>
          </cell>
          <cell r="D1706">
            <v>72.03</v>
          </cell>
          <cell r="E1706">
            <v>22.58</v>
          </cell>
          <cell r="F1706">
            <v>94.61</v>
          </cell>
        </row>
        <row r="1707">
          <cell r="A1707" t="str">
            <v>32.16.070</v>
          </cell>
          <cell r="B1707" t="str">
            <v>Impermeabilização em membrana à base de resina termoplástica e cimentos aditivados com reforço em tela poliéster</v>
          </cell>
          <cell r="C1707" t="str">
            <v>M2</v>
          </cell>
          <cell r="D1707">
            <v>43.16</v>
          </cell>
          <cell r="E1707">
            <v>26.65</v>
          </cell>
          <cell r="F1707">
            <v>69.81</v>
          </cell>
        </row>
        <row r="1708">
          <cell r="A1708" t="str">
            <v>32.17</v>
          </cell>
          <cell r="B1708" t="str">
            <v>Impermeabilizacao rigida</v>
          </cell>
        </row>
        <row r="1709">
          <cell r="A1709" t="str">
            <v>32.17.010</v>
          </cell>
          <cell r="B1709" t="str">
            <v>Impermeabilização em argamassa impermeável com aditivo hidrófugo</v>
          </cell>
          <cell r="C1709" t="str">
            <v>M3</v>
          </cell>
          <cell r="D1709">
            <v>461.33</v>
          </cell>
          <cell r="E1709">
            <v>352.34</v>
          </cell>
          <cell r="F1709">
            <v>813.67</v>
          </cell>
        </row>
        <row r="1710">
          <cell r="A1710" t="str">
            <v>32.17.012</v>
          </cell>
          <cell r="B1710" t="str">
            <v>Impermeabilização em argamassa de concreto não estrutural com aditivo hidrófugo</v>
          </cell>
          <cell r="C1710" t="str">
            <v>M3</v>
          </cell>
          <cell r="D1710">
            <v>478.08</v>
          </cell>
          <cell r="E1710">
            <v>40.72</v>
          </cell>
          <cell r="F1710">
            <v>518.79999999999995</v>
          </cell>
        </row>
        <row r="1711">
          <cell r="A1711" t="str">
            <v>32.17.030</v>
          </cell>
          <cell r="B1711" t="str">
            <v>Impermeabilização em argamassa polimérica para umidade e água de percolação</v>
          </cell>
          <cell r="C1711" t="str">
            <v>M2</v>
          </cell>
          <cell r="D1711">
            <v>5.38</v>
          </cell>
          <cell r="E1711">
            <v>8.59</v>
          </cell>
          <cell r="F1711">
            <v>13.97</v>
          </cell>
        </row>
        <row r="1712">
          <cell r="A1712" t="str">
            <v>32.17.040</v>
          </cell>
          <cell r="B1712" t="str">
            <v>Impermeabilização em argamassa polimérica com reforço em tela poliéster para pressão hidrostática positiva</v>
          </cell>
          <cell r="C1712" t="str">
            <v>M2</v>
          </cell>
          <cell r="D1712">
            <v>17.13</v>
          </cell>
          <cell r="E1712">
            <v>17.18</v>
          </cell>
          <cell r="F1712">
            <v>34.31</v>
          </cell>
        </row>
        <row r="1713">
          <cell r="A1713" t="str">
            <v>32.17.070</v>
          </cell>
          <cell r="B1713" t="str">
            <v>Impermeabilização anticorrosiva em membrana epoxídica com alcatrão de hulha, sobre massa</v>
          </cell>
          <cell r="C1713" t="str">
            <v>M2</v>
          </cell>
          <cell r="D1713">
            <v>53.64</v>
          </cell>
          <cell r="E1713">
            <v>8.59</v>
          </cell>
          <cell r="F1713">
            <v>62.23</v>
          </cell>
        </row>
        <row r="1714">
          <cell r="A1714" t="str">
            <v>32.20</v>
          </cell>
          <cell r="B1714" t="str">
            <v>Reparos, conservacoes e complementos - GRUPO 32</v>
          </cell>
        </row>
        <row r="1715">
          <cell r="A1715" t="str">
            <v>32.20.010</v>
          </cell>
          <cell r="B1715" t="str">
            <v>Recolocação de argila expandida</v>
          </cell>
          <cell r="C1715" t="str">
            <v>M3</v>
          </cell>
          <cell r="E1715">
            <v>81.44</v>
          </cell>
          <cell r="F1715">
            <v>81.44</v>
          </cell>
        </row>
        <row r="1716">
          <cell r="A1716" t="str">
            <v>32.20.020</v>
          </cell>
          <cell r="B1716" t="str">
            <v>Aplicação de papel Kraft</v>
          </cell>
          <cell r="C1716" t="str">
            <v>M2</v>
          </cell>
          <cell r="D1716">
            <v>5.1100000000000003</v>
          </cell>
          <cell r="E1716">
            <v>4.07</v>
          </cell>
          <cell r="F1716">
            <v>9.18</v>
          </cell>
        </row>
        <row r="1717">
          <cell r="A1717" t="str">
            <v>32.20.050</v>
          </cell>
          <cell r="B1717" t="str">
            <v>Tela em polietileno, malha hexagonal de 1/2´, para armadura de argamassa</v>
          </cell>
          <cell r="C1717" t="str">
            <v>M2</v>
          </cell>
          <cell r="D1717">
            <v>5.0599999999999996</v>
          </cell>
          <cell r="E1717">
            <v>4.07</v>
          </cell>
          <cell r="F1717">
            <v>9.1300000000000008</v>
          </cell>
        </row>
        <row r="1718">
          <cell r="A1718" t="str">
            <v>32.20.060</v>
          </cell>
          <cell r="B1718" t="str">
            <v>Tela galvanizada fio 24 BWG, malha hexagonal de 1/2´, para armadura de argamassa</v>
          </cell>
          <cell r="C1718" t="str">
            <v>M2</v>
          </cell>
          <cell r="D1718">
            <v>13.34</v>
          </cell>
          <cell r="E1718">
            <v>4.07</v>
          </cell>
          <cell r="F1718">
            <v>17.41</v>
          </cell>
        </row>
        <row r="1719">
          <cell r="A1719" t="str">
            <v>33</v>
          </cell>
          <cell r="B1719" t="str">
            <v>PINTURA</v>
          </cell>
        </row>
        <row r="1720">
          <cell r="A1720" t="str">
            <v>33.01</v>
          </cell>
          <cell r="B1720" t="str">
            <v>Preparo de base</v>
          </cell>
        </row>
        <row r="1721">
          <cell r="A1721" t="str">
            <v>33.01.040</v>
          </cell>
          <cell r="B1721" t="str">
            <v>Estucamento e lixamento de concreto deteriorado</v>
          </cell>
          <cell r="C1721" t="str">
            <v>M2</v>
          </cell>
          <cell r="D1721">
            <v>8</v>
          </cell>
          <cell r="E1721">
            <v>34.97</v>
          </cell>
          <cell r="F1721">
            <v>42.97</v>
          </cell>
        </row>
        <row r="1722">
          <cell r="A1722" t="str">
            <v>33.01.050</v>
          </cell>
          <cell r="B1722" t="str">
            <v>Estucamento e lixamento de concreto</v>
          </cell>
          <cell r="C1722" t="str">
            <v>M2</v>
          </cell>
          <cell r="D1722">
            <v>4.58</v>
          </cell>
          <cell r="E1722">
            <v>34.97</v>
          </cell>
          <cell r="F1722">
            <v>39.549999999999997</v>
          </cell>
        </row>
        <row r="1723">
          <cell r="A1723" t="str">
            <v>33.01.060</v>
          </cell>
          <cell r="B1723" t="str">
            <v>Imunizante para madeira</v>
          </cell>
          <cell r="C1723" t="str">
            <v>M2</v>
          </cell>
          <cell r="D1723">
            <v>6.04</v>
          </cell>
          <cell r="E1723">
            <v>8.91</v>
          </cell>
          <cell r="F1723">
            <v>14.95</v>
          </cell>
        </row>
        <row r="1724">
          <cell r="A1724" t="str">
            <v>33.01.280</v>
          </cell>
          <cell r="B1724" t="str">
            <v>Reparo de trincas rasas até 5 mm de largura, na massa</v>
          </cell>
          <cell r="C1724" t="str">
            <v>M</v>
          </cell>
          <cell r="D1724">
            <v>26.54</v>
          </cell>
          <cell r="E1724">
            <v>25.03</v>
          </cell>
          <cell r="F1724">
            <v>51.57</v>
          </cell>
        </row>
        <row r="1725">
          <cell r="A1725" t="str">
            <v>33.01.350</v>
          </cell>
          <cell r="B1725" t="str">
            <v>Preparo de base para superfície metálica com fundo antioxidante</v>
          </cell>
          <cell r="C1725" t="str">
            <v>M2</v>
          </cell>
          <cell r="D1725">
            <v>8.2799999999999994</v>
          </cell>
          <cell r="E1725">
            <v>9.57</v>
          </cell>
          <cell r="F1725">
            <v>17.850000000000001</v>
          </cell>
        </row>
        <row r="1726">
          <cell r="A1726" t="str">
            <v>33.02</v>
          </cell>
          <cell r="B1726" t="str">
            <v>Massa corrida</v>
          </cell>
        </row>
        <row r="1727">
          <cell r="A1727" t="str">
            <v>33.02.060</v>
          </cell>
          <cell r="B1727" t="str">
            <v>Massa corrida a base de PVA</v>
          </cell>
          <cell r="C1727" t="str">
            <v>M2</v>
          </cell>
          <cell r="D1727">
            <v>2.84</v>
          </cell>
          <cell r="E1727">
            <v>12.05</v>
          </cell>
          <cell r="F1727">
            <v>14.89</v>
          </cell>
        </row>
        <row r="1728">
          <cell r="A1728" t="str">
            <v>33.02.080</v>
          </cell>
          <cell r="B1728" t="str">
            <v>Massa corrida à base de resina acrílica</v>
          </cell>
          <cell r="C1728" t="str">
            <v>M2</v>
          </cell>
          <cell r="D1728">
            <v>5.13</v>
          </cell>
          <cell r="E1728">
            <v>12.05</v>
          </cell>
          <cell r="F1728">
            <v>17.18</v>
          </cell>
        </row>
        <row r="1729">
          <cell r="A1729" t="str">
            <v>33.03</v>
          </cell>
          <cell r="B1729" t="str">
            <v>Pintura em superficies de concreto / massa / gesso / pedras</v>
          </cell>
        </row>
        <row r="1730">
          <cell r="A1730" t="str">
            <v>33.03.220</v>
          </cell>
          <cell r="B1730" t="str">
            <v>Tinta látex em elemento vazado</v>
          </cell>
          <cell r="C1730" t="str">
            <v>M2</v>
          </cell>
          <cell r="D1730">
            <v>6.1</v>
          </cell>
          <cell r="E1730">
            <v>26.51</v>
          </cell>
          <cell r="F1730">
            <v>32.61</v>
          </cell>
        </row>
        <row r="1731">
          <cell r="A1731" t="str">
            <v>33.03.350</v>
          </cell>
          <cell r="B1731" t="str">
            <v>Pintura especial em esmalte para lousa cor verde</v>
          </cell>
          <cell r="C1731" t="str">
            <v>M2</v>
          </cell>
          <cell r="D1731">
            <v>8.75</v>
          </cell>
          <cell r="E1731">
            <v>22.52</v>
          </cell>
          <cell r="F1731">
            <v>31.27</v>
          </cell>
        </row>
        <row r="1732">
          <cell r="A1732" t="str">
            <v>33.03.740</v>
          </cell>
          <cell r="B1732" t="str">
            <v>Resina acrílica plastificante</v>
          </cell>
          <cell r="C1732" t="str">
            <v>M2</v>
          </cell>
          <cell r="D1732">
            <v>17.38</v>
          </cell>
          <cell r="E1732">
            <v>12.51</v>
          </cell>
          <cell r="F1732">
            <v>29.89</v>
          </cell>
        </row>
        <row r="1733">
          <cell r="A1733" t="str">
            <v>33.03.750</v>
          </cell>
          <cell r="B1733" t="str">
            <v>Verniz acrílico</v>
          </cell>
          <cell r="C1733" t="str">
            <v>M2</v>
          </cell>
          <cell r="D1733">
            <v>19.239999999999998</v>
          </cell>
          <cell r="E1733">
            <v>21.5</v>
          </cell>
          <cell r="F1733">
            <v>40.74</v>
          </cell>
        </row>
        <row r="1734">
          <cell r="A1734" t="str">
            <v>33.03.760</v>
          </cell>
          <cell r="B1734" t="str">
            <v>Hidrorepelente incolor para fachada à base de silano-siloxano oligomérico disperso em água</v>
          </cell>
          <cell r="C1734" t="str">
            <v>M2</v>
          </cell>
          <cell r="D1734">
            <v>12.88</v>
          </cell>
          <cell r="E1734">
            <v>15.95</v>
          </cell>
          <cell r="F1734">
            <v>28.83</v>
          </cell>
        </row>
        <row r="1735">
          <cell r="A1735" t="str">
            <v>33.03.770</v>
          </cell>
          <cell r="B1735" t="str">
            <v>Hidrorepelente incolor para fachada à base de silano-siloxano oligomérico disperso em solvente</v>
          </cell>
          <cell r="C1735" t="str">
            <v>M2</v>
          </cell>
          <cell r="D1735">
            <v>43.54</v>
          </cell>
          <cell r="E1735">
            <v>15.95</v>
          </cell>
          <cell r="F1735">
            <v>59.49</v>
          </cell>
        </row>
        <row r="1736">
          <cell r="A1736" t="str">
            <v>33.03.780</v>
          </cell>
          <cell r="B1736" t="str">
            <v>Verniz de proteção antipichação</v>
          </cell>
          <cell r="C1736" t="str">
            <v>M2</v>
          </cell>
          <cell r="D1736">
            <v>29.4</v>
          </cell>
          <cell r="E1736">
            <v>21.5</v>
          </cell>
          <cell r="F1736">
            <v>50.9</v>
          </cell>
        </row>
        <row r="1737">
          <cell r="A1737" t="str">
            <v>33.05</v>
          </cell>
          <cell r="B1737" t="str">
            <v>Pintura em superficies de madeira</v>
          </cell>
        </row>
        <row r="1738">
          <cell r="A1738" t="str">
            <v>33.05.010</v>
          </cell>
          <cell r="B1738" t="str">
            <v>Verniz fungicida para madeira</v>
          </cell>
          <cell r="C1738" t="str">
            <v>M2</v>
          </cell>
          <cell r="D1738">
            <v>8.73</v>
          </cell>
          <cell r="E1738">
            <v>15.95</v>
          </cell>
          <cell r="F1738">
            <v>24.68</v>
          </cell>
        </row>
        <row r="1739">
          <cell r="A1739" t="str">
            <v>33.05.120</v>
          </cell>
          <cell r="B1739" t="str">
            <v>Esmalte em rodapés, baguetes ou molduras de madeira</v>
          </cell>
          <cell r="C1739" t="str">
            <v>M</v>
          </cell>
          <cell r="D1739">
            <v>2.94</v>
          </cell>
          <cell r="E1739">
            <v>2.97</v>
          </cell>
          <cell r="F1739">
            <v>5.91</v>
          </cell>
        </row>
        <row r="1740">
          <cell r="A1740" t="str">
            <v>33.05.330</v>
          </cell>
          <cell r="B1740" t="str">
            <v>Verniz em superfície de madeira</v>
          </cell>
          <cell r="C1740" t="str">
            <v>M2</v>
          </cell>
          <cell r="D1740">
            <v>11.03</v>
          </cell>
          <cell r="E1740">
            <v>17.989999999999998</v>
          </cell>
          <cell r="F1740">
            <v>29.02</v>
          </cell>
        </row>
        <row r="1741">
          <cell r="A1741" t="str">
            <v>33.05.360</v>
          </cell>
          <cell r="B1741" t="str">
            <v>Verniz em rodapés, baguetes ou molduras de madeira</v>
          </cell>
          <cell r="C1741" t="str">
            <v>M</v>
          </cell>
          <cell r="D1741">
            <v>2.93</v>
          </cell>
          <cell r="E1741">
            <v>2.38</v>
          </cell>
          <cell r="F1741">
            <v>5.31</v>
          </cell>
        </row>
        <row r="1742">
          <cell r="A1742" t="str">
            <v>33.06</v>
          </cell>
          <cell r="B1742" t="str">
            <v>Pintura em pisos</v>
          </cell>
        </row>
        <row r="1743">
          <cell r="A1743" t="str">
            <v>33.06.020</v>
          </cell>
          <cell r="B1743" t="str">
            <v>Acrílico para quadras e pisos cimentados</v>
          </cell>
          <cell r="C1743" t="str">
            <v>M2</v>
          </cell>
          <cell r="D1743">
            <v>4.3600000000000003</v>
          </cell>
          <cell r="E1743">
            <v>21.5</v>
          </cell>
          <cell r="F1743">
            <v>25.86</v>
          </cell>
        </row>
        <row r="1744">
          <cell r="A1744" t="str">
            <v>33.07</v>
          </cell>
          <cell r="B1744" t="str">
            <v>Pintura em estruturas metalicas</v>
          </cell>
        </row>
        <row r="1745">
          <cell r="A1745" t="str">
            <v>33.07.130</v>
          </cell>
          <cell r="B1745" t="str">
            <v>Pintura epóxi bicomponente em estruturas metálicas</v>
          </cell>
          <cell r="C1745" t="str">
            <v>KG</v>
          </cell>
          <cell r="D1745">
            <v>4.9400000000000004</v>
          </cell>
          <cell r="F1745">
            <v>4.9400000000000004</v>
          </cell>
        </row>
        <row r="1746">
          <cell r="A1746" t="str">
            <v>33.07.140</v>
          </cell>
          <cell r="B1746" t="str">
            <v>Pintura com esmalte alquídico em estrutura metálica</v>
          </cell>
          <cell r="C1746" t="str">
            <v>KG</v>
          </cell>
          <cell r="D1746">
            <v>4.07</v>
          </cell>
          <cell r="F1746">
            <v>4.07</v>
          </cell>
        </row>
        <row r="1747">
          <cell r="A1747" t="str">
            <v>33.07.303</v>
          </cell>
          <cell r="B1747" t="str">
            <v>Proteção passiva contra incêndio com tinta intumescente, com tempo requerido de resistência ao fogo TRRF = 60 min - aplicação em estrutura metálica</v>
          </cell>
          <cell r="C1747" t="str">
            <v>M2</v>
          </cell>
          <cell r="D1747">
            <v>163.22999999999999</v>
          </cell>
          <cell r="E1747">
            <v>198.93</v>
          </cell>
          <cell r="F1747">
            <v>362.16</v>
          </cell>
        </row>
        <row r="1748">
          <cell r="A1748" t="str">
            <v>33.07.304</v>
          </cell>
          <cell r="B1748" t="str">
            <v>Proteção passiva contra incêndio com tinta intumescente, com tempo requerido de resistência ao fogo TRRF = 120 min - aplicação em estrutura metálica</v>
          </cell>
          <cell r="C1748" t="str">
            <v>M2</v>
          </cell>
          <cell r="D1748">
            <v>604.63</v>
          </cell>
          <cell r="E1748">
            <v>230.62</v>
          </cell>
          <cell r="F1748">
            <v>835.25</v>
          </cell>
        </row>
        <row r="1749">
          <cell r="A1749" t="str">
            <v>33.09</v>
          </cell>
          <cell r="B1749" t="str">
            <v>Pintura de sinalizacao</v>
          </cell>
        </row>
        <row r="1750">
          <cell r="A1750" t="str">
            <v>33.09.020</v>
          </cell>
          <cell r="B1750" t="str">
            <v>Borracha clorada para faixas demarcatórias</v>
          </cell>
          <cell r="C1750" t="str">
            <v>M</v>
          </cell>
          <cell r="D1750">
            <v>1.62</v>
          </cell>
          <cell r="E1750">
            <v>1.62</v>
          </cell>
          <cell r="F1750">
            <v>3.24</v>
          </cell>
        </row>
        <row r="1751">
          <cell r="A1751" t="str">
            <v>33.09.021</v>
          </cell>
          <cell r="B1751" t="str">
            <v>Tinta acrílica para faixas demarcatórias</v>
          </cell>
          <cell r="C1751" t="str">
            <v>M</v>
          </cell>
          <cell r="D1751">
            <v>1.03</v>
          </cell>
          <cell r="E1751">
            <v>3.22</v>
          </cell>
          <cell r="F1751">
            <v>4.25</v>
          </cell>
        </row>
        <row r="1752">
          <cell r="A1752" t="str">
            <v>33.10</v>
          </cell>
          <cell r="B1752" t="str">
            <v>Pintura em superficie de concreto/massa/gesso/pedras, inclusive preparo</v>
          </cell>
        </row>
        <row r="1753">
          <cell r="A1753" t="str">
            <v>33.10.010</v>
          </cell>
          <cell r="B1753" t="str">
            <v>Tinta látex antimofo em massa, inclusive preparo</v>
          </cell>
          <cell r="C1753" t="str">
            <v>M2</v>
          </cell>
          <cell r="D1753">
            <v>7.43</v>
          </cell>
          <cell r="E1753">
            <v>21.5</v>
          </cell>
          <cell r="F1753">
            <v>28.93</v>
          </cell>
        </row>
        <row r="1754">
          <cell r="A1754" t="str">
            <v>33.10.020</v>
          </cell>
          <cell r="B1754" t="str">
            <v>Tinta látex em massa, inclusive preparo</v>
          </cell>
          <cell r="C1754" t="str">
            <v>M2</v>
          </cell>
          <cell r="D1754">
            <v>9.0299999999999994</v>
          </cell>
          <cell r="E1754">
            <v>21.5</v>
          </cell>
          <cell r="F1754">
            <v>30.53</v>
          </cell>
        </row>
        <row r="1755">
          <cell r="A1755" t="str">
            <v>33.10.030</v>
          </cell>
          <cell r="B1755" t="str">
            <v>Tinta acrílica antimofo em massa, inclusive preparo</v>
          </cell>
          <cell r="C1755" t="str">
            <v>M2</v>
          </cell>
          <cell r="D1755">
            <v>11.57</v>
          </cell>
          <cell r="E1755">
            <v>21.5</v>
          </cell>
          <cell r="F1755">
            <v>33.07</v>
          </cell>
        </row>
        <row r="1756">
          <cell r="A1756" t="str">
            <v>33.10.041</v>
          </cell>
          <cell r="B1756" t="str">
            <v>Esmalte à base de água em massa, inclusive preparo</v>
          </cell>
          <cell r="C1756" t="str">
            <v>M2</v>
          </cell>
          <cell r="D1756">
            <v>13.56</v>
          </cell>
          <cell r="E1756">
            <v>21.5</v>
          </cell>
          <cell r="F1756">
            <v>35.06</v>
          </cell>
        </row>
        <row r="1757">
          <cell r="A1757" t="str">
            <v>33.10.050</v>
          </cell>
          <cell r="B1757" t="str">
            <v>Tinta acrílica em massa, inclusive preparo</v>
          </cell>
          <cell r="C1757" t="str">
            <v>M2</v>
          </cell>
          <cell r="D1757">
            <v>10.74</v>
          </cell>
          <cell r="E1757">
            <v>21.5</v>
          </cell>
          <cell r="F1757">
            <v>32.24</v>
          </cell>
        </row>
        <row r="1758">
          <cell r="A1758" t="str">
            <v>33.10.060</v>
          </cell>
          <cell r="B1758" t="str">
            <v>Epóxi em massa, inclusive preparo</v>
          </cell>
          <cell r="C1758" t="str">
            <v>M2</v>
          </cell>
          <cell r="D1758">
            <v>75.180000000000007</v>
          </cell>
          <cell r="E1758">
            <v>45.04</v>
          </cell>
          <cell r="F1758">
            <v>120.22</v>
          </cell>
        </row>
        <row r="1759">
          <cell r="A1759" t="str">
            <v>33.10.070</v>
          </cell>
          <cell r="B1759" t="str">
            <v>Borracha clorada em massa, inclusive preparo</v>
          </cell>
          <cell r="C1759" t="str">
            <v>M2</v>
          </cell>
          <cell r="D1759">
            <v>18.72</v>
          </cell>
          <cell r="E1759">
            <v>21.5</v>
          </cell>
          <cell r="F1759">
            <v>40.22</v>
          </cell>
        </row>
        <row r="1760">
          <cell r="A1760" t="str">
            <v>33.10.100</v>
          </cell>
          <cell r="B1760" t="str">
            <v>Textura acrílica para uso interno / externo, inclusive preparo</v>
          </cell>
          <cell r="C1760" t="str">
            <v>M2</v>
          </cell>
          <cell r="D1760">
            <v>15.56</v>
          </cell>
          <cell r="E1760">
            <v>30.03</v>
          </cell>
          <cell r="F1760">
            <v>45.59</v>
          </cell>
        </row>
        <row r="1761">
          <cell r="A1761" t="str">
            <v>33.10.120</v>
          </cell>
          <cell r="B1761" t="str">
            <v>Proteção passiva contra incêndio com tinta intumescente, tempo requerido de resistência ao fogo TRRF = 60 minutos - aplicação em painéis de gesso acartonado</v>
          </cell>
          <cell r="C1761" t="str">
            <v>M2</v>
          </cell>
          <cell r="D1761">
            <v>247.96</v>
          </cell>
          <cell r="F1761">
            <v>247.96</v>
          </cell>
        </row>
        <row r="1762">
          <cell r="A1762" t="str">
            <v>33.10.130</v>
          </cell>
          <cell r="B1762" t="str">
            <v>Proteção passiva contra incêndio com tinta intumescente, tempo requerido de resistência ao fogo TRRF = 120 minutos - aplicação em painéis de gesso acartonado</v>
          </cell>
          <cell r="C1762" t="str">
            <v>M2</v>
          </cell>
          <cell r="D1762">
            <v>491.66</v>
          </cell>
          <cell r="F1762">
            <v>491.66</v>
          </cell>
        </row>
        <row r="1763">
          <cell r="A1763" t="str">
            <v>33.11</v>
          </cell>
          <cell r="B1763" t="str">
            <v>Pintura em superficie metalica, inclusive preparo</v>
          </cell>
        </row>
        <row r="1764">
          <cell r="A1764" t="str">
            <v>33.11.050</v>
          </cell>
          <cell r="B1764" t="str">
            <v>Esmalte à base água em superfície metálica, inclusive preparo</v>
          </cell>
          <cell r="C1764" t="str">
            <v>M2</v>
          </cell>
          <cell r="D1764">
            <v>17.45</v>
          </cell>
          <cell r="E1764">
            <v>30.03</v>
          </cell>
          <cell r="F1764">
            <v>47.48</v>
          </cell>
        </row>
        <row r="1765">
          <cell r="A1765" t="str">
            <v>33.12</v>
          </cell>
          <cell r="B1765" t="str">
            <v>Pintura em superficie de madeira, inclusive preparo</v>
          </cell>
        </row>
        <row r="1766">
          <cell r="A1766" t="str">
            <v>33.12.011</v>
          </cell>
          <cell r="B1766" t="str">
            <v>Esmalte à base de água em madeira, inclusive preparo</v>
          </cell>
          <cell r="C1766" t="str">
            <v>M2</v>
          </cell>
          <cell r="D1766">
            <v>17.84</v>
          </cell>
          <cell r="E1766">
            <v>30.03</v>
          </cell>
          <cell r="F1766">
            <v>47.87</v>
          </cell>
        </row>
        <row r="1767">
          <cell r="A1767" t="str">
            <v>34</v>
          </cell>
          <cell r="B1767" t="str">
            <v>PAISAGISMO E FECHAMENTOS</v>
          </cell>
        </row>
        <row r="1768">
          <cell r="A1768" t="str">
            <v>34.01</v>
          </cell>
          <cell r="B1768" t="str">
            <v>Preparacao de solo</v>
          </cell>
        </row>
        <row r="1769">
          <cell r="A1769" t="str">
            <v>34.01.010</v>
          </cell>
          <cell r="B1769" t="str">
            <v>Terra vegetal orgânica comum</v>
          </cell>
          <cell r="C1769" t="str">
            <v>M3</v>
          </cell>
          <cell r="D1769">
            <v>157.31</v>
          </cell>
          <cell r="E1769">
            <v>50.9</v>
          </cell>
          <cell r="F1769">
            <v>208.21</v>
          </cell>
        </row>
        <row r="1770">
          <cell r="A1770" t="str">
            <v>34.01.020</v>
          </cell>
          <cell r="B1770" t="str">
            <v>Limpeza e regularização de áreas para ajardinamento (jardins e canteiros)</v>
          </cell>
          <cell r="C1770" t="str">
            <v>M2</v>
          </cell>
          <cell r="E1770">
            <v>2.04</v>
          </cell>
          <cell r="F1770">
            <v>2.04</v>
          </cell>
        </row>
        <row r="1771">
          <cell r="A1771" t="str">
            <v>34.02</v>
          </cell>
          <cell r="B1771" t="str">
            <v>Vegetacao rasteira</v>
          </cell>
        </row>
        <row r="1772">
          <cell r="A1772" t="str">
            <v>34.02.020</v>
          </cell>
          <cell r="B1772" t="str">
            <v>Plantio de grama batatais em placas (praças e áreas abertas)</v>
          </cell>
          <cell r="C1772" t="str">
            <v>M2</v>
          </cell>
          <cell r="D1772">
            <v>10.67</v>
          </cell>
          <cell r="E1772">
            <v>3.43</v>
          </cell>
          <cell r="F1772">
            <v>14.1</v>
          </cell>
        </row>
        <row r="1773">
          <cell r="A1773" t="str">
            <v>34.02.040</v>
          </cell>
          <cell r="B1773" t="str">
            <v>Plantio de grama batatais em placas (jardins e canteiros)</v>
          </cell>
          <cell r="C1773" t="str">
            <v>M2</v>
          </cell>
          <cell r="D1773">
            <v>9.85</v>
          </cell>
          <cell r="E1773">
            <v>5.15</v>
          </cell>
          <cell r="F1773">
            <v>15</v>
          </cell>
        </row>
        <row r="1774">
          <cell r="A1774" t="str">
            <v>34.02.070</v>
          </cell>
          <cell r="B1774" t="str">
            <v>Forração com Lírio Amarelo, mínimo 18 mudas / m² - h= 0,50 m</v>
          </cell>
          <cell r="C1774" t="str">
            <v>M2</v>
          </cell>
          <cell r="D1774">
            <v>78.02</v>
          </cell>
          <cell r="E1774">
            <v>6.55</v>
          </cell>
          <cell r="F1774">
            <v>84.57</v>
          </cell>
        </row>
        <row r="1775">
          <cell r="A1775" t="str">
            <v>34.02.080</v>
          </cell>
          <cell r="B1775" t="str">
            <v>Plantio de grama São Carlos em placas (jardins e canteiros)</v>
          </cell>
          <cell r="C1775" t="str">
            <v>M2</v>
          </cell>
          <cell r="D1775">
            <v>17.23</v>
          </cell>
          <cell r="E1775">
            <v>5.15</v>
          </cell>
          <cell r="F1775">
            <v>22.38</v>
          </cell>
        </row>
        <row r="1776">
          <cell r="A1776" t="str">
            <v>34.02.090</v>
          </cell>
          <cell r="B1776" t="str">
            <v>Forração com Hera Inglesa, mínimo 18 mudas / m² - h= 0,15 m</v>
          </cell>
          <cell r="C1776" t="str">
            <v>M2</v>
          </cell>
          <cell r="D1776">
            <v>46.88</v>
          </cell>
          <cell r="E1776">
            <v>6.55</v>
          </cell>
          <cell r="F1776">
            <v>53.43</v>
          </cell>
        </row>
        <row r="1777">
          <cell r="A1777" t="str">
            <v>34.02.100</v>
          </cell>
          <cell r="B1777" t="str">
            <v>Plantio de grama esmeralda em placas (jardins e canteiros)</v>
          </cell>
          <cell r="C1777" t="str">
            <v>M2</v>
          </cell>
          <cell r="D1777">
            <v>12.64</v>
          </cell>
          <cell r="E1777">
            <v>5.15</v>
          </cell>
          <cell r="F1777">
            <v>17.79</v>
          </cell>
        </row>
        <row r="1778">
          <cell r="A1778" t="str">
            <v>34.02.110</v>
          </cell>
          <cell r="B1778" t="str">
            <v>Forração com clorofito, mínimo de 20 mudas / m² - h= 0,15 m</v>
          </cell>
          <cell r="C1778" t="str">
            <v>M2</v>
          </cell>
          <cell r="D1778">
            <v>51.5</v>
          </cell>
          <cell r="E1778">
            <v>6.55</v>
          </cell>
          <cell r="F1778">
            <v>58.05</v>
          </cell>
        </row>
        <row r="1779">
          <cell r="A1779" t="str">
            <v>34.02.400</v>
          </cell>
          <cell r="B1779" t="str">
            <v>Plantio de grama pelo processo hidrossemeadura</v>
          </cell>
          <cell r="C1779" t="str">
            <v>M2</v>
          </cell>
          <cell r="D1779">
            <v>9.4700000000000006</v>
          </cell>
          <cell r="F1779">
            <v>9.4700000000000006</v>
          </cell>
        </row>
        <row r="1780">
          <cell r="A1780" t="str">
            <v>34.03</v>
          </cell>
          <cell r="B1780" t="str">
            <v>Vegetacao arbustiva</v>
          </cell>
        </row>
        <row r="1781">
          <cell r="A1781" t="str">
            <v>34.03.020</v>
          </cell>
          <cell r="B1781" t="str">
            <v>Arbusto Azaléa - h= 0,60 a 0,80 m</v>
          </cell>
          <cell r="C1781" t="str">
            <v>UN</v>
          </cell>
          <cell r="D1781">
            <v>53.97</v>
          </cell>
          <cell r="E1781">
            <v>3.78</v>
          </cell>
          <cell r="F1781">
            <v>57.75</v>
          </cell>
        </row>
        <row r="1782">
          <cell r="A1782" t="str">
            <v>34.03.120</v>
          </cell>
          <cell r="B1782" t="str">
            <v>Arbusto Moréia - h= 0,50 m</v>
          </cell>
          <cell r="C1782" t="str">
            <v>UN</v>
          </cell>
          <cell r="D1782">
            <v>36.97</v>
          </cell>
          <cell r="E1782">
            <v>3.78</v>
          </cell>
          <cell r="F1782">
            <v>40.75</v>
          </cell>
        </row>
        <row r="1783">
          <cell r="A1783" t="str">
            <v>34.03.130</v>
          </cell>
          <cell r="B1783" t="str">
            <v>Arbusto Alamanda - h= 0,60 a 0,80 m</v>
          </cell>
          <cell r="C1783" t="str">
            <v>UN</v>
          </cell>
          <cell r="D1783">
            <v>42.12</v>
          </cell>
          <cell r="E1783">
            <v>3.78</v>
          </cell>
          <cell r="F1783">
            <v>45.9</v>
          </cell>
        </row>
        <row r="1784">
          <cell r="A1784" t="str">
            <v>34.03.150</v>
          </cell>
          <cell r="B1784" t="str">
            <v>Arbusto Curcúligo - h= 0,60 a 0,80 m</v>
          </cell>
          <cell r="C1784" t="str">
            <v>UN</v>
          </cell>
          <cell r="D1784">
            <v>59.38</v>
          </cell>
          <cell r="E1784">
            <v>3.78</v>
          </cell>
          <cell r="F1784">
            <v>63.16</v>
          </cell>
        </row>
        <row r="1785">
          <cell r="A1785" t="str">
            <v>34.04</v>
          </cell>
          <cell r="B1785" t="str">
            <v>arvores</v>
          </cell>
        </row>
        <row r="1786">
          <cell r="A1786" t="str">
            <v>34.04.050</v>
          </cell>
          <cell r="B1786" t="str">
            <v>Árvore ornamental tipo Pata de Vaca - h= 2,00 m</v>
          </cell>
          <cell r="C1786" t="str">
            <v>UN</v>
          </cell>
          <cell r="D1786">
            <v>91.65</v>
          </cell>
          <cell r="E1786">
            <v>32.76</v>
          </cell>
          <cell r="F1786">
            <v>124.41</v>
          </cell>
        </row>
        <row r="1787">
          <cell r="A1787" t="str">
            <v>34.04.130</v>
          </cell>
          <cell r="B1787" t="str">
            <v>Árvore ornamental tipo Ipê Amarelo - h= 2,00 m</v>
          </cell>
          <cell r="C1787" t="str">
            <v>UN</v>
          </cell>
          <cell r="D1787">
            <v>97.94</v>
          </cell>
          <cell r="E1787">
            <v>32.76</v>
          </cell>
          <cell r="F1787">
            <v>130.69999999999999</v>
          </cell>
        </row>
        <row r="1788">
          <cell r="A1788" t="str">
            <v>34.04.160</v>
          </cell>
          <cell r="B1788" t="str">
            <v>Árvore ornamental tipo Areca Bambu - h= 2,00 m</v>
          </cell>
          <cell r="C1788" t="str">
            <v>UN</v>
          </cell>
          <cell r="D1788">
            <v>149.28</v>
          </cell>
          <cell r="E1788">
            <v>32.76</v>
          </cell>
          <cell r="F1788">
            <v>182.04</v>
          </cell>
        </row>
        <row r="1789">
          <cell r="A1789" t="str">
            <v>34.04.164</v>
          </cell>
          <cell r="B1789" t="str">
            <v>Árvore ornamental tipo Falso barbatimão - h= 2,00 m</v>
          </cell>
          <cell r="C1789" t="str">
            <v>UN</v>
          </cell>
          <cell r="D1789">
            <v>243.73</v>
          </cell>
          <cell r="E1789">
            <v>3.69</v>
          </cell>
          <cell r="F1789">
            <v>247.42</v>
          </cell>
        </row>
        <row r="1790">
          <cell r="A1790" t="str">
            <v>34.04.166</v>
          </cell>
          <cell r="B1790" t="str">
            <v>Árvore ornamental tipo Aroeira salsa - h= 2,00 m</v>
          </cell>
          <cell r="C1790" t="str">
            <v>UN</v>
          </cell>
          <cell r="D1790">
            <v>111.84</v>
          </cell>
          <cell r="E1790">
            <v>3.69</v>
          </cell>
          <cell r="F1790">
            <v>115.53</v>
          </cell>
        </row>
        <row r="1791">
          <cell r="A1791" t="str">
            <v>34.04.280</v>
          </cell>
          <cell r="B1791" t="str">
            <v>Árvore ornamental tipo Manacá-da-serra - h= 2,00 m</v>
          </cell>
          <cell r="C1791" t="str">
            <v>UN</v>
          </cell>
          <cell r="D1791">
            <v>68.45</v>
          </cell>
          <cell r="E1791">
            <v>32.76</v>
          </cell>
          <cell r="F1791">
            <v>101.21</v>
          </cell>
        </row>
        <row r="1792">
          <cell r="A1792" t="str">
            <v>34.04.360</v>
          </cell>
          <cell r="B1792" t="str">
            <v>Árvore ornamental tipo coqueiro Jerivá - h= 4,00 m</v>
          </cell>
          <cell r="C1792" t="str">
            <v>UN</v>
          </cell>
          <cell r="D1792">
            <v>391.39</v>
          </cell>
          <cell r="E1792">
            <v>32.76</v>
          </cell>
          <cell r="F1792">
            <v>424.15</v>
          </cell>
        </row>
        <row r="1793">
          <cell r="A1793" t="str">
            <v>34.04.370</v>
          </cell>
          <cell r="B1793" t="str">
            <v>Árvore ornamental tipo Quaresmeira - h= 1,50 / 2,00 m</v>
          </cell>
          <cell r="C1793" t="str">
            <v>UN</v>
          </cell>
          <cell r="D1793">
            <v>59.87</v>
          </cell>
          <cell r="E1793">
            <v>32.76</v>
          </cell>
          <cell r="F1793">
            <v>92.63</v>
          </cell>
        </row>
        <row r="1794">
          <cell r="A1794" t="str">
            <v>34.05</v>
          </cell>
          <cell r="B1794" t="str">
            <v>Cercas e fechamentos</v>
          </cell>
        </row>
        <row r="1795">
          <cell r="A1795" t="str">
            <v>34.05.020</v>
          </cell>
          <cell r="B1795" t="str">
            <v>Cerca em arame farpado com mourões de concreto</v>
          </cell>
          <cell r="C1795" t="str">
            <v>M</v>
          </cell>
          <cell r="D1795">
            <v>30.47</v>
          </cell>
          <cell r="E1795">
            <v>32.76</v>
          </cell>
          <cell r="F1795">
            <v>63.23</v>
          </cell>
        </row>
        <row r="1796">
          <cell r="A1796" t="str">
            <v>34.05.030</v>
          </cell>
          <cell r="B1796" t="str">
            <v>Cerca em arame farpado com mourões de concreto, com ponta inclinada</v>
          </cell>
          <cell r="C1796" t="str">
            <v>M</v>
          </cell>
          <cell r="D1796">
            <v>40.479999999999997</v>
          </cell>
          <cell r="E1796">
            <v>32.76</v>
          </cell>
          <cell r="F1796">
            <v>73.239999999999995</v>
          </cell>
        </row>
        <row r="1797">
          <cell r="A1797" t="str">
            <v>34.05.032</v>
          </cell>
          <cell r="B1797" t="str">
            <v>Cerca em arame farpado com mourões de concreto, com ponta inclinada - 12 fiadas</v>
          </cell>
          <cell r="C1797" t="str">
            <v>M</v>
          </cell>
          <cell r="D1797">
            <v>46.46</v>
          </cell>
          <cell r="E1797">
            <v>32.76</v>
          </cell>
          <cell r="F1797">
            <v>79.22</v>
          </cell>
        </row>
        <row r="1798">
          <cell r="A1798" t="str">
            <v>34.05.050</v>
          </cell>
          <cell r="B1798" t="str">
            <v>Cerca em tela de aço galvanizado de 2´, montantes em mourões de concreto com ponta inclinada e arame farpado</v>
          </cell>
          <cell r="C1798" t="str">
            <v>M</v>
          </cell>
          <cell r="D1798">
            <v>148.55000000000001</v>
          </cell>
          <cell r="E1798">
            <v>52.54</v>
          </cell>
          <cell r="F1798">
            <v>201.09</v>
          </cell>
        </row>
        <row r="1799">
          <cell r="A1799" t="str">
            <v>34.05.080</v>
          </cell>
          <cell r="B1799" t="str">
            <v>Alambrado em tela de aço galvanizado de 2´, montantes metálicos e arame farpado, até 4,00 m de altura</v>
          </cell>
          <cell r="C1799" t="str">
            <v>M2</v>
          </cell>
          <cell r="D1799">
            <v>238.41</v>
          </cell>
          <cell r="F1799">
            <v>238.41</v>
          </cell>
        </row>
        <row r="1800">
          <cell r="A1800" t="str">
            <v>34.05.110</v>
          </cell>
          <cell r="B1800" t="str">
            <v>Alambrado em tela de aço galvanizado de 2´, montantes metálicos e arame farpado, acima de 4,00 m de altura</v>
          </cell>
          <cell r="C1800" t="str">
            <v>M2</v>
          </cell>
          <cell r="D1800">
            <v>248.96</v>
          </cell>
          <cell r="F1800">
            <v>248.96</v>
          </cell>
        </row>
        <row r="1801">
          <cell r="A1801" t="str">
            <v>34.05.120</v>
          </cell>
          <cell r="B1801" t="str">
            <v>Alambrado em tela de aço galvanizado de 1´, montantes metálicos e arame farpado</v>
          </cell>
          <cell r="C1801" t="str">
            <v>M2</v>
          </cell>
          <cell r="D1801">
            <v>220.89</v>
          </cell>
          <cell r="F1801">
            <v>220.89</v>
          </cell>
        </row>
        <row r="1802">
          <cell r="A1802" t="str">
            <v>34.05.170</v>
          </cell>
          <cell r="B1802" t="str">
            <v>Barreira de proteção perimetral em aço inoxidável AISI 430, dupla</v>
          </cell>
          <cell r="C1802" t="str">
            <v>M</v>
          </cell>
          <cell r="D1802">
            <v>39.11</v>
          </cell>
          <cell r="F1802">
            <v>39.11</v>
          </cell>
        </row>
        <row r="1803">
          <cell r="A1803" t="str">
            <v>34.05.210</v>
          </cell>
          <cell r="B1803" t="str">
            <v>Alambrado em tela de aço galvanizado de 2´, montantes metálicos com extremo superior duplo e arame farpado, acima de 4,00 m de altura</v>
          </cell>
          <cell r="C1803" t="str">
            <v>M2</v>
          </cell>
          <cell r="D1803">
            <v>330.25</v>
          </cell>
          <cell r="F1803">
            <v>330.25</v>
          </cell>
        </row>
        <row r="1804">
          <cell r="A1804" t="str">
            <v>34.05.260</v>
          </cell>
          <cell r="B1804" t="str">
            <v>Gradil em aço galvanizado eletrofundido, malha 65 x 132 mm e pintura eletrostática</v>
          </cell>
          <cell r="C1804" t="str">
            <v>M2</v>
          </cell>
          <cell r="D1804">
            <v>421.39</v>
          </cell>
          <cell r="E1804">
            <v>67.58</v>
          </cell>
          <cell r="F1804">
            <v>488.97</v>
          </cell>
        </row>
        <row r="1805">
          <cell r="A1805" t="str">
            <v>34.05.270</v>
          </cell>
          <cell r="B1805" t="str">
            <v>Alambrado em tela de aço galvanizado de 2´, montantes metálicos retos</v>
          </cell>
          <cell r="C1805" t="str">
            <v>M2</v>
          </cell>
          <cell r="D1805">
            <v>238.03</v>
          </cell>
          <cell r="F1805">
            <v>238.03</v>
          </cell>
        </row>
        <row r="1806">
          <cell r="A1806" t="str">
            <v>34.05.290</v>
          </cell>
          <cell r="B1806" t="str">
            <v>Portão de abrir em grade de aço galvanizado eletrofundida, malha 65 x 132 mm, e pintura eletrostática</v>
          </cell>
          <cell r="C1806" t="str">
            <v>M2</v>
          </cell>
          <cell r="D1806">
            <v>1612.67</v>
          </cell>
          <cell r="E1806">
            <v>100.9</v>
          </cell>
          <cell r="F1806">
            <v>1713.57</v>
          </cell>
        </row>
        <row r="1807">
          <cell r="A1807" t="str">
            <v>34.05.300</v>
          </cell>
          <cell r="B1807" t="str">
            <v>Portão de correr em grade de aço galvanizado eletrofundida, malha 65 x 132 mm, e pintura eletrostática</v>
          </cell>
          <cell r="C1807" t="str">
            <v>M2</v>
          </cell>
          <cell r="D1807">
            <v>1268.96</v>
          </cell>
          <cell r="E1807">
            <v>100.9</v>
          </cell>
          <cell r="F1807">
            <v>1369.86</v>
          </cell>
        </row>
        <row r="1808">
          <cell r="A1808" t="str">
            <v>34.05.310</v>
          </cell>
          <cell r="B1808" t="str">
            <v>Gradil de ferro perfilado, tipo parque</v>
          </cell>
          <cell r="C1808" t="str">
            <v>M2</v>
          </cell>
          <cell r="D1808">
            <v>528.67999999999995</v>
          </cell>
          <cell r="E1808">
            <v>39.619999999999997</v>
          </cell>
          <cell r="F1808">
            <v>568.29999999999995</v>
          </cell>
        </row>
        <row r="1809">
          <cell r="A1809" t="str">
            <v>34.05.320</v>
          </cell>
          <cell r="B1809" t="str">
            <v>Portão de ferro perfilado, tipo parque</v>
          </cell>
          <cell r="C1809" t="str">
            <v>M2</v>
          </cell>
          <cell r="D1809">
            <v>745.81</v>
          </cell>
          <cell r="E1809">
            <v>34.380000000000003</v>
          </cell>
          <cell r="F1809">
            <v>780.19</v>
          </cell>
        </row>
        <row r="1810">
          <cell r="A1810" t="str">
            <v>34.05.322</v>
          </cell>
          <cell r="B1810" t="str">
            <v>Gradil rígido modular em aço 2" - H=1,10m, C=1,65m, padrão CET SP</v>
          </cell>
          <cell r="C1810" t="str">
            <v>UN</v>
          </cell>
          <cell r="D1810">
            <v>614.19000000000005</v>
          </cell>
          <cell r="E1810">
            <v>135.28</v>
          </cell>
          <cell r="F1810">
            <v>749.47</v>
          </cell>
        </row>
        <row r="1811">
          <cell r="A1811" t="str">
            <v>34.05.350</v>
          </cell>
          <cell r="B1811" t="str">
            <v>Portão de abrir em gradil eletrofundido, malha 5 x 15 cm</v>
          </cell>
          <cell r="C1811" t="str">
            <v>M2</v>
          </cell>
          <cell r="D1811">
            <v>1382.07</v>
          </cell>
          <cell r="E1811">
            <v>81.430000000000007</v>
          </cell>
          <cell r="F1811">
            <v>1463.5</v>
          </cell>
        </row>
        <row r="1812">
          <cell r="A1812" t="str">
            <v>34.05.360</v>
          </cell>
          <cell r="B1812" t="str">
            <v>Gradil tela eletrosoldado, malha de 5 x 15cm, galvanizado</v>
          </cell>
          <cell r="C1812" t="str">
            <v>M2</v>
          </cell>
          <cell r="D1812">
            <v>95.86</v>
          </cell>
          <cell r="E1812">
            <v>99.56</v>
          </cell>
          <cell r="F1812">
            <v>195.42</v>
          </cell>
        </row>
        <row r="1813">
          <cell r="A1813" t="str">
            <v>34.05.370</v>
          </cell>
          <cell r="B1813" t="str">
            <v>Fechamento de divisa - mourão com placas pré moldadas</v>
          </cell>
          <cell r="C1813" t="str">
            <v>M</v>
          </cell>
          <cell r="D1813">
            <v>180.17</v>
          </cell>
          <cell r="E1813">
            <v>52.92</v>
          </cell>
          <cell r="F1813">
            <v>233.09</v>
          </cell>
        </row>
        <row r="1814">
          <cell r="A1814" t="str">
            <v>34.13</v>
          </cell>
          <cell r="B1814" t="str">
            <v>Corte, recorte e remocao</v>
          </cell>
        </row>
        <row r="1815">
          <cell r="A1815" t="str">
            <v>34.13.011</v>
          </cell>
          <cell r="B1815" t="str">
            <v>Corte, recorte e remoção de árvore  inclusive as raízes - diâmetro (DAP)&gt;5cm&lt;15cm</v>
          </cell>
          <cell r="C1815" t="str">
            <v>UN</v>
          </cell>
          <cell r="D1815">
            <v>99.86</v>
          </cell>
          <cell r="E1815">
            <v>158.94</v>
          </cell>
          <cell r="F1815">
            <v>258.8</v>
          </cell>
        </row>
        <row r="1816">
          <cell r="A1816" t="str">
            <v>34.13.021</v>
          </cell>
          <cell r="B1816" t="str">
            <v>Corte, recorte e remoção de árvore inclusive as raízes - diâmetro (DAP)&gt;15cm&lt;30cm</v>
          </cell>
          <cell r="C1816" t="str">
            <v>UN</v>
          </cell>
          <cell r="D1816">
            <v>534.34</v>
          </cell>
          <cell r="E1816">
            <v>195.72</v>
          </cell>
          <cell r="F1816">
            <v>730.06</v>
          </cell>
        </row>
        <row r="1817">
          <cell r="A1817" t="str">
            <v>34.13.031</v>
          </cell>
          <cell r="B1817" t="str">
            <v>Corte, recorte e remoção de árvore inclusive as raízes - diâmetro (DAP)&gt;30cm&lt;45cm</v>
          </cell>
          <cell r="C1817" t="str">
            <v>UN</v>
          </cell>
          <cell r="D1817">
            <v>1898.48</v>
          </cell>
          <cell r="E1817">
            <v>354.66</v>
          </cell>
          <cell r="F1817">
            <v>2253.14</v>
          </cell>
        </row>
        <row r="1818">
          <cell r="A1818" t="str">
            <v>34.13.041</v>
          </cell>
          <cell r="B1818" t="str">
            <v>Corte, recorte e remoção de árvore inclusive as raízes - diâmetro (DAP)&gt;45cm&lt;60cm</v>
          </cell>
          <cell r="C1818" t="str">
            <v>UN</v>
          </cell>
          <cell r="D1818">
            <v>2685.5</v>
          </cell>
          <cell r="E1818">
            <v>961.52</v>
          </cell>
          <cell r="F1818">
            <v>3647.02</v>
          </cell>
        </row>
        <row r="1819">
          <cell r="A1819" t="str">
            <v>34.13.051</v>
          </cell>
          <cell r="B1819" t="str">
            <v>Corte, recorte e remoção de árvore inclusive as raízes - diâmetro (DAP)&gt;60cm&lt;100cm</v>
          </cell>
          <cell r="C1819" t="str">
            <v>UN</v>
          </cell>
          <cell r="D1819">
            <v>5459.92</v>
          </cell>
          <cell r="E1819">
            <v>1923.04</v>
          </cell>
          <cell r="F1819">
            <v>7382.96</v>
          </cell>
        </row>
        <row r="1820">
          <cell r="A1820" t="str">
            <v>34.13.060</v>
          </cell>
          <cell r="B1820" t="str">
            <v>Corte, recorte e remoção de árvore inclusive as raízes - diâmetro (DAP) acima de 100 cm</v>
          </cell>
          <cell r="C1820" t="str">
            <v>UN</v>
          </cell>
          <cell r="D1820">
            <v>8040.26</v>
          </cell>
          <cell r="E1820">
            <v>2233.04</v>
          </cell>
          <cell r="F1820">
            <v>10273.299999999999</v>
          </cell>
        </row>
        <row r="1821">
          <cell r="A1821" t="str">
            <v>34.20</v>
          </cell>
          <cell r="B1821" t="str">
            <v>Reparos, conservacoes e complementos - GRUPO 34</v>
          </cell>
        </row>
        <row r="1822">
          <cell r="A1822" t="str">
            <v>34.20.050</v>
          </cell>
          <cell r="B1822" t="str">
            <v>Tela de arame galvanizado fio nº 22 BWG, malha de 2´, tipo galinheiro</v>
          </cell>
          <cell r="C1822" t="str">
            <v>M2</v>
          </cell>
          <cell r="D1822">
            <v>8.59</v>
          </cell>
          <cell r="E1822">
            <v>7.94</v>
          </cell>
          <cell r="F1822">
            <v>16.53</v>
          </cell>
        </row>
        <row r="1823">
          <cell r="A1823" t="str">
            <v>34.20.080</v>
          </cell>
          <cell r="B1823" t="str">
            <v>Tela de aço galvanizado fio nº 10 BWG, malha de 2´, tipo alambrado de segurança</v>
          </cell>
          <cell r="C1823" t="str">
            <v>M2</v>
          </cell>
          <cell r="D1823">
            <v>62.58</v>
          </cell>
          <cell r="E1823">
            <v>11</v>
          </cell>
          <cell r="F1823">
            <v>73.58</v>
          </cell>
        </row>
        <row r="1824">
          <cell r="A1824" t="str">
            <v>34.20.110</v>
          </cell>
          <cell r="B1824" t="str">
            <v>Recolocação de barreira de proteção perimetral, simples ou dupla</v>
          </cell>
          <cell r="C1824" t="str">
            <v>M</v>
          </cell>
          <cell r="D1824">
            <v>10.69</v>
          </cell>
          <cell r="F1824">
            <v>10.69</v>
          </cell>
        </row>
        <row r="1825">
          <cell r="A1825" t="str">
            <v>34.20.160</v>
          </cell>
          <cell r="B1825" t="str">
            <v>Recolocação de alambrado, com altura até 4,50 m</v>
          </cell>
          <cell r="C1825" t="str">
            <v>M2</v>
          </cell>
          <cell r="D1825">
            <v>1.62</v>
          </cell>
          <cell r="E1825">
            <v>16.66</v>
          </cell>
          <cell r="F1825">
            <v>18.28</v>
          </cell>
        </row>
        <row r="1826">
          <cell r="A1826" t="str">
            <v>34.20.170</v>
          </cell>
          <cell r="B1826" t="str">
            <v>Recolocação de alambrado, com altura acima de 4,50 m</v>
          </cell>
          <cell r="C1826" t="str">
            <v>M2</v>
          </cell>
          <cell r="D1826">
            <v>1.7</v>
          </cell>
          <cell r="E1826">
            <v>22.33</v>
          </cell>
          <cell r="F1826">
            <v>24.03</v>
          </cell>
        </row>
        <row r="1827">
          <cell r="A1827" t="str">
            <v>34.20.380</v>
          </cell>
          <cell r="B1827" t="str">
            <v>Suporte para apoio de bicicletas em tubo de aço galvanizado, diâmetro de 2 1/2´</v>
          </cell>
          <cell r="C1827" t="str">
            <v>UN</v>
          </cell>
          <cell r="D1827">
            <v>342.56</v>
          </cell>
          <cell r="E1827">
            <v>181.37</v>
          </cell>
          <cell r="F1827">
            <v>523.92999999999995</v>
          </cell>
        </row>
        <row r="1828">
          <cell r="A1828" t="str">
            <v>34.20.382</v>
          </cell>
          <cell r="B1828" t="str">
            <v>Suporte para apoio de bicicletas em aço carbono 2", modelo U invertido sem emendas, com acabamento em pintura eletrostática para fixação chumbada/parafusada</v>
          </cell>
          <cell r="C1828" t="str">
            <v>UN</v>
          </cell>
          <cell r="D1828">
            <v>1480.29</v>
          </cell>
          <cell r="E1828">
            <v>39.79</v>
          </cell>
          <cell r="F1828">
            <v>1520.08</v>
          </cell>
        </row>
        <row r="1829">
          <cell r="A1829" t="str">
            <v>34.20.390</v>
          </cell>
          <cell r="B1829" t="str">
            <v>Grelha arvoreira em ferro fundido</v>
          </cell>
          <cell r="C1829" t="str">
            <v>M2</v>
          </cell>
          <cell r="D1829">
            <v>1048.03</v>
          </cell>
          <cell r="E1829">
            <v>22.58</v>
          </cell>
          <cell r="F1829">
            <v>1070.6099999999999</v>
          </cell>
        </row>
        <row r="1830">
          <cell r="A1830" t="str">
            <v>35</v>
          </cell>
          <cell r="B1830" t="str">
            <v>PLAYGROUND E EQUIPAMENTO RECREATIVO</v>
          </cell>
        </row>
        <row r="1831">
          <cell r="A1831" t="str">
            <v>35.01</v>
          </cell>
          <cell r="B1831" t="str">
            <v>Quadra e equipamento de esportes</v>
          </cell>
        </row>
        <row r="1832">
          <cell r="A1832" t="str">
            <v>35.01.070</v>
          </cell>
          <cell r="B1832" t="str">
            <v>Tela de arame galvanizado fio nº 12 BWG, malha de 2´</v>
          </cell>
          <cell r="C1832" t="str">
            <v>M2</v>
          </cell>
          <cell r="D1832">
            <v>43.86</v>
          </cell>
          <cell r="E1832">
            <v>6.77</v>
          </cell>
          <cell r="F1832">
            <v>50.63</v>
          </cell>
        </row>
        <row r="1833">
          <cell r="A1833" t="str">
            <v>35.01.150</v>
          </cell>
          <cell r="B1833" t="str">
            <v>Trave oficial completa com rede para futebol de salão</v>
          </cell>
          <cell r="C1833" t="str">
            <v>CJ</v>
          </cell>
          <cell r="D1833">
            <v>2012.98</v>
          </cell>
          <cell r="E1833">
            <v>162.54</v>
          </cell>
          <cell r="F1833">
            <v>2175.52</v>
          </cell>
        </row>
        <row r="1834">
          <cell r="A1834" t="str">
            <v>35.01.170</v>
          </cell>
          <cell r="B1834" t="str">
            <v>Poste oficial completo com rede para voleibol</v>
          </cell>
          <cell r="C1834" t="str">
            <v>CJ</v>
          </cell>
          <cell r="D1834">
            <v>1777.99</v>
          </cell>
          <cell r="E1834">
            <v>162.54</v>
          </cell>
          <cell r="F1834">
            <v>1940.53</v>
          </cell>
        </row>
        <row r="1835">
          <cell r="A1835" t="str">
            <v>35.01.550</v>
          </cell>
          <cell r="B1835" t="str">
            <v>Piso em fibra de polipropileno corrugado para quadra de esportes, inclusive pintura</v>
          </cell>
          <cell r="C1835" t="str">
            <v>M2</v>
          </cell>
          <cell r="D1835">
            <v>148.25</v>
          </cell>
          <cell r="E1835">
            <v>33.44</v>
          </cell>
          <cell r="F1835">
            <v>181.69</v>
          </cell>
        </row>
        <row r="1836">
          <cell r="A1836" t="str">
            <v>35.03</v>
          </cell>
          <cell r="B1836" t="str">
            <v>Abrigo, guarita e quiosque</v>
          </cell>
        </row>
        <row r="1837">
          <cell r="A1837" t="str">
            <v>35.03.030</v>
          </cell>
          <cell r="B1837" t="str">
            <v>Cancela automática metálica com barreira de alumínio de 3,50 até 4,00 m</v>
          </cell>
          <cell r="C1837" t="str">
            <v>UN</v>
          </cell>
          <cell r="D1837">
            <v>4589.25</v>
          </cell>
          <cell r="E1837">
            <v>96.11</v>
          </cell>
          <cell r="F1837">
            <v>4685.3599999999997</v>
          </cell>
        </row>
        <row r="1838">
          <cell r="A1838" t="str">
            <v>35.04</v>
          </cell>
          <cell r="B1838" t="str">
            <v>Bancos</v>
          </cell>
        </row>
        <row r="1839">
          <cell r="A1839" t="str">
            <v>35.04.020</v>
          </cell>
          <cell r="B1839" t="str">
            <v>Banco contínuo em concreto vazado</v>
          </cell>
          <cell r="C1839" t="str">
            <v>M</v>
          </cell>
          <cell r="D1839">
            <v>117.16</v>
          </cell>
          <cell r="E1839">
            <v>98.02</v>
          </cell>
          <cell r="F1839">
            <v>215.18</v>
          </cell>
        </row>
        <row r="1840">
          <cell r="A1840" t="str">
            <v>35.04.120</v>
          </cell>
          <cell r="B1840" t="str">
            <v>Banco em concreto pré-moldado, comprimento 150 cm</v>
          </cell>
          <cell r="C1840" t="str">
            <v>UN</v>
          </cell>
          <cell r="D1840">
            <v>544.02</v>
          </cell>
          <cell r="E1840">
            <v>21.82</v>
          </cell>
          <cell r="F1840">
            <v>565.84</v>
          </cell>
        </row>
        <row r="1841">
          <cell r="A1841" t="str">
            <v>35.04.130</v>
          </cell>
          <cell r="B1841" t="str">
            <v>Banco de madeira sobre alvenaria</v>
          </cell>
          <cell r="C1841" t="str">
            <v>M2</v>
          </cell>
          <cell r="D1841">
            <v>186.69</v>
          </cell>
          <cell r="E1841">
            <v>61.1</v>
          </cell>
          <cell r="F1841">
            <v>247.79</v>
          </cell>
        </row>
        <row r="1842">
          <cell r="A1842" t="str">
            <v>35.04.140</v>
          </cell>
          <cell r="B1842" t="str">
            <v>Banco em concreto pré-moldado com pés vazados, comprimento 200 cm</v>
          </cell>
          <cell r="C1842" t="str">
            <v>UN</v>
          </cell>
          <cell r="D1842">
            <v>590.79</v>
          </cell>
          <cell r="E1842">
            <v>30.68</v>
          </cell>
          <cell r="F1842">
            <v>621.47</v>
          </cell>
        </row>
        <row r="1843">
          <cell r="A1843" t="str">
            <v>35.04.150</v>
          </cell>
          <cell r="B1843" t="str">
            <v>Banco em concreto pré-moldado com 3 pés, comprimento 300 cm</v>
          </cell>
          <cell r="C1843" t="str">
            <v>UN</v>
          </cell>
          <cell r="D1843">
            <v>793.71</v>
          </cell>
          <cell r="E1843">
            <v>46.02</v>
          </cell>
          <cell r="F1843">
            <v>839.73</v>
          </cell>
        </row>
        <row r="1844">
          <cell r="A1844" t="str">
            <v>35.05</v>
          </cell>
          <cell r="B1844" t="str">
            <v>Equipamento recreativo</v>
          </cell>
        </row>
        <row r="1845">
          <cell r="A1845" t="str">
            <v>35.05.200</v>
          </cell>
          <cell r="B1845" t="str">
            <v>Centro de atividades em madeira rústica</v>
          </cell>
          <cell r="C1845" t="str">
            <v>CJ</v>
          </cell>
          <cell r="D1845">
            <v>4891.71</v>
          </cell>
          <cell r="E1845">
            <v>216.72</v>
          </cell>
          <cell r="F1845">
            <v>5108.43</v>
          </cell>
        </row>
        <row r="1846">
          <cell r="A1846" t="str">
            <v>35.05.210</v>
          </cell>
          <cell r="B1846" t="str">
            <v>Balanço duplo em madeira rústica</v>
          </cell>
          <cell r="C1846" t="str">
            <v>CJ</v>
          </cell>
          <cell r="D1846">
            <v>2638.48</v>
          </cell>
          <cell r="E1846">
            <v>216.72</v>
          </cell>
          <cell r="F1846">
            <v>2855.2</v>
          </cell>
        </row>
        <row r="1847">
          <cell r="A1847" t="str">
            <v>35.05.220</v>
          </cell>
          <cell r="B1847" t="str">
            <v>Gangorra dupla em madeira rústica</v>
          </cell>
          <cell r="C1847" t="str">
            <v>CJ</v>
          </cell>
          <cell r="D1847">
            <v>1553.22</v>
          </cell>
          <cell r="E1847">
            <v>216.72</v>
          </cell>
          <cell r="F1847">
            <v>1769.94</v>
          </cell>
        </row>
        <row r="1848">
          <cell r="A1848" t="str">
            <v>35.05.240</v>
          </cell>
          <cell r="B1848" t="str">
            <v>Gira-gira em ferro com assento de madeira (8 lugares)</v>
          </cell>
          <cell r="C1848" t="str">
            <v>CJ</v>
          </cell>
          <cell r="D1848">
            <v>2657.75</v>
          </cell>
          <cell r="E1848">
            <v>216.72</v>
          </cell>
          <cell r="F1848">
            <v>2874.47</v>
          </cell>
        </row>
        <row r="1849">
          <cell r="A1849" t="str">
            <v>35.07</v>
          </cell>
          <cell r="B1849" t="str">
            <v>Mastro para bandeiras</v>
          </cell>
        </row>
        <row r="1850">
          <cell r="A1850" t="str">
            <v>35.07.020</v>
          </cell>
          <cell r="B1850" t="str">
            <v>Plataforma com 3 mastros galvanizados, h= 7,00 m</v>
          </cell>
          <cell r="C1850" t="str">
            <v>CJ</v>
          </cell>
          <cell r="D1850">
            <v>6019.55</v>
          </cell>
          <cell r="E1850">
            <v>344.44</v>
          </cell>
          <cell r="F1850">
            <v>6363.99</v>
          </cell>
        </row>
        <row r="1851">
          <cell r="A1851" t="str">
            <v>35.07.030</v>
          </cell>
          <cell r="B1851" t="str">
            <v>Plataforma com 3 mastros galvanizados, h= 9,00 m</v>
          </cell>
          <cell r="C1851" t="str">
            <v>CJ</v>
          </cell>
          <cell r="D1851">
            <v>9393.48</v>
          </cell>
          <cell r="E1851">
            <v>344.44</v>
          </cell>
          <cell r="F1851">
            <v>9737.92</v>
          </cell>
        </row>
        <row r="1852">
          <cell r="A1852" t="str">
            <v>35.07.060</v>
          </cell>
          <cell r="B1852" t="str">
            <v>Mastro para bandeira galvanizado, h= 9,00 m</v>
          </cell>
          <cell r="C1852" t="str">
            <v>UN</v>
          </cell>
          <cell r="D1852">
            <v>3117.72</v>
          </cell>
          <cell r="E1852">
            <v>50.87</v>
          </cell>
          <cell r="F1852">
            <v>3168.59</v>
          </cell>
        </row>
        <row r="1853">
          <cell r="A1853" t="str">
            <v>35.07.070</v>
          </cell>
          <cell r="B1853" t="str">
            <v>Mastro para bandeira galvanizado, h= 7,00 m</v>
          </cell>
          <cell r="C1853" t="str">
            <v>UN</v>
          </cell>
          <cell r="D1853">
            <v>1993.12</v>
          </cell>
          <cell r="E1853">
            <v>50.87</v>
          </cell>
          <cell r="F1853">
            <v>2043.99</v>
          </cell>
        </row>
        <row r="1854">
          <cell r="A1854" t="str">
            <v>35.20</v>
          </cell>
          <cell r="B1854" t="str">
            <v>Reparos, conservacoes e complementos - GRUPO 35</v>
          </cell>
        </row>
        <row r="1855">
          <cell r="A1855" t="str">
            <v>35.20.010</v>
          </cell>
          <cell r="B1855" t="str">
            <v>Tela em polietileno, malha 10 x 10 cm, fio 2 mm</v>
          </cell>
          <cell r="C1855" t="str">
            <v>M2</v>
          </cell>
          <cell r="D1855">
            <v>12.8</v>
          </cell>
          <cell r="F1855">
            <v>12.8</v>
          </cell>
        </row>
        <row r="1856">
          <cell r="A1856" t="str">
            <v>35.20.050</v>
          </cell>
          <cell r="B1856" t="str">
            <v>Conjunto de 4 lixeiras para coleta seletiva, com tampa basculante, capacidade 50 litros</v>
          </cell>
          <cell r="C1856" t="str">
            <v>UN</v>
          </cell>
          <cell r="D1856">
            <v>1150.52</v>
          </cell>
          <cell r="E1856">
            <v>33.86</v>
          </cell>
          <cell r="F1856">
            <v>1184.3800000000001</v>
          </cell>
        </row>
        <row r="1857">
          <cell r="A1857" t="str">
            <v>36</v>
          </cell>
          <cell r="B1857" t="str">
            <v>ENTRADA DE ENERGIA ELETRICA E TELEFONIA</v>
          </cell>
        </row>
        <row r="1858">
          <cell r="A1858" t="str">
            <v>36.01</v>
          </cell>
          <cell r="B1858" t="str">
            <v>Entrada de energia - componentes</v>
          </cell>
        </row>
        <row r="1859">
          <cell r="A1859" t="str">
            <v>36.01.242</v>
          </cell>
          <cell r="B1859" t="str">
            <v>Cubículo de média tensão, para uso ao tempo, classe 24 kV</v>
          </cell>
          <cell r="C1859" t="str">
            <v>CJ</v>
          </cell>
          <cell r="D1859">
            <v>131667.42000000001</v>
          </cell>
          <cell r="E1859">
            <v>265.43</v>
          </cell>
          <cell r="F1859">
            <v>131932.85</v>
          </cell>
        </row>
        <row r="1860">
          <cell r="A1860" t="str">
            <v>36.01.252</v>
          </cell>
          <cell r="B1860" t="str">
            <v>Cubículo de média tensão, para uso ao tempo, classe 17,5 kV</v>
          </cell>
          <cell r="C1860" t="str">
            <v>CJ</v>
          </cell>
          <cell r="D1860">
            <v>109507.89</v>
          </cell>
          <cell r="E1860">
            <v>265.43</v>
          </cell>
          <cell r="F1860">
            <v>109773.32</v>
          </cell>
        </row>
        <row r="1861">
          <cell r="A1861" t="str">
            <v>36.01.260</v>
          </cell>
          <cell r="B1861" t="str">
            <v>Cubículo de entrada e medição para uso abrigado, classe 15 kV</v>
          </cell>
          <cell r="C1861" t="str">
            <v>CJ</v>
          </cell>
          <cell r="D1861">
            <v>112545.42</v>
          </cell>
          <cell r="E1861">
            <v>530.86</v>
          </cell>
          <cell r="F1861">
            <v>113076.28</v>
          </cell>
        </row>
        <row r="1862">
          <cell r="A1862" t="str">
            <v>36.03</v>
          </cell>
          <cell r="B1862" t="str">
            <v>Caixas de entrada / medicao</v>
          </cell>
        </row>
        <row r="1863">
          <cell r="A1863" t="str">
            <v>36.03.010</v>
          </cell>
          <cell r="B1863" t="str">
            <v>Caixa de medição tipo II (300 x 560 x 200) mm, padrão concessionárias</v>
          </cell>
          <cell r="C1863" t="str">
            <v>UN</v>
          </cell>
          <cell r="D1863">
            <v>129.74</v>
          </cell>
          <cell r="E1863">
            <v>173.44</v>
          </cell>
          <cell r="F1863">
            <v>303.18</v>
          </cell>
        </row>
        <row r="1864">
          <cell r="A1864" t="str">
            <v>36.03.020</v>
          </cell>
          <cell r="B1864" t="str">
            <v>Caixa de medição polifásica (500 x 600 x 200) mm, padrão concessionárias</v>
          </cell>
          <cell r="C1864" t="str">
            <v>UN</v>
          </cell>
          <cell r="D1864">
            <v>214.54</v>
          </cell>
          <cell r="E1864">
            <v>173.44</v>
          </cell>
          <cell r="F1864">
            <v>387.98</v>
          </cell>
        </row>
        <row r="1865">
          <cell r="A1865" t="str">
            <v>36.03.030</v>
          </cell>
          <cell r="B1865" t="str">
            <v>Caixa de medição externa tipo ´L´ (900 x 600 x 270) mm, padrão Concessionárias</v>
          </cell>
          <cell r="C1865" t="str">
            <v>UN</v>
          </cell>
          <cell r="D1865">
            <v>904.51</v>
          </cell>
          <cell r="E1865">
            <v>200.2</v>
          </cell>
          <cell r="F1865">
            <v>1104.71</v>
          </cell>
        </row>
        <row r="1866">
          <cell r="A1866" t="str">
            <v>36.03.050</v>
          </cell>
          <cell r="B1866" t="str">
            <v>Caixa de medição externa tipo ´N´ (1300 x 1200 x 270) mm, padrão Concessionárias</v>
          </cell>
          <cell r="C1866" t="str">
            <v>UN</v>
          </cell>
          <cell r="D1866">
            <v>2700.09</v>
          </cell>
          <cell r="E1866">
            <v>200.2</v>
          </cell>
          <cell r="F1866">
            <v>2900.29</v>
          </cell>
        </row>
        <row r="1867">
          <cell r="A1867" t="str">
            <v>36.03.060</v>
          </cell>
          <cell r="B1867" t="str">
            <v>Caixa de medição externa tipo ´M´ (900 x 1200 x 270) mm, padrão Concessionárias</v>
          </cell>
          <cell r="C1867" t="str">
            <v>UN</v>
          </cell>
          <cell r="D1867">
            <v>1656.86</v>
          </cell>
          <cell r="E1867">
            <v>200.2</v>
          </cell>
          <cell r="F1867">
            <v>1857.06</v>
          </cell>
        </row>
        <row r="1868">
          <cell r="A1868" t="str">
            <v>36.03.080</v>
          </cell>
          <cell r="B1868" t="str">
            <v>Caixa para seccionadora tipo ´T´ (900 x 600 x 250) mm, padrão Concessionárias</v>
          </cell>
          <cell r="C1868" t="str">
            <v>UN</v>
          </cell>
          <cell r="D1868">
            <v>581.55999999999995</v>
          </cell>
          <cell r="E1868">
            <v>150.15</v>
          </cell>
          <cell r="F1868">
            <v>731.71</v>
          </cell>
        </row>
        <row r="1869">
          <cell r="A1869" t="str">
            <v>36.03.090</v>
          </cell>
          <cell r="B1869" t="str">
            <v>Caixa de medição interna tipo ´A1´ (1000 x 1000 x 300) mm, padrão Concessionárias</v>
          </cell>
          <cell r="C1869" t="str">
            <v>UN</v>
          </cell>
          <cell r="D1869">
            <v>1762.08</v>
          </cell>
          <cell r="E1869">
            <v>208.65</v>
          </cell>
          <cell r="F1869">
            <v>1970.73</v>
          </cell>
        </row>
        <row r="1870">
          <cell r="A1870" t="str">
            <v>36.03.120</v>
          </cell>
          <cell r="B1870" t="str">
            <v>Caixa de proteção para transformador de corrente, (1000 x 750 x 300) mm, padrão Concessionárias</v>
          </cell>
          <cell r="C1870" t="str">
            <v>UN</v>
          </cell>
          <cell r="D1870">
            <v>1149.48</v>
          </cell>
          <cell r="E1870">
            <v>200.2</v>
          </cell>
          <cell r="F1870">
            <v>1349.68</v>
          </cell>
        </row>
        <row r="1871">
          <cell r="A1871" t="str">
            <v>36.03.130</v>
          </cell>
          <cell r="B1871" t="str">
            <v>Caixa de proteção dos bornes do medidor, (300 x 250 x 90) mm, padrão Concessionárias</v>
          </cell>
          <cell r="C1871" t="str">
            <v>UN</v>
          </cell>
          <cell r="D1871">
            <v>138.97</v>
          </cell>
          <cell r="E1871">
            <v>100.1</v>
          </cell>
          <cell r="F1871">
            <v>239.07</v>
          </cell>
        </row>
        <row r="1872">
          <cell r="A1872" t="str">
            <v>36.03.150</v>
          </cell>
          <cell r="B1872" t="str">
            <v>Caixa de entrada tipo ´E´ (560 x 350 x 210) mm - padrão Concessionárias</v>
          </cell>
          <cell r="C1872" t="str">
            <v>UN</v>
          </cell>
          <cell r="D1872">
            <v>212.64</v>
          </cell>
          <cell r="E1872">
            <v>173.44</v>
          </cell>
          <cell r="F1872">
            <v>386.08</v>
          </cell>
        </row>
        <row r="1873">
          <cell r="A1873" t="str">
            <v>36.03.160</v>
          </cell>
          <cell r="B1873" t="str">
            <v>Caixa base lateral tipo ´N´ (1300 x 400 x 250) mm</v>
          </cell>
          <cell r="C1873" t="str">
            <v>UN</v>
          </cell>
          <cell r="D1873">
            <v>698.67</v>
          </cell>
          <cell r="E1873">
            <v>200.2</v>
          </cell>
          <cell r="F1873">
            <v>898.87</v>
          </cell>
        </row>
        <row r="1874">
          <cell r="A1874" t="str">
            <v>36.04</v>
          </cell>
          <cell r="B1874" t="str">
            <v>Suporte (Braquet)</v>
          </cell>
        </row>
        <row r="1875">
          <cell r="A1875" t="str">
            <v>36.04.010</v>
          </cell>
          <cell r="B1875" t="str">
            <v>Suporte para 1 isolador de baixa tensão</v>
          </cell>
          <cell r="C1875" t="str">
            <v>UN</v>
          </cell>
          <cell r="D1875">
            <v>34.5</v>
          </cell>
          <cell r="E1875">
            <v>15.02</v>
          </cell>
          <cell r="F1875">
            <v>49.52</v>
          </cell>
        </row>
        <row r="1876">
          <cell r="A1876" t="str">
            <v>36.04.030</v>
          </cell>
          <cell r="B1876" t="str">
            <v>Suporte para 2 isoladores de baixa tensão</v>
          </cell>
          <cell r="C1876" t="str">
            <v>UN</v>
          </cell>
          <cell r="D1876">
            <v>40.26</v>
          </cell>
          <cell r="E1876">
            <v>15.02</v>
          </cell>
          <cell r="F1876">
            <v>55.28</v>
          </cell>
        </row>
        <row r="1877">
          <cell r="A1877" t="str">
            <v>36.04.050</v>
          </cell>
          <cell r="B1877" t="str">
            <v>Suporte para 3 isoladores de baixa tensão</v>
          </cell>
          <cell r="C1877" t="str">
            <v>UN</v>
          </cell>
          <cell r="D1877">
            <v>55.67</v>
          </cell>
          <cell r="E1877">
            <v>15.02</v>
          </cell>
          <cell r="F1877">
            <v>70.69</v>
          </cell>
        </row>
        <row r="1878">
          <cell r="A1878" t="str">
            <v>36.04.070</v>
          </cell>
          <cell r="B1878" t="str">
            <v>Suporte para 4 isoladores de baixa tensão</v>
          </cell>
          <cell r="C1878" t="str">
            <v>UN</v>
          </cell>
          <cell r="D1878">
            <v>94.7</v>
          </cell>
          <cell r="E1878">
            <v>15.02</v>
          </cell>
          <cell r="F1878">
            <v>109.72</v>
          </cell>
        </row>
        <row r="1879">
          <cell r="A1879" t="str">
            <v>36.05</v>
          </cell>
          <cell r="B1879" t="str">
            <v>Isoladores</v>
          </cell>
        </row>
        <row r="1880">
          <cell r="A1880" t="str">
            <v>36.05.010</v>
          </cell>
          <cell r="B1880" t="str">
            <v>Isolador tipo roldana para baixa tensão de 76 x 79 mm</v>
          </cell>
          <cell r="C1880" t="str">
            <v>UN</v>
          </cell>
          <cell r="D1880">
            <v>43.34</v>
          </cell>
          <cell r="E1880">
            <v>10.01</v>
          </cell>
          <cell r="F1880">
            <v>53.35</v>
          </cell>
        </row>
        <row r="1881">
          <cell r="A1881" t="str">
            <v>36.05.040</v>
          </cell>
          <cell r="B1881" t="str">
            <v>Isolador tipo disco para 15 kV de 6´ - 150 mm</v>
          </cell>
          <cell r="C1881" t="str">
            <v>UN</v>
          </cell>
          <cell r="D1881">
            <v>94.21</v>
          </cell>
          <cell r="E1881">
            <v>10.01</v>
          </cell>
          <cell r="F1881">
            <v>104.22</v>
          </cell>
        </row>
        <row r="1882">
          <cell r="A1882" t="str">
            <v>36.05.080</v>
          </cell>
          <cell r="B1882" t="str">
            <v>Isolador tipo pino para 15 kV, inclusive pino (poste)</v>
          </cell>
          <cell r="C1882" t="str">
            <v>UN</v>
          </cell>
          <cell r="D1882">
            <v>74.040000000000006</v>
          </cell>
          <cell r="E1882">
            <v>37.54</v>
          </cell>
          <cell r="F1882">
            <v>111.58</v>
          </cell>
        </row>
        <row r="1883">
          <cell r="A1883" t="str">
            <v>36.05.100</v>
          </cell>
          <cell r="B1883" t="str">
            <v>Isolador pedestal para 15 kV</v>
          </cell>
          <cell r="C1883" t="str">
            <v>UN</v>
          </cell>
          <cell r="D1883">
            <v>124.99</v>
          </cell>
          <cell r="E1883">
            <v>10.01</v>
          </cell>
          <cell r="F1883">
            <v>135</v>
          </cell>
        </row>
        <row r="1884">
          <cell r="A1884" t="str">
            <v>36.05.110</v>
          </cell>
          <cell r="B1884" t="str">
            <v>Isolador pedestal para 25 kV</v>
          </cell>
          <cell r="C1884" t="str">
            <v>UN</v>
          </cell>
          <cell r="D1884">
            <v>171.24</v>
          </cell>
          <cell r="E1884">
            <v>10.01</v>
          </cell>
          <cell r="F1884">
            <v>181.25</v>
          </cell>
        </row>
        <row r="1885">
          <cell r="A1885" t="str">
            <v>36.06</v>
          </cell>
          <cell r="B1885" t="str">
            <v>Muflas e terminais</v>
          </cell>
        </row>
        <row r="1886">
          <cell r="A1886" t="str">
            <v>36.06.060</v>
          </cell>
          <cell r="B1886" t="str">
            <v>Terminal modular (mufla) unipolar externo para cabo até 70 mm²/15 kV</v>
          </cell>
          <cell r="C1886" t="str">
            <v>CJ</v>
          </cell>
          <cell r="D1886">
            <v>496.52</v>
          </cell>
          <cell r="E1886">
            <v>25.03</v>
          </cell>
          <cell r="F1886">
            <v>521.54999999999995</v>
          </cell>
        </row>
        <row r="1887">
          <cell r="A1887" t="str">
            <v>36.06.080</v>
          </cell>
          <cell r="B1887" t="str">
            <v>Terminal modular (mufla) unipolar interno para cabo até 70 mm²/15 kV</v>
          </cell>
          <cell r="C1887" t="str">
            <v>CJ</v>
          </cell>
          <cell r="D1887">
            <v>448.96</v>
          </cell>
          <cell r="E1887">
            <v>25.03</v>
          </cell>
          <cell r="F1887">
            <v>473.99</v>
          </cell>
        </row>
        <row r="1888">
          <cell r="A1888" t="str">
            <v>36.07</v>
          </cell>
          <cell r="B1888" t="str">
            <v>Para-raios de media tensao</v>
          </cell>
        </row>
        <row r="1889">
          <cell r="A1889" t="str">
            <v>36.07.010</v>
          </cell>
          <cell r="B1889" t="str">
            <v>Para-raios de distribuição, classe 12 kV/5 kA, completo, encapsulado com polímero</v>
          </cell>
          <cell r="C1889" t="str">
            <v>UN</v>
          </cell>
          <cell r="D1889">
            <v>181.55</v>
          </cell>
          <cell r="E1889">
            <v>23.47</v>
          </cell>
          <cell r="F1889">
            <v>205.02</v>
          </cell>
        </row>
        <row r="1890">
          <cell r="A1890" t="str">
            <v>36.07.030</v>
          </cell>
          <cell r="B1890" t="str">
            <v>Para-raios de distribuição, classe 12 kV/10 kA, completo, encapsulado com polímero</v>
          </cell>
          <cell r="C1890" t="str">
            <v>UN</v>
          </cell>
          <cell r="D1890">
            <v>177.57</v>
          </cell>
          <cell r="E1890">
            <v>23.47</v>
          </cell>
          <cell r="F1890">
            <v>201.04</v>
          </cell>
        </row>
        <row r="1891">
          <cell r="A1891" t="str">
            <v>36.07.050</v>
          </cell>
          <cell r="B1891" t="str">
            <v>Para-raios de distribuição, classe 15 kV/5 kA, completo, encapsulado com polímero</v>
          </cell>
          <cell r="C1891" t="str">
            <v>UN</v>
          </cell>
          <cell r="D1891">
            <v>182.53</v>
          </cell>
          <cell r="E1891">
            <v>23.47</v>
          </cell>
          <cell r="F1891">
            <v>206</v>
          </cell>
        </row>
        <row r="1892">
          <cell r="A1892" t="str">
            <v>36.07.060</v>
          </cell>
          <cell r="B1892" t="str">
            <v>Para-raios de distribuição, classe 15 kV/10 kA, completo, encapsulado com polímero</v>
          </cell>
          <cell r="C1892" t="str">
            <v>UN</v>
          </cell>
          <cell r="D1892">
            <v>204.12</v>
          </cell>
          <cell r="E1892">
            <v>23.47</v>
          </cell>
          <cell r="F1892">
            <v>227.59</v>
          </cell>
        </row>
        <row r="1893">
          <cell r="A1893" t="str">
            <v>36.08</v>
          </cell>
          <cell r="B1893" t="str">
            <v>Gerador e grupo gerador</v>
          </cell>
        </row>
        <row r="1894">
          <cell r="A1894" t="str">
            <v>36.08.030</v>
          </cell>
          <cell r="B1894" t="str">
            <v>Grupo gerador com potência de 250/228 kVA, variação de + ou - 5% - completo</v>
          </cell>
          <cell r="C1894" t="str">
            <v>UN</v>
          </cell>
          <cell r="D1894">
            <v>189697.41</v>
          </cell>
          <cell r="E1894">
            <v>1930.04</v>
          </cell>
          <cell r="F1894">
            <v>191627.45</v>
          </cell>
        </row>
        <row r="1895">
          <cell r="A1895" t="str">
            <v>36.08.040</v>
          </cell>
          <cell r="B1895" t="str">
            <v>Grupo gerador com potência de 350/320 kVA, variação de + ou - 10% - completo</v>
          </cell>
          <cell r="C1895" t="str">
            <v>UN</v>
          </cell>
          <cell r="D1895">
            <v>254516.17</v>
          </cell>
          <cell r="E1895">
            <v>1930.04</v>
          </cell>
          <cell r="F1895">
            <v>256446.21</v>
          </cell>
        </row>
        <row r="1896">
          <cell r="A1896" t="str">
            <v>36.08.050</v>
          </cell>
          <cell r="B1896" t="str">
            <v>Grupo gerador com potência de 88/80 kVA, variação de + ou - 10% - completo</v>
          </cell>
          <cell r="C1896" t="str">
            <v>UN</v>
          </cell>
          <cell r="D1896">
            <v>85749.68</v>
          </cell>
          <cell r="E1896">
            <v>1930.04</v>
          </cell>
          <cell r="F1896">
            <v>87679.72</v>
          </cell>
        </row>
        <row r="1897">
          <cell r="A1897" t="str">
            <v>36.08.060</v>
          </cell>
          <cell r="B1897" t="str">
            <v>Grupo gerador com potência de 165/150 kVA, variação de + ou - 5% - completo</v>
          </cell>
          <cell r="C1897" t="str">
            <v>UN</v>
          </cell>
          <cell r="D1897">
            <v>121592.94</v>
          </cell>
          <cell r="E1897">
            <v>1930.04</v>
          </cell>
          <cell r="F1897">
            <v>123522.98</v>
          </cell>
        </row>
        <row r="1898">
          <cell r="A1898" t="str">
            <v>36.08.100</v>
          </cell>
          <cell r="B1898" t="str">
            <v>Grupo gerador com potência de 55/50 kVA, variação de + ou - 10% - completo</v>
          </cell>
          <cell r="C1898" t="str">
            <v>UN</v>
          </cell>
          <cell r="D1898">
            <v>81702.48</v>
          </cell>
          <cell r="E1898">
            <v>1030.25</v>
          </cell>
          <cell r="F1898">
            <v>82732.73</v>
          </cell>
        </row>
        <row r="1899">
          <cell r="A1899" t="str">
            <v>36.08.110</v>
          </cell>
          <cell r="B1899" t="str">
            <v>Grupo gerador com potência de 180/168 kVA, variação de + ou - 5% - completo</v>
          </cell>
          <cell r="C1899" t="str">
            <v>UN</v>
          </cell>
          <cell r="D1899">
            <v>134984.22</v>
          </cell>
          <cell r="E1899">
            <v>1930.04</v>
          </cell>
          <cell r="F1899">
            <v>136914.26</v>
          </cell>
        </row>
        <row r="1900">
          <cell r="A1900" t="str">
            <v>36.08.290</v>
          </cell>
          <cell r="B1900" t="str">
            <v>Grupo gerador com potência de 563/513 kVA, variação de + ou - 10% - completo</v>
          </cell>
          <cell r="C1900" t="str">
            <v>UN</v>
          </cell>
          <cell r="D1900">
            <v>400366.66</v>
          </cell>
          <cell r="E1900">
            <v>2136.09</v>
          </cell>
          <cell r="F1900">
            <v>402502.75</v>
          </cell>
        </row>
        <row r="1901">
          <cell r="A1901" t="str">
            <v>36.08.350</v>
          </cell>
          <cell r="B1901" t="str">
            <v>Grupo gerador carenado com potência de 150/136 kVA, variação de + ou - 5% - completo</v>
          </cell>
          <cell r="C1901" t="str">
            <v>UN</v>
          </cell>
          <cell r="D1901">
            <v>146653.09</v>
          </cell>
          <cell r="E1901">
            <v>1930.04</v>
          </cell>
          <cell r="F1901">
            <v>148583.13</v>
          </cell>
        </row>
        <row r="1902">
          <cell r="A1902" t="str">
            <v>36.08.360</v>
          </cell>
          <cell r="B1902" t="str">
            <v>Grupo gerador carenado com potência de 460/434 kVA, variação de + ou - 10% - completo</v>
          </cell>
          <cell r="C1902" t="str">
            <v>UN</v>
          </cell>
          <cell r="D1902">
            <v>369584.81</v>
          </cell>
          <cell r="E1902">
            <v>2116.64</v>
          </cell>
          <cell r="F1902">
            <v>371701.45</v>
          </cell>
        </row>
        <row r="1903">
          <cell r="A1903" t="str">
            <v>36.08.540</v>
          </cell>
          <cell r="B1903" t="str">
            <v>Grupo gerador com potência de 460/434 kVA, variação de + ou - 10% - completo</v>
          </cell>
          <cell r="C1903" t="str">
            <v>UN</v>
          </cell>
          <cell r="D1903">
            <v>345452.06</v>
          </cell>
          <cell r="E1903">
            <v>2136.09</v>
          </cell>
          <cell r="F1903">
            <v>347588.15</v>
          </cell>
        </row>
        <row r="1904">
          <cell r="A1904" t="str">
            <v>36.09</v>
          </cell>
          <cell r="B1904" t="str">
            <v>Transformador de entrada</v>
          </cell>
        </row>
        <row r="1905">
          <cell r="A1905" t="str">
            <v>36.09.020</v>
          </cell>
          <cell r="B1905" t="str">
            <v>Transformador de potência trifásico de 225 kVA, classe 15 kV, a óleo</v>
          </cell>
          <cell r="C1905" t="str">
            <v>UN</v>
          </cell>
          <cell r="D1905">
            <v>36279.53</v>
          </cell>
          <cell r="E1905">
            <v>1030.25</v>
          </cell>
          <cell r="F1905">
            <v>37309.78</v>
          </cell>
        </row>
        <row r="1906">
          <cell r="A1906" t="str">
            <v>36.09.050</v>
          </cell>
          <cell r="B1906" t="str">
            <v>Transformador de potência trifásico de 150 kVA, classe 15 kV, a óleo</v>
          </cell>
          <cell r="C1906" t="str">
            <v>UN</v>
          </cell>
          <cell r="D1906">
            <v>27217.91</v>
          </cell>
          <cell r="E1906">
            <v>1030.25</v>
          </cell>
          <cell r="F1906">
            <v>28248.16</v>
          </cell>
        </row>
        <row r="1907">
          <cell r="A1907" t="str">
            <v>36.09.060</v>
          </cell>
          <cell r="B1907" t="str">
            <v>Transformador de potência trifásico de 500 kVA, classe 15 kV, a seco</v>
          </cell>
          <cell r="C1907" t="str">
            <v>UN</v>
          </cell>
          <cell r="D1907">
            <v>75856.3</v>
          </cell>
          <cell r="E1907">
            <v>1648.4</v>
          </cell>
          <cell r="F1907">
            <v>77504.7</v>
          </cell>
        </row>
        <row r="1908">
          <cell r="A1908" t="str">
            <v>36.09.070</v>
          </cell>
          <cell r="B1908" t="str">
            <v>Transformador de potência trifásico de 1000 kVA, classe 15 kV, a seco com cabine</v>
          </cell>
          <cell r="C1908" t="str">
            <v>UN</v>
          </cell>
          <cell r="D1908">
            <v>126090.32</v>
          </cell>
          <cell r="E1908">
            <v>1648.4</v>
          </cell>
          <cell r="F1908">
            <v>127738.72</v>
          </cell>
        </row>
        <row r="1909">
          <cell r="A1909" t="str">
            <v>36.09.100</v>
          </cell>
          <cell r="B1909" t="str">
            <v>Transformador de potência trifásico de 5 kVA, classe 0,6 kV, a seco com cabine</v>
          </cell>
          <cell r="C1909" t="str">
            <v>UN</v>
          </cell>
          <cell r="D1909">
            <v>6384.43</v>
          </cell>
          <cell r="E1909">
            <v>412.1</v>
          </cell>
          <cell r="F1909">
            <v>6796.53</v>
          </cell>
        </row>
        <row r="1910">
          <cell r="A1910" t="str">
            <v>36.09.110</v>
          </cell>
          <cell r="B1910" t="str">
            <v>Transformador de potência trifásico de 7,5 kVA, classe 0,6 kV, a seco com cabine</v>
          </cell>
          <cell r="C1910" t="str">
            <v>UN</v>
          </cell>
          <cell r="D1910">
            <v>7531.65</v>
          </cell>
          <cell r="E1910">
            <v>412.1</v>
          </cell>
          <cell r="F1910">
            <v>7943.75</v>
          </cell>
        </row>
        <row r="1911">
          <cell r="A1911" t="str">
            <v>36.09.150</v>
          </cell>
          <cell r="B1911" t="str">
            <v>Transformador de potência trifásico de 75 kVA, classe 15 kV, a óleo</v>
          </cell>
          <cell r="C1911" t="str">
            <v>UN</v>
          </cell>
          <cell r="D1911">
            <v>23246.15</v>
          </cell>
          <cell r="E1911">
            <v>1030.25</v>
          </cell>
          <cell r="F1911">
            <v>24276.400000000001</v>
          </cell>
        </row>
        <row r="1912">
          <cell r="A1912" t="str">
            <v>36.09.170</v>
          </cell>
          <cell r="B1912" t="str">
            <v>Transformador de potência trifásico de 300 kVA, classe 15 kV, a óleo</v>
          </cell>
          <cell r="C1912" t="str">
            <v>UN</v>
          </cell>
          <cell r="D1912">
            <v>45859.199999999997</v>
          </cell>
          <cell r="E1912">
            <v>1030.25</v>
          </cell>
          <cell r="F1912">
            <v>46889.45</v>
          </cell>
        </row>
        <row r="1913">
          <cell r="A1913" t="str">
            <v>36.09.180</v>
          </cell>
          <cell r="B1913" t="str">
            <v>Transformador de potência trifásico de 112,5 kVA, classe 15 kV, a óleo</v>
          </cell>
          <cell r="C1913" t="str">
            <v>UN</v>
          </cell>
          <cell r="D1913">
            <v>20323.52</v>
          </cell>
          <cell r="E1913">
            <v>1030.25</v>
          </cell>
          <cell r="F1913">
            <v>21353.77</v>
          </cell>
        </row>
        <row r="1914">
          <cell r="A1914" t="str">
            <v>36.09.220</v>
          </cell>
          <cell r="B1914" t="str">
            <v>Transformador de potência trifásico de 500 kVA, classe 15 kV, a seco com cabine</v>
          </cell>
          <cell r="C1914" t="str">
            <v>UN</v>
          </cell>
          <cell r="D1914">
            <v>94819.58</v>
          </cell>
          <cell r="E1914">
            <v>1648.4</v>
          </cell>
          <cell r="F1914">
            <v>96467.98</v>
          </cell>
        </row>
        <row r="1915">
          <cell r="A1915" t="str">
            <v>36.09.230</v>
          </cell>
          <cell r="B1915" t="str">
            <v>Transformador de potência trifásico de 30 kVA, classe 1,2 KV, a seco com cabine</v>
          </cell>
          <cell r="C1915" t="str">
            <v>UN</v>
          </cell>
          <cell r="D1915">
            <v>17924.86</v>
          </cell>
          <cell r="E1915">
            <v>412.1</v>
          </cell>
          <cell r="F1915">
            <v>18336.96</v>
          </cell>
        </row>
        <row r="1916">
          <cell r="A1916" t="str">
            <v>36.09.250</v>
          </cell>
          <cell r="B1916" t="str">
            <v>Transformador de potência trifásico de 500 kVA, classe 15 kV, a óleo</v>
          </cell>
          <cell r="C1916" t="str">
            <v>UN</v>
          </cell>
          <cell r="D1916">
            <v>72276.639999999999</v>
          </cell>
          <cell r="E1916">
            <v>1648.4</v>
          </cell>
          <cell r="F1916">
            <v>73925.039999999994</v>
          </cell>
        </row>
        <row r="1917">
          <cell r="A1917" t="str">
            <v>36.09.300</v>
          </cell>
          <cell r="B1917" t="str">
            <v>Transformador de potência trifásico de 750 kVA, classe 15 kV, a óleo</v>
          </cell>
          <cell r="C1917" t="str">
            <v>UN</v>
          </cell>
          <cell r="D1917">
            <v>95200.08</v>
          </cell>
          <cell r="E1917">
            <v>1648.4</v>
          </cell>
          <cell r="F1917">
            <v>96848.48</v>
          </cell>
        </row>
        <row r="1918">
          <cell r="A1918" t="str">
            <v>36.09.360</v>
          </cell>
          <cell r="B1918" t="str">
            <v>Transformador de potência trifásico de 750 kVA, classe 15 kV, a seco</v>
          </cell>
          <cell r="C1918" t="str">
            <v>UN</v>
          </cell>
          <cell r="D1918">
            <v>126504</v>
          </cell>
          <cell r="E1918">
            <v>1648.4</v>
          </cell>
          <cell r="F1918">
            <v>128152.4</v>
          </cell>
        </row>
        <row r="1919">
          <cell r="A1919" t="str">
            <v>36.09.370</v>
          </cell>
          <cell r="B1919" t="str">
            <v>Transformador de potência trifásico de 300 kVA, classe 15 kV, a seco</v>
          </cell>
          <cell r="C1919" t="str">
            <v>UN</v>
          </cell>
          <cell r="D1919">
            <v>70941.56</v>
          </cell>
          <cell r="E1919">
            <v>1030.25</v>
          </cell>
          <cell r="F1919">
            <v>71971.81</v>
          </cell>
        </row>
        <row r="1920">
          <cell r="A1920" t="str">
            <v>36.09.410</v>
          </cell>
          <cell r="B1920" t="str">
            <v>Transformador de potência trifásico de 45 kVA, classe 15 kV, a seco</v>
          </cell>
          <cell r="C1920" t="str">
            <v>UN</v>
          </cell>
          <cell r="D1920">
            <v>32151.5</v>
          </cell>
          <cell r="E1920">
            <v>1030.25</v>
          </cell>
          <cell r="F1920">
            <v>33181.75</v>
          </cell>
        </row>
        <row r="1921">
          <cell r="A1921" t="str">
            <v>36.09.440</v>
          </cell>
          <cell r="B1921" t="str">
            <v>Transformador de potência trifásico de 500 kVA, classe 15 kV, a óleo - tipo pedestal</v>
          </cell>
          <cell r="C1921" t="str">
            <v>UN</v>
          </cell>
          <cell r="D1921">
            <v>149135.18</v>
          </cell>
          <cell r="E1921">
            <v>1648.4</v>
          </cell>
          <cell r="F1921">
            <v>150783.57999999999</v>
          </cell>
        </row>
        <row r="1922">
          <cell r="A1922" t="str">
            <v>36.09.480</v>
          </cell>
          <cell r="B1922" t="str">
            <v>Transformador trifásico a seco de 112,5 kVA, encapsulado em resina epóxi sob vácuo</v>
          </cell>
          <cell r="C1922" t="str">
            <v>UN</v>
          </cell>
          <cell r="D1922">
            <v>41271.97</v>
          </cell>
          <cell r="E1922">
            <v>1030.25</v>
          </cell>
          <cell r="F1922">
            <v>42302.22</v>
          </cell>
        </row>
        <row r="1923">
          <cell r="A1923" t="str">
            <v>36.09.490</v>
          </cell>
          <cell r="B1923" t="str">
            <v>Transformador trifásico a seco de 150 kVA, encapsulado em resina epóxi sob vácuo</v>
          </cell>
          <cell r="C1923" t="str">
            <v>UN</v>
          </cell>
          <cell r="D1923">
            <v>46559.360000000001</v>
          </cell>
          <cell r="E1923">
            <v>1030.25</v>
          </cell>
          <cell r="F1923">
            <v>47589.61</v>
          </cell>
        </row>
        <row r="1924">
          <cell r="A1924" t="str">
            <v>36.20</v>
          </cell>
          <cell r="B1924" t="str">
            <v>Reparos, conservacoes e complementos - GRUPO 36</v>
          </cell>
        </row>
        <row r="1925">
          <cell r="A1925" t="str">
            <v>36.20.010</v>
          </cell>
          <cell r="B1925" t="str">
            <v>Vergalhão de cobre eletrolítico, diâmetro de 3/8´</v>
          </cell>
          <cell r="C1925" t="str">
            <v>M</v>
          </cell>
          <cell r="D1925">
            <v>67.94</v>
          </cell>
          <cell r="E1925">
            <v>20.02</v>
          </cell>
          <cell r="F1925">
            <v>87.96</v>
          </cell>
        </row>
        <row r="1926">
          <cell r="A1926" t="str">
            <v>36.20.030</v>
          </cell>
          <cell r="B1926" t="str">
            <v>União angular para vergalhão, diâmetro de 3/8´</v>
          </cell>
          <cell r="C1926" t="str">
            <v>UN</v>
          </cell>
          <cell r="D1926">
            <v>47.83</v>
          </cell>
          <cell r="E1926">
            <v>10.01</v>
          </cell>
          <cell r="F1926">
            <v>57.84</v>
          </cell>
        </row>
        <row r="1927">
          <cell r="A1927" t="str">
            <v>36.20.040</v>
          </cell>
          <cell r="B1927" t="str">
            <v>Bobina mínima para disjuntor (a óleo)</v>
          </cell>
          <cell r="C1927" t="str">
            <v>UN</v>
          </cell>
          <cell r="D1927">
            <v>1479.37</v>
          </cell>
          <cell r="E1927">
            <v>65.23</v>
          </cell>
          <cell r="F1927">
            <v>1544.6</v>
          </cell>
        </row>
        <row r="1928">
          <cell r="A1928" t="str">
            <v>36.20.050</v>
          </cell>
          <cell r="B1928" t="str">
            <v>Terminal para vergalhão, diâmetro de 3/8´</v>
          </cell>
          <cell r="C1928" t="str">
            <v>UN</v>
          </cell>
          <cell r="D1928">
            <v>23.58</v>
          </cell>
          <cell r="E1928">
            <v>10.01</v>
          </cell>
          <cell r="F1928">
            <v>33.590000000000003</v>
          </cell>
        </row>
        <row r="1929">
          <cell r="A1929" t="str">
            <v>36.20.060</v>
          </cell>
          <cell r="B1929" t="str">
            <v>Braçadeira para fixação de eletroduto, até 4´</v>
          </cell>
          <cell r="C1929" t="str">
            <v>UN</v>
          </cell>
          <cell r="D1929">
            <v>3.04</v>
          </cell>
          <cell r="E1929">
            <v>7.5</v>
          </cell>
          <cell r="F1929">
            <v>10.54</v>
          </cell>
        </row>
        <row r="1930">
          <cell r="A1930" t="str">
            <v>36.20.070</v>
          </cell>
          <cell r="B1930" t="str">
            <v>Prensa vergalhão ´T´, diâmetro de 3/8´</v>
          </cell>
          <cell r="C1930" t="str">
            <v>UN</v>
          </cell>
          <cell r="D1930">
            <v>18.829999999999998</v>
          </cell>
          <cell r="E1930">
            <v>10.01</v>
          </cell>
          <cell r="F1930">
            <v>28.84</v>
          </cell>
        </row>
        <row r="1931">
          <cell r="A1931" t="str">
            <v>36.20.090</v>
          </cell>
          <cell r="B1931" t="str">
            <v>Vara para manobra em cabine em fibra de vidro, para tensão até 36 kV</v>
          </cell>
          <cell r="C1931" t="str">
            <v>UN</v>
          </cell>
          <cell r="D1931">
            <v>694.09</v>
          </cell>
          <cell r="E1931">
            <v>1.02</v>
          </cell>
          <cell r="F1931">
            <v>695.11</v>
          </cell>
        </row>
        <row r="1932">
          <cell r="A1932" t="str">
            <v>36.20.100</v>
          </cell>
          <cell r="B1932" t="str">
            <v>Bucha para passagem interna/externa com isolação para 15 kV</v>
          </cell>
          <cell r="C1932" t="str">
            <v>UN</v>
          </cell>
          <cell r="D1932">
            <v>470.47</v>
          </cell>
          <cell r="E1932">
            <v>25.03</v>
          </cell>
          <cell r="F1932">
            <v>495.5</v>
          </cell>
        </row>
        <row r="1933">
          <cell r="A1933" t="str">
            <v>36.20.120</v>
          </cell>
          <cell r="B1933" t="str">
            <v>Chapa de ferro de 1,50 x 0,50 m para bucha de passagem</v>
          </cell>
          <cell r="C1933" t="str">
            <v>UN</v>
          </cell>
          <cell r="D1933">
            <v>270.07</v>
          </cell>
          <cell r="E1933">
            <v>25.03</v>
          </cell>
          <cell r="F1933">
            <v>295.10000000000002</v>
          </cell>
        </row>
        <row r="1934">
          <cell r="A1934" t="str">
            <v>36.20.140</v>
          </cell>
          <cell r="B1934" t="str">
            <v>Cruzeta de madeira de 2400 mm</v>
          </cell>
          <cell r="C1934" t="str">
            <v>UN</v>
          </cell>
          <cell r="D1934">
            <v>255.56</v>
          </cell>
          <cell r="E1934">
            <v>140.82</v>
          </cell>
          <cell r="F1934">
            <v>396.38</v>
          </cell>
        </row>
        <row r="1935">
          <cell r="A1935" t="str">
            <v>36.20.180</v>
          </cell>
          <cell r="B1935" t="str">
            <v>Luva isolante de borracha, acima de 10 até 20 kV</v>
          </cell>
          <cell r="C1935" t="str">
            <v>PAR</v>
          </cell>
          <cell r="D1935">
            <v>601.09</v>
          </cell>
          <cell r="E1935">
            <v>1.02</v>
          </cell>
          <cell r="F1935">
            <v>602.11</v>
          </cell>
        </row>
        <row r="1936">
          <cell r="A1936" t="str">
            <v>36.20.200</v>
          </cell>
          <cell r="B1936" t="str">
            <v>Mão francesa de 700 mm</v>
          </cell>
          <cell r="C1936" t="str">
            <v>UN</v>
          </cell>
          <cell r="D1936">
            <v>23.37</v>
          </cell>
          <cell r="E1936">
            <v>50.05</v>
          </cell>
          <cell r="F1936">
            <v>73.42</v>
          </cell>
        </row>
        <row r="1937">
          <cell r="A1937" t="str">
            <v>36.20.210</v>
          </cell>
          <cell r="B1937" t="str">
            <v>Luva isolante de borracha, até 10 kV</v>
          </cell>
          <cell r="C1937" t="str">
            <v>PAR</v>
          </cell>
          <cell r="D1937">
            <v>445.27</v>
          </cell>
          <cell r="E1937">
            <v>1.02</v>
          </cell>
          <cell r="F1937">
            <v>446.29</v>
          </cell>
        </row>
        <row r="1938">
          <cell r="A1938" t="str">
            <v>36.20.220</v>
          </cell>
          <cell r="B1938" t="str">
            <v>Mudança de tap do transformador</v>
          </cell>
          <cell r="C1938" t="str">
            <v>UN</v>
          </cell>
          <cell r="E1938">
            <v>281.64</v>
          </cell>
          <cell r="F1938">
            <v>281.64</v>
          </cell>
        </row>
        <row r="1939">
          <cell r="A1939" t="str">
            <v>36.20.240</v>
          </cell>
          <cell r="B1939" t="str">
            <v>Óleo para disjuntor</v>
          </cell>
          <cell r="C1939" t="str">
            <v>L</v>
          </cell>
          <cell r="D1939">
            <v>23.09</v>
          </cell>
          <cell r="E1939">
            <v>0.81</v>
          </cell>
          <cell r="F1939">
            <v>23.9</v>
          </cell>
        </row>
        <row r="1940">
          <cell r="A1940" t="str">
            <v>36.20.260</v>
          </cell>
          <cell r="B1940" t="str">
            <v>Óleo para transformador</v>
          </cell>
          <cell r="C1940" t="str">
            <v>L</v>
          </cell>
          <cell r="D1940">
            <v>23.09</v>
          </cell>
          <cell r="E1940">
            <v>1.22</v>
          </cell>
          <cell r="F1940">
            <v>24.31</v>
          </cell>
        </row>
        <row r="1941">
          <cell r="A1941" t="str">
            <v>36.20.282</v>
          </cell>
          <cell r="B1941" t="str">
            <v>Placa de advertência em chapa de aço, com pintura refletiva "Perigo Alta Tensão"</v>
          </cell>
          <cell r="C1941" t="str">
            <v>M2</v>
          </cell>
          <cell r="D1941">
            <v>577.5</v>
          </cell>
          <cell r="E1941">
            <v>10.18</v>
          </cell>
          <cell r="F1941">
            <v>587.67999999999995</v>
          </cell>
        </row>
        <row r="1942">
          <cell r="A1942" t="str">
            <v>36.20.284</v>
          </cell>
          <cell r="B1942" t="str">
            <v>Placa de advertência em chapa de alumínio, com pintura refletiva "Perigo Alta Tensão"</v>
          </cell>
          <cell r="C1942" t="str">
            <v>M2</v>
          </cell>
          <cell r="D1942">
            <v>720</v>
          </cell>
          <cell r="E1942">
            <v>10.18</v>
          </cell>
          <cell r="F1942">
            <v>730.18</v>
          </cell>
        </row>
        <row r="1943">
          <cell r="A1943" t="str">
            <v>36.20.330</v>
          </cell>
          <cell r="B1943" t="str">
            <v>Luva de couro para proteção de luva isolante</v>
          </cell>
          <cell r="C1943" t="str">
            <v>PAR</v>
          </cell>
          <cell r="D1943">
            <v>35.700000000000003</v>
          </cell>
          <cell r="E1943">
            <v>1.02</v>
          </cell>
          <cell r="F1943">
            <v>36.72</v>
          </cell>
        </row>
        <row r="1944">
          <cell r="A1944" t="str">
            <v>36.20.340</v>
          </cell>
          <cell r="B1944" t="str">
            <v>Sela para cruzeta de madeira</v>
          </cell>
          <cell r="C1944" t="str">
            <v>UN</v>
          </cell>
          <cell r="D1944">
            <v>18.87</v>
          </cell>
          <cell r="E1944">
            <v>70.41</v>
          </cell>
          <cell r="F1944">
            <v>89.28</v>
          </cell>
        </row>
        <row r="1945">
          <cell r="A1945" t="str">
            <v>36.20.350</v>
          </cell>
          <cell r="B1945" t="str">
            <v>Caixa porta luvas em madeira, com tampa</v>
          </cell>
          <cell r="C1945" t="str">
            <v>UN</v>
          </cell>
          <cell r="D1945">
            <v>63.49</v>
          </cell>
          <cell r="E1945">
            <v>1.02</v>
          </cell>
          <cell r="F1945">
            <v>64.510000000000005</v>
          </cell>
        </row>
        <row r="1946">
          <cell r="A1946" t="str">
            <v>36.20.360</v>
          </cell>
          <cell r="B1946" t="str">
            <v>Suporte de transformador em poste ou estaleiro</v>
          </cell>
          <cell r="C1946" t="str">
            <v>UN</v>
          </cell>
          <cell r="D1946">
            <v>196.01</v>
          </cell>
          <cell r="E1946">
            <v>140.82</v>
          </cell>
          <cell r="F1946">
            <v>336.83</v>
          </cell>
        </row>
        <row r="1947">
          <cell r="A1947" t="str">
            <v>36.20.380</v>
          </cell>
          <cell r="B1947" t="str">
            <v>Tapete de borracha isolante elétrico de 1000 x 1000 mm</v>
          </cell>
          <cell r="C1947" t="str">
            <v>UN</v>
          </cell>
          <cell r="D1947">
            <v>564.4</v>
          </cell>
          <cell r="E1947">
            <v>1.02</v>
          </cell>
          <cell r="F1947">
            <v>565.41999999999996</v>
          </cell>
        </row>
        <row r="1948">
          <cell r="A1948" t="str">
            <v>36.20.540</v>
          </cell>
          <cell r="B1948" t="str">
            <v>Cruzeta metálica de 2400 mm, para fixação de mufla ou para-raios</v>
          </cell>
          <cell r="C1948" t="str">
            <v>UN</v>
          </cell>
          <cell r="D1948">
            <v>469.53</v>
          </cell>
          <cell r="E1948">
            <v>140.82</v>
          </cell>
          <cell r="F1948">
            <v>610.35</v>
          </cell>
        </row>
        <row r="1949">
          <cell r="A1949" t="str">
            <v>36.20.560</v>
          </cell>
          <cell r="B1949" t="str">
            <v>Dispositivo Soft Starter para motor 15 cv, trifásico 220 V</v>
          </cell>
          <cell r="C1949" t="str">
            <v>UN</v>
          </cell>
          <cell r="D1949">
            <v>2715.62</v>
          </cell>
          <cell r="E1949">
            <v>50.05</v>
          </cell>
          <cell r="F1949">
            <v>2765.67</v>
          </cell>
        </row>
        <row r="1950">
          <cell r="A1950" t="str">
            <v>36.20.570</v>
          </cell>
          <cell r="B1950" t="str">
            <v>Dispositivo Soft Starter para motor 25 cv, trifásico 220 V</v>
          </cell>
          <cell r="C1950" t="str">
            <v>UN</v>
          </cell>
          <cell r="D1950">
            <v>4092.57</v>
          </cell>
          <cell r="E1950">
            <v>50.05</v>
          </cell>
          <cell r="F1950">
            <v>4142.62</v>
          </cell>
        </row>
        <row r="1951">
          <cell r="A1951" t="str">
            <v>36.20.580</v>
          </cell>
          <cell r="B1951" t="str">
            <v>Dispositivo Soft Starter para motor 50 cv, trifásico 220 V</v>
          </cell>
          <cell r="C1951" t="str">
            <v>UN</v>
          </cell>
          <cell r="D1951">
            <v>5306.32</v>
          </cell>
          <cell r="E1951">
            <v>50.05</v>
          </cell>
          <cell r="F1951">
            <v>5356.37</v>
          </cell>
        </row>
        <row r="1952">
          <cell r="A1952" t="str">
            <v>37</v>
          </cell>
          <cell r="B1952" t="str">
            <v>QUADRO E PAINEL PARA ENERGIA ELETRICA E TELEFONIA</v>
          </cell>
        </row>
        <row r="1953">
          <cell r="A1953" t="str">
            <v>37.01</v>
          </cell>
          <cell r="B1953" t="str">
            <v>Quadro para telefonia embutir, protecao IP40 chapa nº 16msg</v>
          </cell>
        </row>
        <row r="1954">
          <cell r="A1954" t="str">
            <v>37.01.020</v>
          </cell>
          <cell r="B1954" t="str">
            <v>Quadro Telebrás de embutir de 200 x 200 x 120 mm</v>
          </cell>
          <cell r="C1954" t="str">
            <v>UN</v>
          </cell>
          <cell r="D1954">
            <v>42.33</v>
          </cell>
          <cell r="E1954">
            <v>86.17</v>
          </cell>
          <cell r="F1954">
            <v>128.5</v>
          </cell>
        </row>
        <row r="1955">
          <cell r="A1955" t="str">
            <v>37.01.080</v>
          </cell>
          <cell r="B1955" t="str">
            <v>Quadro Telebrás de embutir de 400 x 400 x 120 mm</v>
          </cell>
          <cell r="C1955" t="str">
            <v>UN</v>
          </cell>
          <cell r="D1955">
            <v>85.72</v>
          </cell>
          <cell r="E1955">
            <v>120.23</v>
          </cell>
          <cell r="F1955">
            <v>205.95</v>
          </cell>
        </row>
        <row r="1956">
          <cell r="A1956" t="str">
            <v>37.01.120</v>
          </cell>
          <cell r="B1956" t="str">
            <v>Quadro Telebrás de embutir de 600 x 600 x 120 mm</v>
          </cell>
          <cell r="C1956" t="str">
            <v>UN</v>
          </cell>
          <cell r="D1956">
            <v>151.35</v>
          </cell>
          <cell r="E1956">
            <v>154.28</v>
          </cell>
          <cell r="F1956">
            <v>305.63</v>
          </cell>
        </row>
        <row r="1957">
          <cell r="A1957" t="str">
            <v>37.01.160</v>
          </cell>
          <cell r="B1957" t="str">
            <v>Quadro Telebrás de embutir de 800 x 800 x 120 mm</v>
          </cell>
          <cell r="C1957" t="str">
            <v>UN</v>
          </cell>
          <cell r="D1957">
            <v>489.81</v>
          </cell>
          <cell r="E1957">
            <v>191.3</v>
          </cell>
          <cell r="F1957">
            <v>681.11</v>
          </cell>
        </row>
        <row r="1958">
          <cell r="A1958" t="str">
            <v>37.01.220</v>
          </cell>
          <cell r="B1958" t="str">
            <v>Quadro Telebrás de embutir de 1200 x 1200 x 120 mm</v>
          </cell>
          <cell r="C1958" t="str">
            <v>UN</v>
          </cell>
          <cell r="D1958">
            <v>1387.41</v>
          </cell>
          <cell r="E1958">
            <v>256.45</v>
          </cell>
          <cell r="F1958">
            <v>1643.86</v>
          </cell>
        </row>
        <row r="1959">
          <cell r="A1959" t="str">
            <v>37.02</v>
          </cell>
          <cell r="B1959" t="str">
            <v>Quadro para telefonia de sobrepor, protecao IP40 chapa nº 16msg</v>
          </cell>
        </row>
        <row r="1960">
          <cell r="A1960" t="str">
            <v>37.02.020</v>
          </cell>
          <cell r="B1960" t="str">
            <v>Quadro Telebrás de sobrepor de 200 x 200 x 120 mm</v>
          </cell>
          <cell r="C1960" t="str">
            <v>UN</v>
          </cell>
          <cell r="D1960">
            <v>76.510000000000005</v>
          </cell>
          <cell r="E1960">
            <v>75.08</v>
          </cell>
          <cell r="F1960">
            <v>151.59</v>
          </cell>
        </row>
        <row r="1961">
          <cell r="A1961" t="str">
            <v>37.02.060</v>
          </cell>
          <cell r="B1961" t="str">
            <v>Quadro Telebrás de sobrepor de 400 x 400 x 120 mm</v>
          </cell>
          <cell r="C1961" t="str">
            <v>UN</v>
          </cell>
          <cell r="D1961">
            <v>144.93</v>
          </cell>
          <cell r="E1961">
            <v>100.1</v>
          </cell>
          <cell r="F1961">
            <v>245.03</v>
          </cell>
        </row>
        <row r="1962">
          <cell r="A1962" t="str">
            <v>37.02.100</v>
          </cell>
          <cell r="B1962" t="str">
            <v>Quadro Telebrás de sobrepor de 600 x 600 x 120 mm</v>
          </cell>
          <cell r="C1962" t="str">
            <v>UN</v>
          </cell>
          <cell r="D1962">
            <v>341.93</v>
          </cell>
          <cell r="E1962">
            <v>125.13</v>
          </cell>
          <cell r="F1962">
            <v>467.06</v>
          </cell>
        </row>
        <row r="1963">
          <cell r="A1963" t="str">
            <v>37.02.140</v>
          </cell>
          <cell r="B1963" t="str">
            <v>Quadro Telebrás de sobrepor de 800 x 800 x 120 mm</v>
          </cell>
          <cell r="C1963" t="str">
            <v>UN</v>
          </cell>
          <cell r="D1963">
            <v>549.97</v>
          </cell>
          <cell r="E1963">
            <v>150.15</v>
          </cell>
          <cell r="F1963">
            <v>700.12</v>
          </cell>
        </row>
        <row r="1964">
          <cell r="A1964" t="str">
            <v>37.03</v>
          </cell>
          <cell r="B1964" t="str">
            <v>Quadro distribuicao de luz e forca de embutir universal</v>
          </cell>
        </row>
        <row r="1965">
          <cell r="A1965" t="str">
            <v>37.03.200</v>
          </cell>
          <cell r="B1965" t="str">
            <v>Quadro de distribuição universal de embutir, para disjuntores 16 DIN / 12 Bolt-on - 150 A - sem componentes</v>
          </cell>
          <cell r="C1965" t="str">
            <v>UN</v>
          </cell>
          <cell r="D1965">
            <v>473.78</v>
          </cell>
          <cell r="E1965">
            <v>149.68</v>
          </cell>
          <cell r="F1965">
            <v>623.46</v>
          </cell>
        </row>
        <row r="1966">
          <cell r="A1966" t="str">
            <v>37.03.210</v>
          </cell>
          <cell r="B1966" t="str">
            <v>Quadro de distribuição universal de embutir, para disjuntores 24 DIN / 18 Bolt-on - 150 A - sem componentes</v>
          </cell>
          <cell r="C1966" t="str">
            <v>UN</v>
          </cell>
          <cell r="D1966">
            <v>468.98</v>
          </cell>
          <cell r="E1966">
            <v>149.68</v>
          </cell>
          <cell r="F1966">
            <v>618.66</v>
          </cell>
        </row>
        <row r="1967">
          <cell r="A1967" t="str">
            <v>37.03.220</v>
          </cell>
          <cell r="B1967" t="str">
            <v>Quadro de distribuição universal de embutir, para disjuntores 34 DIN / 24 Bolt-on - 150 A - sem componentes</v>
          </cell>
          <cell r="C1967" t="str">
            <v>UN</v>
          </cell>
          <cell r="D1967">
            <v>692.19</v>
          </cell>
          <cell r="E1967">
            <v>187.11</v>
          </cell>
          <cell r="F1967">
            <v>879.3</v>
          </cell>
        </row>
        <row r="1968">
          <cell r="A1968" t="str">
            <v>37.03.230</v>
          </cell>
          <cell r="B1968" t="str">
            <v>Quadro de distribuição universal de embutir, para disjuntores 44 DIN / 32 Bolt-on - 150 A - sem componentes</v>
          </cell>
          <cell r="C1968" t="str">
            <v>UN</v>
          </cell>
          <cell r="D1968">
            <v>687.57</v>
          </cell>
          <cell r="E1968">
            <v>187.11</v>
          </cell>
          <cell r="F1968">
            <v>874.68</v>
          </cell>
        </row>
        <row r="1969">
          <cell r="A1969" t="str">
            <v>37.03.240</v>
          </cell>
          <cell r="B1969" t="str">
            <v>Quadro de distribuição universal de embutir, para disjuntores 56 DIN / 40 Bolt-on - 225 A - sem componentes</v>
          </cell>
          <cell r="C1969" t="str">
            <v>UN</v>
          </cell>
          <cell r="D1969">
            <v>787.07</v>
          </cell>
          <cell r="E1969">
            <v>224.52</v>
          </cell>
          <cell r="F1969">
            <v>1011.59</v>
          </cell>
        </row>
        <row r="1970">
          <cell r="A1970" t="str">
            <v>37.03.250</v>
          </cell>
          <cell r="B1970" t="str">
            <v>Quadro de distribuição universal de embutir, para disjuntores 70 DIN / 50 Bolt-on - 225 A - sem componentes</v>
          </cell>
          <cell r="C1970" t="str">
            <v>UN</v>
          </cell>
          <cell r="D1970">
            <v>1394.48</v>
          </cell>
          <cell r="E1970">
            <v>224.52</v>
          </cell>
          <cell r="F1970">
            <v>1619</v>
          </cell>
        </row>
        <row r="1971">
          <cell r="A1971" t="str">
            <v>37.04</v>
          </cell>
          <cell r="B1971" t="str">
            <v>Quadro distribuicao de luz e forca de sobrepor universal</v>
          </cell>
        </row>
        <row r="1972">
          <cell r="A1972" t="str">
            <v>37.04.250</v>
          </cell>
          <cell r="B1972" t="str">
            <v>Quadro de distribuição universal de sobrepor, para disjuntores 16 DIN / 12 Bolt-on - 150 A - sem componentes</v>
          </cell>
          <cell r="C1972" t="str">
            <v>UN</v>
          </cell>
          <cell r="D1972">
            <v>581.44000000000005</v>
          </cell>
          <cell r="E1972">
            <v>112.27</v>
          </cell>
          <cell r="F1972">
            <v>693.71</v>
          </cell>
        </row>
        <row r="1973">
          <cell r="A1973" t="str">
            <v>37.04.260</v>
          </cell>
          <cell r="B1973" t="str">
            <v>Quadro de distribuição universal de sobrepor, para disjuntores 24 DIN / 18 Bolt-on - 150 A - sem componentes</v>
          </cell>
          <cell r="C1973" t="str">
            <v>UN</v>
          </cell>
          <cell r="D1973">
            <v>683.64</v>
          </cell>
          <cell r="E1973">
            <v>112.27</v>
          </cell>
          <cell r="F1973">
            <v>795.91</v>
          </cell>
        </row>
        <row r="1974">
          <cell r="A1974" t="str">
            <v>37.04.270</v>
          </cell>
          <cell r="B1974" t="str">
            <v>Quadro de distribuição universal de sobrepor, para disjuntores 34 DIN / 24 Bolt-on - 150 A - sem componentes</v>
          </cell>
          <cell r="C1974" t="str">
            <v>UN</v>
          </cell>
          <cell r="D1974">
            <v>761.44</v>
          </cell>
          <cell r="E1974">
            <v>149.68</v>
          </cell>
          <cell r="F1974">
            <v>911.12</v>
          </cell>
        </row>
        <row r="1975">
          <cell r="A1975" t="str">
            <v>37.04.280</v>
          </cell>
          <cell r="B1975" t="str">
            <v>Quadro de distribuição universal de sobrepor, para disjuntores 44 DIN / 32 Bolt-on - 150 A - sem componentes</v>
          </cell>
          <cell r="C1975" t="str">
            <v>UN</v>
          </cell>
          <cell r="D1975">
            <v>910.22</v>
          </cell>
          <cell r="E1975">
            <v>149.68</v>
          </cell>
          <cell r="F1975">
            <v>1059.9000000000001</v>
          </cell>
        </row>
        <row r="1976">
          <cell r="A1976" t="str">
            <v>37.04.290</v>
          </cell>
          <cell r="B1976" t="str">
            <v>Quadro de distribuição universal de sobrepor, para disjuntores 56 DIN / 40 Bolt-on - 225 A - sem componentes</v>
          </cell>
          <cell r="C1976" t="str">
            <v>UN</v>
          </cell>
          <cell r="D1976">
            <v>1215.1099999999999</v>
          </cell>
          <cell r="E1976">
            <v>187.11</v>
          </cell>
          <cell r="F1976">
            <v>1402.22</v>
          </cell>
        </row>
        <row r="1977">
          <cell r="A1977" t="str">
            <v>37.04.300</v>
          </cell>
          <cell r="B1977" t="str">
            <v>Quadro de distribuição universal de sobrepor, para disjuntores 70 DIN / 50 Bolt-on - 225 A - sem componentes</v>
          </cell>
          <cell r="C1977" t="str">
            <v>UN</v>
          </cell>
          <cell r="D1977">
            <v>1735.48</v>
          </cell>
          <cell r="E1977">
            <v>187.11</v>
          </cell>
          <cell r="F1977">
            <v>1922.59</v>
          </cell>
        </row>
        <row r="1978">
          <cell r="A1978" t="str">
            <v>37.06</v>
          </cell>
          <cell r="B1978" t="str">
            <v>Painel autoportante</v>
          </cell>
        </row>
        <row r="1979">
          <cell r="A1979" t="str">
            <v>37.06.014</v>
          </cell>
          <cell r="B1979" t="str">
            <v>Painel autoportante em chapa de aço, com proteção mínima IP 54 - sem componentes</v>
          </cell>
          <cell r="C1979" t="str">
            <v>M2</v>
          </cell>
          <cell r="D1979">
            <v>2749.2</v>
          </cell>
          <cell r="E1979">
            <v>132.72</v>
          </cell>
          <cell r="F1979">
            <v>2881.92</v>
          </cell>
        </row>
        <row r="1980">
          <cell r="A1980" t="str">
            <v>37.10</v>
          </cell>
          <cell r="B1980" t="str">
            <v>Barramentos</v>
          </cell>
        </row>
        <row r="1981">
          <cell r="A1981" t="str">
            <v>37.10.010</v>
          </cell>
          <cell r="B1981" t="str">
            <v>Barramento de cobre nu</v>
          </cell>
          <cell r="C1981" t="str">
            <v>KG</v>
          </cell>
          <cell r="D1981">
            <v>110.08</v>
          </cell>
          <cell r="E1981">
            <v>8.91</v>
          </cell>
          <cell r="F1981">
            <v>118.99</v>
          </cell>
        </row>
        <row r="1982">
          <cell r="A1982" t="str">
            <v>37.11</v>
          </cell>
          <cell r="B1982" t="str">
            <v>Bases</v>
          </cell>
        </row>
        <row r="1983">
          <cell r="A1983" t="str">
            <v>37.11.020</v>
          </cell>
          <cell r="B1983" t="str">
            <v>Base de fusível Diazed completa para 25 A</v>
          </cell>
          <cell r="C1983" t="str">
            <v>UN</v>
          </cell>
          <cell r="D1983">
            <v>39.299999999999997</v>
          </cell>
          <cell r="E1983">
            <v>15.02</v>
          </cell>
          <cell r="F1983">
            <v>54.32</v>
          </cell>
        </row>
        <row r="1984">
          <cell r="A1984" t="str">
            <v>37.11.040</v>
          </cell>
          <cell r="B1984" t="str">
            <v>Base de fusível Diazed completa para 63 A</v>
          </cell>
          <cell r="C1984" t="str">
            <v>UN</v>
          </cell>
          <cell r="D1984">
            <v>49.3</v>
          </cell>
          <cell r="E1984">
            <v>25.03</v>
          </cell>
          <cell r="F1984">
            <v>74.33</v>
          </cell>
        </row>
        <row r="1985">
          <cell r="A1985" t="str">
            <v>37.11.060</v>
          </cell>
          <cell r="B1985" t="str">
            <v>Base de fusível NH até 125 A, com fusível</v>
          </cell>
          <cell r="C1985" t="str">
            <v>UN</v>
          </cell>
          <cell r="D1985">
            <v>58.15</v>
          </cell>
          <cell r="E1985">
            <v>50.05</v>
          </cell>
          <cell r="F1985">
            <v>108.2</v>
          </cell>
        </row>
        <row r="1986">
          <cell r="A1986" t="str">
            <v>37.11.080</v>
          </cell>
          <cell r="B1986" t="str">
            <v>Base de fusível NH até 250 A, com fusível</v>
          </cell>
          <cell r="C1986" t="str">
            <v>UN</v>
          </cell>
          <cell r="D1986">
            <v>171.27</v>
          </cell>
          <cell r="E1986">
            <v>50.05</v>
          </cell>
          <cell r="F1986">
            <v>221.32</v>
          </cell>
        </row>
        <row r="1987">
          <cell r="A1987" t="str">
            <v>37.11.100</v>
          </cell>
          <cell r="B1987" t="str">
            <v>Base de fusível NH até 400 A, com fusível</v>
          </cell>
          <cell r="C1987" t="str">
            <v>UN</v>
          </cell>
          <cell r="D1987">
            <v>253.09</v>
          </cell>
          <cell r="E1987">
            <v>50.05</v>
          </cell>
          <cell r="F1987">
            <v>303.14</v>
          </cell>
        </row>
        <row r="1988">
          <cell r="A1988" t="str">
            <v>37.11.120</v>
          </cell>
          <cell r="B1988" t="str">
            <v>Base de fusível tripolar de 15 kV</v>
          </cell>
          <cell r="C1988" t="str">
            <v>UN</v>
          </cell>
          <cell r="D1988">
            <v>753.23</v>
          </cell>
          <cell r="E1988">
            <v>60.06</v>
          </cell>
          <cell r="F1988">
            <v>813.29</v>
          </cell>
        </row>
        <row r="1989">
          <cell r="A1989" t="str">
            <v>37.11.140</v>
          </cell>
          <cell r="B1989" t="str">
            <v>Base de fusível unipolar de 15 kV</v>
          </cell>
          <cell r="C1989" t="str">
            <v>UN</v>
          </cell>
          <cell r="D1989">
            <v>311.76</v>
          </cell>
          <cell r="E1989">
            <v>60.06</v>
          </cell>
          <cell r="F1989">
            <v>371.82</v>
          </cell>
        </row>
        <row r="1990">
          <cell r="A1990" t="str">
            <v>37.12</v>
          </cell>
          <cell r="B1990" t="str">
            <v>Fusiveis</v>
          </cell>
        </row>
        <row r="1991">
          <cell r="A1991" t="str">
            <v>37.12.020</v>
          </cell>
          <cell r="B1991" t="str">
            <v>Fusível tipo NH 00 de 6 A até 160 A</v>
          </cell>
          <cell r="C1991" t="str">
            <v>UN</v>
          </cell>
          <cell r="D1991">
            <v>27.74</v>
          </cell>
          <cell r="E1991">
            <v>10.01</v>
          </cell>
          <cell r="F1991">
            <v>37.75</v>
          </cell>
        </row>
        <row r="1992">
          <cell r="A1992" t="str">
            <v>37.12.040</v>
          </cell>
          <cell r="B1992" t="str">
            <v>Fusível tipo NH 1 de 36 A até 250 A</v>
          </cell>
          <cell r="C1992" t="str">
            <v>UN</v>
          </cell>
          <cell r="D1992">
            <v>61.9</v>
          </cell>
          <cell r="E1992">
            <v>10.01</v>
          </cell>
          <cell r="F1992">
            <v>71.91</v>
          </cell>
        </row>
        <row r="1993">
          <cell r="A1993" t="str">
            <v>37.12.060</v>
          </cell>
          <cell r="B1993" t="str">
            <v>Fusível tipo NH 2 de 224 A até 400 A</v>
          </cell>
          <cell r="C1993" t="str">
            <v>UN</v>
          </cell>
          <cell r="D1993">
            <v>95.66</v>
          </cell>
          <cell r="E1993">
            <v>10.01</v>
          </cell>
          <cell r="F1993">
            <v>105.67</v>
          </cell>
        </row>
        <row r="1994">
          <cell r="A1994" t="str">
            <v>37.12.080</v>
          </cell>
          <cell r="B1994" t="str">
            <v>Fusível tipo NH 3 de 400 A até 630 A</v>
          </cell>
          <cell r="C1994" t="str">
            <v>UN</v>
          </cell>
          <cell r="D1994">
            <v>130.15</v>
          </cell>
          <cell r="E1994">
            <v>10.01</v>
          </cell>
          <cell r="F1994">
            <v>140.16</v>
          </cell>
        </row>
        <row r="1995">
          <cell r="A1995" t="str">
            <v>37.12.120</v>
          </cell>
          <cell r="B1995" t="str">
            <v>Fusível tipo HH para 15 kV de 2,5 A até 50 A</v>
          </cell>
          <cell r="C1995" t="str">
            <v>UN</v>
          </cell>
          <cell r="D1995">
            <v>188.24</v>
          </cell>
          <cell r="E1995">
            <v>10.01</v>
          </cell>
          <cell r="F1995">
            <v>198.25</v>
          </cell>
        </row>
        <row r="1996">
          <cell r="A1996" t="str">
            <v>37.12.140</v>
          </cell>
          <cell r="B1996" t="str">
            <v>Fusível tipo HH para 15 kV de 60 A até 100 A</v>
          </cell>
          <cell r="C1996" t="str">
            <v>UN</v>
          </cell>
          <cell r="D1996">
            <v>330.55</v>
          </cell>
          <cell r="E1996">
            <v>10.01</v>
          </cell>
          <cell r="F1996">
            <v>340.56</v>
          </cell>
        </row>
        <row r="1997">
          <cell r="A1997" t="str">
            <v>37.12.200</v>
          </cell>
          <cell r="B1997" t="str">
            <v>Fusível Diazed retardado de 2 A até 25 A</v>
          </cell>
          <cell r="C1997" t="str">
            <v>UN</v>
          </cell>
          <cell r="D1997">
            <v>8.3000000000000007</v>
          </cell>
          <cell r="E1997">
            <v>10.01</v>
          </cell>
          <cell r="F1997">
            <v>18.309999999999999</v>
          </cell>
        </row>
        <row r="1998">
          <cell r="A1998" t="str">
            <v>37.12.220</v>
          </cell>
          <cell r="B1998" t="str">
            <v>Fusível Diazed retardado de 35 A até 63 A</v>
          </cell>
          <cell r="C1998" t="str">
            <v>UN</v>
          </cell>
          <cell r="D1998">
            <v>14.98</v>
          </cell>
          <cell r="E1998">
            <v>10.01</v>
          </cell>
          <cell r="F1998">
            <v>24.99</v>
          </cell>
        </row>
        <row r="1999">
          <cell r="A1999" t="str">
            <v>37.12.300</v>
          </cell>
          <cell r="B1999" t="str">
            <v>Fusível em vidro para ´TP´ de 0,5 A</v>
          </cell>
          <cell r="C1999" t="str">
            <v>UN</v>
          </cell>
          <cell r="D1999">
            <v>30.45</v>
          </cell>
          <cell r="E1999">
            <v>2.5</v>
          </cell>
          <cell r="F1999">
            <v>32.950000000000003</v>
          </cell>
        </row>
        <row r="2000">
          <cell r="A2000" t="str">
            <v>37.13</v>
          </cell>
          <cell r="B2000" t="str">
            <v>Disjuntores</v>
          </cell>
        </row>
        <row r="2001">
          <cell r="A2001" t="str">
            <v>37.13.510</v>
          </cell>
          <cell r="B2001" t="str">
            <v>Disjuntor fixo PVO trifásico, 17,5 kV, 630 A x 350 MVA, 50/60 Hz, com acessórios</v>
          </cell>
          <cell r="C2001" t="str">
            <v>UN</v>
          </cell>
          <cell r="D2001">
            <v>20024.59</v>
          </cell>
          <cell r="E2001">
            <v>314.26</v>
          </cell>
          <cell r="F2001">
            <v>20338.849999999999</v>
          </cell>
        </row>
        <row r="2002">
          <cell r="A2002" t="str">
            <v>37.13.520</v>
          </cell>
          <cell r="B2002" t="str">
            <v>Disjuntor a seco aberto trifásico, 600 V de 800 A, 50/60 Hz, com acessórios</v>
          </cell>
          <cell r="C2002" t="str">
            <v>UN</v>
          </cell>
          <cell r="D2002">
            <v>31998.69</v>
          </cell>
          <cell r="E2002">
            <v>281.64</v>
          </cell>
          <cell r="F2002">
            <v>32280.33</v>
          </cell>
        </row>
        <row r="2003">
          <cell r="A2003" t="str">
            <v>37.13.530</v>
          </cell>
          <cell r="B2003" t="str">
            <v>Disjuntor fixo PVO trifásico, 15 kV, 630 A x 350 MVA, com relé de proteção de sobrecorrente e transformadores de corrente</v>
          </cell>
          <cell r="C2003" t="str">
            <v>CJ</v>
          </cell>
          <cell r="D2003">
            <v>36559.160000000003</v>
          </cell>
          <cell r="E2003">
            <v>415.18</v>
          </cell>
          <cell r="F2003">
            <v>36974.339999999997</v>
          </cell>
        </row>
        <row r="2004">
          <cell r="A2004" t="str">
            <v>37.13.550</v>
          </cell>
          <cell r="B2004" t="str">
            <v>Disjuntor em caixa aberta tripolar extraível, 500V de 3200A, com acessórios</v>
          </cell>
          <cell r="C2004" t="str">
            <v>UN</v>
          </cell>
          <cell r="D2004">
            <v>73407.839999999997</v>
          </cell>
          <cell r="E2004">
            <v>50.05</v>
          </cell>
          <cell r="F2004">
            <v>73457.89</v>
          </cell>
        </row>
        <row r="2005">
          <cell r="A2005" t="str">
            <v>37.13.570</v>
          </cell>
          <cell r="B2005" t="str">
            <v>Disjuntor em caixa aberta tripolar extraível, 500V de 4000A, com acessórios</v>
          </cell>
          <cell r="C2005" t="str">
            <v>UN</v>
          </cell>
          <cell r="D2005">
            <v>128632.53</v>
          </cell>
          <cell r="E2005">
            <v>50.05</v>
          </cell>
          <cell r="F2005">
            <v>128682.58</v>
          </cell>
        </row>
        <row r="2006">
          <cell r="A2006" t="str">
            <v>37.13.600</v>
          </cell>
          <cell r="B2006" t="str">
            <v>Disjuntor termomagnético, unipolar 127/220 V, corrente de 10 A até 30 A</v>
          </cell>
          <cell r="C2006" t="str">
            <v>UN</v>
          </cell>
          <cell r="D2006">
            <v>19.63</v>
          </cell>
          <cell r="E2006">
            <v>15.02</v>
          </cell>
          <cell r="F2006">
            <v>34.65</v>
          </cell>
        </row>
        <row r="2007">
          <cell r="A2007" t="str">
            <v>37.13.610</v>
          </cell>
          <cell r="B2007" t="str">
            <v>Disjuntor termomagnético, unipolar 127/220 V, corrente de 35 A até 50 A</v>
          </cell>
          <cell r="C2007" t="str">
            <v>UN</v>
          </cell>
          <cell r="D2007">
            <v>25.94</v>
          </cell>
          <cell r="E2007">
            <v>15.02</v>
          </cell>
          <cell r="F2007">
            <v>40.96</v>
          </cell>
        </row>
        <row r="2008">
          <cell r="A2008" t="str">
            <v>37.13.630</v>
          </cell>
          <cell r="B2008" t="str">
            <v>Disjuntor termomagnético, bipolar 220/380 V, corrente de 10 A até 50 A</v>
          </cell>
          <cell r="C2008" t="str">
            <v>UN</v>
          </cell>
          <cell r="D2008">
            <v>106.13</v>
          </cell>
          <cell r="E2008">
            <v>30.03</v>
          </cell>
          <cell r="F2008">
            <v>136.16</v>
          </cell>
        </row>
        <row r="2009">
          <cell r="A2009" t="str">
            <v>37.13.640</v>
          </cell>
          <cell r="B2009" t="str">
            <v>Disjuntor termomagnético, bipolar 220/380 V, corrente de 60 A até 100 A</v>
          </cell>
          <cell r="C2009" t="str">
            <v>UN</v>
          </cell>
          <cell r="D2009">
            <v>129.33000000000001</v>
          </cell>
          <cell r="E2009">
            <v>30.03</v>
          </cell>
          <cell r="F2009">
            <v>159.36000000000001</v>
          </cell>
        </row>
        <row r="2010">
          <cell r="A2010" t="str">
            <v>37.13.650</v>
          </cell>
          <cell r="B2010" t="str">
            <v>Disjuntor termomagnético, tripolar 220/380 V, corrente de 10 A até 50 A</v>
          </cell>
          <cell r="C2010" t="str">
            <v>UN</v>
          </cell>
          <cell r="D2010">
            <v>111.89</v>
          </cell>
          <cell r="E2010">
            <v>45.04</v>
          </cell>
          <cell r="F2010">
            <v>156.93</v>
          </cell>
        </row>
        <row r="2011">
          <cell r="A2011" t="str">
            <v>37.13.660</v>
          </cell>
          <cell r="B2011" t="str">
            <v>Disjuntor termomagnético, tripolar 220/380 V, corrente de 60 A até 100 A</v>
          </cell>
          <cell r="C2011" t="str">
            <v>UN</v>
          </cell>
          <cell r="D2011">
            <v>158.78</v>
          </cell>
          <cell r="E2011">
            <v>45.04</v>
          </cell>
          <cell r="F2011">
            <v>203.82</v>
          </cell>
        </row>
        <row r="2012">
          <cell r="A2012" t="str">
            <v>37.13.690</v>
          </cell>
          <cell r="B2012" t="str">
            <v>Disjuntor série universal, em caixa moldada, térmico e magnético fixos, bipolar 480 V, corrente de 60 A até 100 A</v>
          </cell>
          <cell r="C2012" t="str">
            <v>UN</v>
          </cell>
          <cell r="D2012">
            <v>440.85</v>
          </cell>
          <cell r="E2012">
            <v>50.05</v>
          </cell>
          <cell r="F2012">
            <v>490.9</v>
          </cell>
        </row>
        <row r="2013">
          <cell r="A2013" t="str">
            <v>37.13.700</v>
          </cell>
          <cell r="B2013" t="str">
            <v>Disjuntor série universal, em caixa moldada, térmico e magnético fixos, bipolar 480/600 V, corrente de 125 A</v>
          </cell>
          <cell r="C2013" t="str">
            <v>UN</v>
          </cell>
          <cell r="D2013">
            <v>630.64</v>
          </cell>
          <cell r="E2013">
            <v>50.05</v>
          </cell>
          <cell r="F2013">
            <v>680.69</v>
          </cell>
        </row>
        <row r="2014">
          <cell r="A2014" t="str">
            <v>37.13.720</v>
          </cell>
          <cell r="B2014" t="str">
            <v>Disjuntor série universal, em caixa moldada, térmico fixo e magnético ajustável, tripolar 600 V, corrente de 300 A até 400 A</v>
          </cell>
          <cell r="C2014" t="str">
            <v>UN</v>
          </cell>
          <cell r="D2014">
            <v>3450.73</v>
          </cell>
          <cell r="E2014">
            <v>100.1</v>
          </cell>
          <cell r="F2014">
            <v>3550.83</v>
          </cell>
        </row>
        <row r="2015">
          <cell r="A2015" t="str">
            <v>37.13.730</v>
          </cell>
          <cell r="B2015" t="str">
            <v>Disjuntor série universal, em caixa moldada, térmico fixo e magnético ajustável, tripolar 600 V, corrente de 500 A até 630 A</v>
          </cell>
          <cell r="C2015" t="str">
            <v>UN</v>
          </cell>
          <cell r="D2015">
            <v>5944</v>
          </cell>
          <cell r="E2015">
            <v>100.1</v>
          </cell>
          <cell r="F2015">
            <v>6044.1</v>
          </cell>
        </row>
        <row r="2016">
          <cell r="A2016" t="str">
            <v>37.13.740</v>
          </cell>
          <cell r="B2016" t="str">
            <v>Disjuntor série universal, em caixa moldada, térmico fixo e magnético ajustável, tripolar 600 V, corrente de 700 A até 800 A</v>
          </cell>
          <cell r="C2016" t="str">
            <v>UN</v>
          </cell>
          <cell r="D2016">
            <v>6693.2</v>
          </cell>
          <cell r="E2016">
            <v>100.1</v>
          </cell>
          <cell r="F2016">
            <v>6793.3</v>
          </cell>
        </row>
        <row r="2017">
          <cell r="A2017" t="str">
            <v>37.13.760</v>
          </cell>
          <cell r="B2017" t="str">
            <v>Disjuntor em caixa moldada, térmico e magnético ajustáveis, tripolar 630/690 V, faixa de ajuste de 440 até 630 A</v>
          </cell>
          <cell r="C2017" t="str">
            <v>UN</v>
          </cell>
          <cell r="D2017">
            <v>8180.56</v>
          </cell>
          <cell r="E2017">
            <v>100.1</v>
          </cell>
          <cell r="F2017">
            <v>8280.66</v>
          </cell>
        </row>
        <row r="2018">
          <cell r="A2018" t="str">
            <v>37.13.770</v>
          </cell>
          <cell r="B2018" t="str">
            <v>Disjuntor em caixa moldada, térmico e magnético ajustáveis, tripolar 1250/690 V, faixa de ajuste de 800 até 1250 A</v>
          </cell>
          <cell r="C2018" t="str">
            <v>UN</v>
          </cell>
          <cell r="D2018">
            <v>14532.04</v>
          </cell>
          <cell r="E2018">
            <v>100.1</v>
          </cell>
          <cell r="F2018">
            <v>14632.14</v>
          </cell>
        </row>
        <row r="2019">
          <cell r="A2019" t="str">
            <v>37.13.780</v>
          </cell>
          <cell r="B2019" t="str">
            <v>Disjuntor em caixa moldada, térmico e magnético ajustáveis, tripolar 1600/690 V, faixa de ajuste de 1000 até 1600 A</v>
          </cell>
          <cell r="C2019" t="str">
            <v>UN</v>
          </cell>
          <cell r="D2019">
            <v>20317.89</v>
          </cell>
          <cell r="E2019">
            <v>100.1</v>
          </cell>
          <cell r="F2019">
            <v>20417.990000000002</v>
          </cell>
        </row>
        <row r="2020">
          <cell r="A2020" t="str">
            <v>37.13.800</v>
          </cell>
          <cell r="B2020" t="str">
            <v>Mini-disjuntor termomagnético, unipolar 127/220 V, corrente de 10 A até 32 A</v>
          </cell>
          <cell r="C2020" t="str">
            <v>UN</v>
          </cell>
          <cell r="D2020">
            <v>11.5</v>
          </cell>
          <cell r="E2020">
            <v>10.01</v>
          </cell>
          <cell r="F2020">
            <v>21.51</v>
          </cell>
        </row>
        <row r="2021">
          <cell r="A2021" t="str">
            <v>37.13.810</v>
          </cell>
          <cell r="B2021" t="str">
            <v>Mini-disjuntor termomagnético, unipolar 127/220 V, corrente de 40 A até 50 A</v>
          </cell>
          <cell r="C2021" t="str">
            <v>UN</v>
          </cell>
          <cell r="D2021">
            <v>13.91</v>
          </cell>
          <cell r="E2021">
            <v>10.01</v>
          </cell>
          <cell r="F2021">
            <v>23.92</v>
          </cell>
        </row>
        <row r="2022">
          <cell r="A2022" t="str">
            <v>37.13.840</v>
          </cell>
          <cell r="B2022" t="str">
            <v>Mini-disjuntor termomagnético, bipolar 220/380 V, corrente de 10 A até 32 A</v>
          </cell>
          <cell r="C2022" t="str">
            <v>UN</v>
          </cell>
          <cell r="D2022">
            <v>41.4</v>
          </cell>
          <cell r="E2022">
            <v>10.01</v>
          </cell>
          <cell r="F2022">
            <v>51.41</v>
          </cell>
        </row>
        <row r="2023">
          <cell r="A2023" t="str">
            <v>37.13.850</v>
          </cell>
          <cell r="B2023" t="str">
            <v>Mini-disjuntor termomagnético, bipolar 220/380 V, corrente de 40 A até 50 A</v>
          </cell>
          <cell r="C2023" t="str">
            <v>UN</v>
          </cell>
          <cell r="D2023">
            <v>45.07</v>
          </cell>
          <cell r="E2023">
            <v>10.01</v>
          </cell>
          <cell r="F2023">
            <v>55.08</v>
          </cell>
        </row>
        <row r="2024">
          <cell r="A2024" t="str">
            <v>37.13.860</v>
          </cell>
          <cell r="B2024" t="str">
            <v>Mini-disjuntor termomagnético, bipolar 220/380 V, corrente de 63 A</v>
          </cell>
          <cell r="C2024" t="str">
            <v>UN</v>
          </cell>
          <cell r="D2024">
            <v>49.78</v>
          </cell>
          <cell r="E2024">
            <v>10.01</v>
          </cell>
          <cell r="F2024">
            <v>59.79</v>
          </cell>
        </row>
        <row r="2025">
          <cell r="A2025" t="str">
            <v>37.13.870</v>
          </cell>
          <cell r="B2025" t="str">
            <v>Mini-disjuntor termomagnético, bipolar 400 V, corrente de 80 A até 100 A</v>
          </cell>
          <cell r="C2025" t="str">
            <v>UN</v>
          </cell>
          <cell r="D2025">
            <v>131.12</v>
          </cell>
          <cell r="E2025">
            <v>10.01</v>
          </cell>
          <cell r="F2025">
            <v>141.13</v>
          </cell>
        </row>
        <row r="2026">
          <cell r="A2026" t="str">
            <v>37.13.880</v>
          </cell>
          <cell r="B2026" t="str">
            <v>Mini-disjuntor termomagnético, tripolar 220/380 V, corrente de 10 A até 32 A</v>
          </cell>
          <cell r="C2026" t="str">
            <v>UN</v>
          </cell>
          <cell r="D2026">
            <v>56.97</v>
          </cell>
          <cell r="E2026">
            <v>10.01</v>
          </cell>
          <cell r="F2026">
            <v>66.98</v>
          </cell>
        </row>
        <row r="2027">
          <cell r="A2027" t="str">
            <v>37.13.890</v>
          </cell>
          <cell r="B2027" t="str">
            <v>Mini-disjuntor termomagnético, tripolar 220/380 V, corrente de 40 A até 50 A</v>
          </cell>
          <cell r="C2027" t="str">
            <v>UN</v>
          </cell>
          <cell r="D2027">
            <v>62.66</v>
          </cell>
          <cell r="E2027">
            <v>10.01</v>
          </cell>
          <cell r="F2027">
            <v>72.67</v>
          </cell>
        </row>
        <row r="2028">
          <cell r="A2028" t="str">
            <v>37.13.900</v>
          </cell>
          <cell r="B2028" t="str">
            <v>Mini-disjuntor termomagnético, tripolar 220/380 V, corrente de 63 A</v>
          </cell>
          <cell r="C2028" t="str">
            <v>UN</v>
          </cell>
          <cell r="D2028">
            <v>68.34</v>
          </cell>
          <cell r="E2028">
            <v>10.01</v>
          </cell>
          <cell r="F2028">
            <v>78.349999999999994</v>
          </cell>
        </row>
        <row r="2029">
          <cell r="A2029" t="str">
            <v>37.13.910</v>
          </cell>
          <cell r="B2029" t="str">
            <v>Mini-disjuntor termomagnético, tripolar 400 V, corrente de 80 A até 125 A</v>
          </cell>
          <cell r="C2029" t="str">
            <v>UN</v>
          </cell>
          <cell r="D2029">
            <v>1509.58</v>
          </cell>
          <cell r="E2029">
            <v>10.01</v>
          </cell>
          <cell r="F2029">
            <v>1519.59</v>
          </cell>
        </row>
        <row r="2030">
          <cell r="A2030" t="str">
            <v>37.13.920</v>
          </cell>
          <cell r="B2030" t="str">
            <v>Disjuntor em caixa moldada, térmico ajustável e magnético fixo, tripolar 2000/1200 V, faixa de ajuste de 1600 até 2000 A</v>
          </cell>
          <cell r="C2030" t="str">
            <v>UN</v>
          </cell>
          <cell r="D2030">
            <v>37851.019999999997</v>
          </cell>
          <cell r="E2030">
            <v>100.1</v>
          </cell>
          <cell r="F2030">
            <v>37951.120000000003</v>
          </cell>
        </row>
        <row r="2031">
          <cell r="A2031" t="str">
            <v>37.13.930</v>
          </cell>
          <cell r="B2031" t="str">
            <v>Disjuntor em caixa moldada, térmico ajustável e magnético fixo, tripolar 2500/1200 V, faixa de ajuste de 2000 até 2500 A</v>
          </cell>
          <cell r="C2031" t="str">
            <v>UN</v>
          </cell>
          <cell r="D2031">
            <v>58021.27</v>
          </cell>
          <cell r="E2031">
            <v>100.1</v>
          </cell>
          <cell r="F2031">
            <v>58121.37</v>
          </cell>
        </row>
        <row r="2032">
          <cell r="A2032" t="str">
            <v>37.13.940</v>
          </cell>
          <cell r="B2032" t="str">
            <v>Disjuntor em caixa aberta tripolar extraível, 500 V de 6300 A, com acessórios</v>
          </cell>
          <cell r="C2032" t="str">
            <v>UN</v>
          </cell>
          <cell r="D2032">
            <v>318559.69</v>
          </cell>
          <cell r="E2032">
            <v>50.05</v>
          </cell>
          <cell r="F2032">
            <v>318609.74</v>
          </cell>
        </row>
        <row r="2033">
          <cell r="A2033" t="str">
            <v>37.14</v>
          </cell>
          <cell r="B2033" t="str">
            <v>Chave de baixa tensao</v>
          </cell>
        </row>
        <row r="2034">
          <cell r="A2034" t="str">
            <v>37.14.050</v>
          </cell>
          <cell r="B2034" t="str">
            <v>Chave comutadora, reversão sob carga, tetrapolar, sem porta fusível, para 100 A</v>
          </cell>
          <cell r="C2034" t="str">
            <v>UN</v>
          </cell>
          <cell r="D2034">
            <v>2097.6799999999998</v>
          </cell>
          <cell r="E2034">
            <v>50.05</v>
          </cell>
          <cell r="F2034">
            <v>2147.73</v>
          </cell>
        </row>
        <row r="2035">
          <cell r="A2035" t="str">
            <v>37.14.300</v>
          </cell>
          <cell r="B2035" t="str">
            <v>Chave seccionadora sob carga, tripolar, acionamento rotativo, com prolongador, sem porta-fusível, de 160 A</v>
          </cell>
          <cell r="C2035" t="str">
            <v>UN</v>
          </cell>
          <cell r="D2035">
            <v>1905.61</v>
          </cell>
          <cell r="E2035">
            <v>40.04</v>
          </cell>
          <cell r="F2035">
            <v>1945.65</v>
          </cell>
        </row>
        <row r="2036">
          <cell r="A2036" t="str">
            <v>37.14.310</v>
          </cell>
          <cell r="B2036" t="str">
            <v>Chave seccionadora sob carga, tripolar, acionamento rotativo, com prolongador, sem porta-fusível, de 250 A</v>
          </cell>
          <cell r="C2036" t="str">
            <v>UN</v>
          </cell>
          <cell r="D2036">
            <v>1310.44</v>
          </cell>
          <cell r="E2036">
            <v>40.04</v>
          </cell>
          <cell r="F2036">
            <v>1350.48</v>
          </cell>
        </row>
        <row r="2037">
          <cell r="A2037" t="str">
            <v>37.14.320</v>
          </cell>
          <cell r="B2037" t="str">
            <v>Chave seccionadora sob carga, tripolar, acionamento rotativo, com prolongador, sem porta-fusível, de 400 A</v>
          </cell>
          <cell r="C2037" t="str">
            <v>UN</v>
          </cell>
          <cell r="D2037">
            <v>1891.76</v>
          </cell>
          <cell r="E2037">
            <v>50.05</v>
          </cell>
          <cell r="F2037">
            <v>1941.81</v>
          </cell>
        </row>
        <row r="2038">
          <cell r="A2038" t="str">
            <v>37.14.330</v>
          </cell>
          <cell r="B2038" t="str">
            <v>Chave seccionadora sob carga, tripolar, acionamento rotativo, com prolongador, sem porta-fusível, de 630 A</v>
          </cell>
          <cell r="C2038" t="str">
            <v>UN</v>
          </cell>
          <cell r="D2038">
            <v>2061.4499999999998</v>
          </cell>
          <cell r="E2038">
            <v>60.06</v>
          </cell>
          <cell r="F2038">
            <v>2121.5100000000002</v>
          </cell>
        </row>
        <row r="2039">
          <cell r="A2039" t="str">
            <v>37.14.340</v>
          </cell>
          <cell r="B2039" t="str">
            <v>Chave seccionadora sob carga, tripolar, acionamento rotativo, com prolongador, sem porta-fusível, de 1000 A</v>
          </cell>
          <cell r="C2039" t="str">
            <v>UN</v>
          </cell>
          <cell r="D2039">
            <v>4638.5600000000004</v>
          </cell>
          <cell r="E2039">
            <v>75.08</v>
          </cell>
          <cell r="F2039">
            <v>4713.6400000000003</v>
          </cell>
        </row>
        <row r="2040">
          <cell r="A2040" t="str">
            <v>37.14.350</v>
          </cell>
          <cell r="B2040" t="str">
            <v>Chave seccionadora sob carga, tripolar, acionamento rotativo, com prolongador, sem porta-fusível, de 1250 A</v>
          </cell>
          <cell r="C2040" t="str">
            <v>UN</v>
          </cell>
          <cell r="D2040">
            <v>9127.31</v>
          </cell>
          <cell r="E2040">
            <v>75.08</v>
          </cell>
          <cell r="F2040">
            <v>9202.39</v>
          </cell>
        </row>
        <row r="2041">
          <cell r="A2041" t="str">
            <v>37.14.410</v>
          </cell>
          <cell r="B2041" t="str">
            <v>Chave seccionadora sob carga, tripolar, acionamento rotativo, com prolongador e porta-fusível até NH-00-125 A - sem fusíveis</v>
          </cell>
          <cell r="C2041" t="str">
            <v>UN</v>
          </cell>
          <cell r="D2041">
            <v>1231.92</v>
          </cell>
          <cell r="E2041">
            <v>40.04</v>
          </cell>
          <cell r="F2041">
            <v>1271.96</v>
          </cell>
        </row>
        <row r="2042">
          <cell r="A2042" t="str">
            <v>37.14.420</v>
          </cell>
          <cell r="B2042" t="str">
            <v>Chave seccionadora sob carga, tripolar, acionamento rotativo, com prolongador e porta-fusível até NH-00-160 A - sem fusíveis</v>
          </cell>
          <cell r="C2042" t="str">
            <v>UN</v>
          </cell>
          <cell r="D2042">
            <v>1635.06</v>
          </cell>
          <cell r="E2042">
            <v>40.04</v>
          </cell>
          <cell r="F2042">
            <v>1675.1</v>
          </cell>
        </row>
        <row r="2043">
          <cell r="A2043" t="str">
            <v>37.14.430</v>
          </cell>
          <cell r="B2043" t="str">
            <v>Chave seccionadora sob carga, tripolar, acionamento rotativo, com prolongador e porta-fusível até NH-1-250 A - sem fusíveis</v>
          </cell>
          <cell r="C2043" t="str">
            <v>UN</v>
          </cell>
          <cell r="D2043">
            <v>3721.46</v>
          </cell>
          <cell r="E2043">
            <v>40.04</v>
          </cell>
          <cell r="F2043">
            <v>3761.5</v>
          </cell>
        </row>
        <row r="2044">
          <cell r="A2044" t="str">
            <v>37.14.440</v>
          </cell>
          <cell r="B2044" t="str">
            <v>Chave seccionadora sob carga, tripolar, acionamento rotativo, com prolongador e porta-fusível até NH-2-400 A - sem fusíveis</v>
          </cell>
          <cell r="C2044" t="str">
            <v>UN</v>
          </cell>
          <cell r="D2044">
            <v>4252.0600000000004</v>
          </cell>
          <cell r="E2044">
            <v>50.05</v>
          </cell>
          <cell r="F2044">
            <v>4302.1099999999997</v>
          </cell>
        </row>
        <row r="2045">
          <cell r="A2045" t="str">
            <v>37.14.450</v>
          </cell>
          <cell r="B2045" t="str">
            <v>Chave seccionadora sob carga, tripolar, acionamento rotativo, com prolongador e porta-fusível até NH-3-630 A - sem fusíveis</v>
          </cell>
          <cell r="C2045" t="str">
            <v>UN</v>
          </cell>
          <cell r="D2045">
            <v>8654.61</v>
          </cell>
          <cell r="E2045">
            <v>60.06</v>
          </cell>
          <cell r="F2045">
            <v>8714.67</v>
          </cell>
        </row>
        <row r="2046">
          <cell r="A2046" t="str">
            <v>37.14.500</v>
          </cell>
          <cell r="B2046" t="str">
            <v>Chave seccionadora sob carga, tripolar, acionamento tipo punho, com porta-fusível até NH-00-160 A - sem fusíveis</v>
          </cell>
          <cell r="C2046" t="str">
            <v>UN</v>
          </cell>
          <cell r="D2046">
            <v>326.74</v>
          </cell>
          <cell r="E2046">
            <v>40.04</v>
          </cell>
          <cell r="F2046">
            <v>366.78</v>
          </cell>
        </row>
        <row r="2047">
          <cell r="A2047" t="str">
            <v>37.14.510</v>
          </cell>
          <cell r="B2047" t="str">
            <v>Chave seccionadora sob carga, tripolar, acionamento tipo punho, com porta-fusível até NH-1-250 A - sem fusíveis</v>
          </cell>
          <cell r="C2047" t="str">
            <v>UN</v>
          </cell>
          <cell r="D2047">
            <v>715.43</v>
          </cell>
          <cell r="E2047">
            <v>40.04</v>
          </cell>
          <cell r="F2047">
            <v>755.47</v>
          </cell>
        </row>
        <row r="2048">
          <cell r="A2048" t="str">
            <v>37.14.520</v>
          </cell>
          <cell r="B2048" t="str">
            <v>Chave seccionadora sob carga, tripolar, acionamento tipo punho, com porta-fusível até NH-2-400 A - sem fusíveis</v>
          </cell>
          <cell r="C2048" t="str">
            <v>UN</v>
          </cell>
          <cell r="D2048">
            <v>993.52</v>
          </cell>
          <cell r="E2048">
            <v>50.05</v>
          </cell>
          <cell r="F2048">
            <v>1043.57</v>
          </cell>
        </row>
        <row r="2049">
          <cell r="A2049" t="str">
            <v>37.14.530</v>
          </cell>
          <cell r="B2049" t="str">
            <v>Chave seccionadora sob carga, tripolar, acionamento tipo punho, com porta-fusível até NH-3-630 A - sem fusíveis</v>
          </cell>
          <cell r="C2049" t="str">
            <v>UN</v>
          </cell>
          <cell r="D2049">
            <v>1787.17</v>
          </cell>
          <cell r="E2049">
            <v>60.06</v>
          </cell>
          <cell r="F2049">
            <v>1847.23</v>
          </cell>
        </row>
        <row r="2050">
          <cell r="A2050" t="str">
            <v>37.14.600</v>
          </cell>
          <cell r="B2050" t="str">
            <v>Chave comutadora, reversão sob carga, tripolar, sem porta fusível, para 400 A</v>
          </cell>
          <cell r="C2050" t="str">
            <v>UN</v>
          </cell>
          <cell r="D2050">
            <v>5019.29</v>
          </cell>
          <cell r="E2050">
            <v>60.06</v>
          </cell>
          <cell r="F2050">
            <v>5079.3500000000004</v>
          </cell>
        </row>
        <row r="2051">
          <cell r="A2051" t="str">
            <v>37.14.610</v>
          </cell>
          <cell r="B2051" t="str">
            <v>Chave comutadora, reversão sob carga, tripolar, sem porta fusível, para 600/630 A</v>
          </cell>
          <cell r="C2051" t="str">
            <v>UN</v>
          </cell>
          <cell r="D2051">
            <v>6642.6</v>
          </cell>
          <cell r="E2051">
            <v>75.08</v>
          </cell>
          <cell r="F2051">
            <v>6717.68</v>
          </cell>
        </row>
        <row r="2052">
          <cell r="A2052" t="str">
            <v>37.14.620</v>
          </cell>
          <cell r="B2052" t="str">
            <v>Chave comutadora, reversão sob carga, tripolar, sem porta fusível, para 1000 A</v>
          </cell>
          <cell r="C2052" t="str">
            <v>UN</v>
          </cell>
          <cell r="D2052">
            <v>9871.65</v>
          </cell>
          <cell r="E2052">
            <v>90.09</v>
          </cell>
          <cell r="F2052">
            <v>9961.74</v>
          </cell>
        </row>
        <row r="2053">
          <cell r="A2053" t="str">
            <v>37.14.640</v>
          </cell>
          <cell r="B2053" t="str">
            <v>Chave comutadora, reversão sob carga, tetrapolar, sem porta fusível, para 630 A / 690 V</v>
          </cell>
          <cell r="C2053" t="str">
            <v>UN</v>
          </cell>
          <cell r="D2053">
            <v>9342.5</v>
          </cell>
          <cell r="E2053">
            <v>115.28</v>
          </cell>
          <cell r="F2053">
            <v>9457.7800000000007</v>
          </cell>
        </row>
        <row r="2054">
          <cell r="A2054" t="str">
            <v>37.14.830</v>
          </cell>
          <cell r="B2054" t="str">
            <v>Barra de contato para chave seccionadora tipo NH3-630 A</v>
          </cell>
          <cell r="C2054" t="str">
            <v>UN</v>
          </cell>
          <cell r="D2054">
            <v>78.180000000000007</v>
          </cell>
          <cell r="E2054">
            <v>10.01</v>
          </cell>
          <cell r="F2054">
            <v>88.19</v>
          </cell>
        </row>
        <row r="2055">
          <cell r="A2055" t="str">
            <v>37.14.912</v>
          </cell>
          <cell r="B2055" t="str">
            <v>Chave seccionadora tripolar, abertura sob carga seca até 160 A / 690 V</v>
          </cell>
          <cell r="C2055" t="str">
            <v>UN</v>
          </cell>
          <cell r="D2055">
            <v>796.87</v>
          </cell>
          <cell r="E2055">
            <v>40.04</v>
          </cell>
          <cell r="F2055">
            <v>836.91</v>
          </cell>
        </row>
        <row r="2056">
          <cell r="A2056" t="str">
            <v>37.15</v>
          </cell>
          <cell r="B2056" t="str">
            <v>Chave de media tensao</v>
          </cell>
        </row>
        <row r="2057">
          <cell r="A2057" t="str">
            <v>37.15.110</v>
          </cell>
          <cell r="B2057" t="str">
            <v>Chave seccionadora tripolar sob carga para 400 A - 25 kV - com prolongador</v>
          </cell>
          <cell r="C2057" t="str">
            <v>UN</v>
          </cell>
          <cell r="D2057">
            <v>2362.19</v>
          </cell>
          <cell r="E2057">
            <v>243.85</v>
          </cell>
          <cell r="F2057">
            <v>2606.04</v>
          </cell>
        </row>
        <row r="2058">
          <cell r="A2058" t="str">
            <v>37.15.120</v>
          </cell>
          <cell r="B2058" t="str">
            <v>Chave seccionadora tripolar sob carga para 400 A - 15 kV - com prolongador</v>
          </cell>
          <cell r="C2058" t="str">
            <v>UN</v>
          </cell>
          <cell r="D2058">
            <v>1695.31</v>
          </cell>
          <cell r="E2058">
            <v>243.85</v>
          </cell>
          <cell r="F2058">
            <v>1939.16</v>
          </cell>
        </row>
        <row r="2059">
          <cell r="A2059" t="str">
            <v>37.15.150</v>
          </cell>
          <cell r="B2059" t="str">
            <v>Chave fusível base ´C´ para 15 kV/100 A, com capacidade de ruptura até 10 kA - com fusível</v>
          </cell>
          <cell r="C2059" t="str">
            <v>UN</v>
          </cell>
          <cell r="D2059">
            <v>406.49</v>
          </cell>
          <cell r="E2059">
            <v>89.98</v>
          </cell>
          <cell r="F2059">
            <v>496.47</v>
          </cell>
        </row>
        <row r="2060">
          <cell r="A2060" t="str">
            <v>37.15.160</v>
          </cell>
          <cell r="B2060" t="str">
            <v>Chave fusível base ´C´  para 15 kV/200 A, com capacidade de ruptura até 10 kA - com fusível</v>
          </cell>
          <cell r="C2060" t="str">
            <v>UN</v>
          </cell>
          <cell r="D2060">
            <v>501.84</v>
          </cell>
          <cell r="E2060">
            <v>89.98</v>
          </cell>
          <cell r="F2060">
            <v>591.82000000000005</v>
          </cell>
        </row>
        <row r="2061">
          <cell r="A2061" t="str">
            <v>37.15.170</v>
          </cell>
          <cell r="B2061" t="str">
            <v>Chave fusível base ´C´ para 25 kV/100 A, com capacidade de ruptura até 6,3 kA - com fusível</v>
          </cell>
          <cell r="C2061" t="str">
            <v>UN</v>
          </cell>
          <cell r="D2061">
            <v>425.53</v>
          </cell>
          <cell r="E2061">
            <v>89.98</v>
          </cell>
          <cell r="F2061">
            <v>515.51</v>
          </cell>
        </row>
        <row r="2062">
          <cell r="A2062" t="str">
            <v>37.15.200</v>
          </cell>
          <cell r="B2062" t="str">
            <v>Chave seccionadora tripolar seca para 400 A - 15 kV - com prolongador</v>
          </cell>
          <cell r="C2062" t="str">
            <v>UN</v>
          </cell>
          <cell r="D2062">
            <v>1211.21</v>
          </cell>
          <cell r="E2062">
            <v>243.85</v>
          </cell>
          <cell r="F2062">
            <v>1455.06</v>
          </cell>
        </row>
        <row r="2063">
          <cell r="A2063" t="str">
            <v>37.15.210</v>
          </cell>
          <cell r="B2063" t="str">
            <v>Chave seccionadora tripolar seca para 600 / 630 A - 15 kV - com prolongador</v>
          </cell>
          <cell r="C2063" t="str">
            <v>UN</v>
          </cell>
          <cell r="D2063">
            <v>1605.19</v>
          </cell>
          <cell r="E2063">
            <v>243.85</v>
          </cell>
          <cell r="F2063">
            <v>1849.04</v>
          </cell>
        </row>
        <row r="2064">
          <cell r="A2064" t="str">
            <v>37.16</v>
          </cell>
          <cell r="B2064" t="str">
            <v>Bus-way</v>
          </cell>
        </row>
        <row r="2065">
          <cell r="A2065" t="str">
            <v>37.16.071</v>
          </cell>
          <cell r="B2065" t="str">
            <v>Sistema de barramento blindado de 100 a 2000 A, trifásico, barra de cobre</v>
          </cell>
          <cell r="C2065" t="str">
            <v>Axm</v>
          </cell>
          <cell r="D2065">
            <v>577.25</v>
          </cell>
          <cell r="E2065">
            <v>0.63</v>
          </cell>
          <cell r="F2065">
            <v>577.88</v>
          </cell>
        </row>
        <row r="2066">
          <cell r="A2066" t="str">
            <v>37.16.081</v>
          </cell>
          <cell r="B2066" t="str">
            <v>Sistema de barramento blindado de 100 a 2000 A, trifásico, barra de alumínio</v>
          </cell>
          <cell r="C2066" t="str">
            <v>Axm</v>
          </cell>
          <cell r="D2066">
            <v>180.18</v>
          </cell>
          <cell r="E2066">
            <v>0.63</v>
          </cell>
          <cell r="F2066">
            <v>180.81</v>
          </cell>
        </row>
        <row r="2067">
          <cell r="A2067" t="str">
            <v>37.17</v>
          </cell>
          <cell r="B2067" t="str">
            <v>Dispositivo DR ou interruptor de corrente de fuga</v>
          </cell>
        </row>
        <row r="2068">
          <cell r="A2068" t="str">
            <v>37.17.060</v>
          </cell>
          <cell r="B2068" t="str">
            <v>Dispositivo diferencial residual de 25 A x 30 mA - 2 polos</v>
          </cell>
          <cell r="C2068" t="str">
            <v>UN</v>
          </cell>
          <cell r="D2068">
            <v>194.54</v>
          </cell>
          <cell r="E2068">
            <v>12.51</v>
          </cell>
          <cell r="F2068">
            <v>207.05</v>
          </cell>
        </row>
        <row r="2069">
          <cell r="A2069" t="str">
            <v>37.17.070</v>
          </cell>
          <cell r="B2069" t="str">
            <v>Dispositivo diferencial residual de 40 A x 30 mA - 2 polos</v>
          </cell>
          <cell r="C2069" t="str">
            <v>UN</v>
          </cell>
          <cell r="D2069">
            <v>238.46</v>
          </cell>
          <cell r="E2069">
            <v>12.51</v>
          </cell>
          <cell r="F2069">
            <v>250.97</v>
          </cell>
        </row>
        <row r="2070">
          <cell r="A2070" t="str">
            <v>37.17.074</v>
          </cell>
          <cell r="B2070" t="str">
            <v>Dispositivo diferencial residual de 25 A x 30 mA - 4 polos</v>
          </cell>
          <cell r="C2070" t="str">
            <v>UN</v>
          </cell>
          <cell r="D2070">
            <v>284.95999999999998</v>
          </cell>
          <cell r="E2070">
            <v>12.51</v>
          </cell>
          <cell r="F2070">
            <v>297.47000000000003</v>
          </cell>
        </row>
        <row r="2071">
          <cell r="A2071" t="str">
            <v>37.17.080</v>
          </cell>
          <cell r="B2071" t="str">
            <v>Dispositivo diferencial residual de 40 A x 30 mA - 4 polos</v>
          </cell>
          <cell r="C2071" t="str">
            <v>UN</v>
          </cell>
          <cell r="D2071">
            <v>297.89</v>
          </cell>
          <cell r="E2071">
            <v>12.51</v>
          </cell>
          <cell r="F2071">
            <v>310.39999999999998</v>
          </cell>
        </row>
        <row r="2072">
          <cell r="A2072" t="str">
            <v>37.17.090</v>
          </cell>
          <cell r="B2072" t="str">
            <v>Dispositivo diferencial residual de 63 A x 30 mA - 4 polos</v>
          </cell>
          <cell r="C2072" t="str">
            <v>UN</v>
          </cell>
          <cell r="D2072">
            <v>329.92</v>
          </cell>
          <cell r="E2072">
            <v>12.51</v>
          </cell>
          <cell r="F2072">
            <v>342.43</v>
          </cell>
        </row>
        <row r="2073">
          <cell r="A2073" t="str">
            <v>37.17.100</v>
          </cell>
          <cell r="B2073" t="str">
            <v>Dispositivo diferencial residual de 80 A x 30 mA - 4 polos</v>
          </cell>
          <cell r="C2073" t="str">
            <v>UN</v>
          </cell>
          <cell r="D2073">
            <v>415.34</v>
          </cell>
          <cell r="E2073">
            <v>12.51</v>
          </cell>
          <cell r="F2073">
            <v>427.85</v>
          </cell>
        </row>
        <row r="2074">
          <cell r="A2074" t="str">
            <v>37.17.110</v>
          </cell>
          <cell r="B2074" t="str">
            <v>Dispositivo diferencial residual de 100 A x 30 mA - 4 polos</v>
          </cell>
          <cell r="C2074" t="str">
            <v>UN</v>
          </cell>
          <cell r="D2074">
            <v>354.22</v>
          </cell>
          <cell r="E2074">
            <v>12.51</v>
          </cell>
          <cell r="F2074">
            <v>366.73</v>
          </cell>
        </row>
        <row r="2075">
          <cell r="A2075" t="str">
            <v>37.17.114</v>
          </cell>
          <cell r="B2075" t="str">
            <v>Dispositivo diferencial residual de 125 A x 30 mA - 4 polos</v>
          </cell>
          <cell r="C2075" t="str">
            <v>UN</v>
          </cell>
          <cell r="D2075">
            <v>2074.41</v>
          </cell>
          <cell r="E2075">
            <v>12.51</v>
          </cell>
          <cell r="F2075">
            <v>2086.92</v>
          </cell>
        </row>
        <row r="2076">
          <cell r="A2076" t="str">
            <v>37.17.130</v>
          </cell>
          <cell r="B2076" t="str">
            <v>Dispositivo diferencial residual de 25 A x 300 mA - 4 polos</v>
          </cell>
          <cell r="C2076" t="str">
            <v>UN</v>
          </cell>
          <cell r="D2076">
            <v>243.79</v>
          </cell>
          <cell r="E2076">
            <v>12.51</v>
          </cell>
          <cell r="F2076">
            <v>256.3</v>
          </cell>
        </row>
        <row r="2077">
          <cell r="A2077" t="str">
            <v>37.18</v>
          </cell>
          <cell r="B2077" t="str">
            <v>Transformador de Potencial</v>
          </cell>
        </row>
        <row r="2078">
          <cell r="A2078" t="str">
            <v>37.18.010</v>
          </cell>
          <cell r="B2078" t="str">
            <v>Transformador de potencial monofásico até 1000 VA classe 15 kV, a seco, com fusíveis</v>
          </cell>
          <cell r="C2078" t="str">
            <v>UN</v>
          </cell>
          <cell r="D2078">
            <v>3569.48</v>
          </cell>
          <cell r="E2078">
            <v>75.900000000000006</v>
          </cell>
          <cell r="F2078">
            <v>3645.38</v>
          </cell>
        </row>
        <row r="2079">
          <cell r="A2079" t="str">
            <v>37.18.020</v>
          </cell>
          <cell r="B2079" t="str">
            <v>Transformador de potencial monofásico até 2000 VA classe 15 kV, a seco, com fusíveis</v>
          </cell>
          <cell r="C2079" t="str">
            <v>UN</v>
          </cell>
          <cell r="D2079">
            <v>4169.16</v>
          </cell>
          <cell r="E2079">
            <v>75.900000000000006</v>
          </cell>
          <cell r="F2079">
            <v>4245.0600000000004</v>
          </cell>
        </row>
        <row r="2080">
          <cell r="A2080" t="str">
            <v>37.18.030</v>
          </cell>
          <cell r="B2080" t="str">
            <v>Transformador de potencial monofásico até 500 VA classe 15 kV, a seco, sem fusíveis</v>
          </cell>
          <cell r="C2080" t="str">
            <v>UN</v>
          </cell>
          <cell r="D2080">
            <v>2734.24</v>
          </cell>
          <cell r="E2080">
            <v>75.900000000000006</v>
          </cell>
          <cell r="F2080">
            <v>2810.14</v>
          </cell>
        </row>
        <row r="2081">
          <cell r="A2081" t="str">
            <v>37.19</v>
          </cell>
          <cell r="B2081" t="str">
            <v>Transformador de corrente</v>
          </cell>
        </row>
        <row r="2082">
          <cell r="A2082" t="str">
            <v>37.19.010</v>
          </cell>
          <cell r="B2082" t="str">
            <v>Transformador de corrente 800-5 A, janela</v>
          </cell>
          <cell r="C2082" t="str">
            <v>UN</v>
          </cell>
          <cell r="D2082">
            <v>270.23</v>
          </cell>
          <cell r="E2082">
            <v>75.900000000000006</v>
          </cell>
          <cell r="F2082">
            <v>346.13</v>
          </cell>
        </row>
        <row r="2083">
          <cell r="A2083" t="str">
            <v>37.19.020</v>
          </cell>
          <cell r="B2083" t="str">
            <v>Transformador de corrente 200-5 A até 600-5 A, janela</v>
          </cell>
          <cell r="C2083" t="str">
            <v>UN</v>
          </cell>
          <cell r="D2083">
            <v>251.31</v>
          </cell>
          <cell r="E2083">
            <v>75.900000000000006</v>
          </cell>
          <cell r="F2083">
            <v>327.20999999999998</v>
          </cell>
        </row>
        <row r="2084">
          <cell r="A2084" t="str">
            <v>37.19.030</v>
          </cell>
          <cell r="B2084" t="str">
            <v>Transformador de corrente 1000-5 A até 1500-5 A, janela</v>
          </cell>
          <cell r="C2084" t="str">
            <v>UN</v>
          </cell>
          <cell r="D2084">
            <v>481.84</v>
          </cell>
          <cell r="E2084">
            <v>75.900000000000006</v>
          </cell>
          <cell r="F2084">
            <v>557.74</v>
          </cell>
        </row>
        <row r="2085">
          <cell r="A2085" t="str">
            <v>37.19.060</v>
          </cell>
          <cell r="B2085" t="str">
            <v>Transformador de corrente 50-5 A até 150-5 A, janela</v>
          </cell>
          <cell r="C2085" t="str">
            <v>UN</v>
          </cell>
          <cell r="D2085">
            <v>154.24</v>
          </cell>
          <cell r="E2085">
            <v>75.900000000000006</v>
          </cell>
          <cell r="F2085">
            <v>230.14</v>
          </cell>
        </row>
        <row r="2086">
          <cell r="A2086" t="str">
            <v>37.20</v>
          </cell>
          <cell r="B2086" t="str">
            <v>Reparos, conservacoes e complementos - GRUPO 37</v>
          </cell>
        </row>
        <row r="2087">
          <cell r="A2087" t="str">
            <v>37.20.010</v>
          </cell>
          <cell r="B2087" t="str">
            <v>Isolador em epóxi de 1 kV para barramento</v>
          </cell>
          <cell r="C2087" t="str">
            <v>UN</v>
          </cell>
          <cell r="D2087">
            <v>30.21</v>
          </cell>
          <cell r="E2087">
            <v>7.5</v>
          </cell>
          <cell r="F2087">
            <v>37.71</v>
          </cell>
        </row>
        <row r="2088">
          <cell r="A2088" t="str">
            <v>37.20.030</v>
          </cell>
          <cell r="B2088" t="str">
            <v>Bloco terminal conector até 65A / 600V, faixa de aplicação até 16 mm²</v>
          </cell>
          <cell r="C2088" t="str">
            <v>UN</v>
          </cell>
          <cell r="D2088">
            <v>46.23</v>
          </cell>
          <cell r="E2088">
            <v>2.5</v>
          </cell>
          <cell r="F2088">
            <v>48.73</v>
          </cell>
        </row>
        <row r="2089">
          <cell r="A2089" t="str">
            <v>37.20.080</v>
          </cell>
          <cell r="B2089" t="str">
            <v>Barra de neutro e/ou terra</v>
          </cell>
          <cell r="C2089" t="str">
            <v>UN</v>
          </cell>
          <cell r="D2089">
            <v>22.36</v>
          </cell>
          <cell r="E2089">
            <v>7.5</v>
          </cell>
          <cell r="F2089">
            <v>29.86</v>
          </cell>
        </row>
        <row r="2090">
          <cell r="A2090" t="str">
            <v>37.20.090</v>
          </cell>
          <cell r="B2090" t="str">
            <v>Recolocação de chave seccionadora tripolar de 125 A até 650 A, sem base fusível</v>
          </cell>
          <cell r="C2090" t="str">
            <v>UN</v>
          </cell>
          <cell r="E2090">
            <v>25.03</v>
          </cell>
          <cell r="F2090">
            <v>25.03</v>
          </cell>
        </row>
        <row r="2091">
          <cell r="A2091" t="str">
            <v>37.20.100</v>
          </cell>
          <cell r="B2091" t="str">
            <v>Recolocação de fundo de quadro de distribuição, sem componentes</v>
          </cell>
          <cell r="C2091" t="str">
            <v>M2</v>
          </cell>
          <cell r="E2091">
            <v>35.21</v>
          </cell>
          <cell r="F2091">
            <v>35.21</v>
          </cell>
        </row>
        <row r="2092">
          <cell r="A2092" t="str">
            <v>37.20.110</v>
          </cell>
          <cell r="B2092" t="str">
            <v>Recolocação de quadro de distribuição de sobrepor, sem componentes</v>
          </cell>
          <cell r="C2092" t="str">
            <v>M2</v>
          </cell>
          <cell r="E2092">
            <v>70.41</v>
          </cell>
          <cell r="F2092">
            <v>70.41</v>
          </cell>
        </row>
        <row r="2093">
          <cell r="A2093" t="str">
            <v>37.20.130</v>
          </cell>
          <cell r="B2093" t="str">
            <v>Banco de medição para transformadores TC/TP, padrão Eletropaulo e/ou Cesp</v>
          </cell>
          <cell r="C2093" t="str">
            <v>UN</v>
          </cell>
          <cell r="D2093">
            <v>1257.8399999999999</v>
          </cell>
          <cell r="E2093">
            <v>2.04</v>
          </cell>
          <cell r="F2093">
            <v>1259.8800000000001</v>
          </cell>
        </row>
        <row r="2094">
          <cell r="A2094" t="str">
            <v>37.20.140</v>
          </cell>
          <cell r="B2094" t="str">
            <v>Suporte fixo para transformadores de potencial</v>
          </cell>
          <cell r="C2094" t="str">
            <v>UN</v>
          </cell>
          <cell r="D2094">
            <v>114.17</v>
          </cell>
          <cell r="E2094">
            <v>5.09</v>
          </cell>
          <cell r="F2094">
            <v>119.26</v>
          </cell>
        </row>
        <row r="2095">
          <cell r="A2095" t="str">
            <v>37.20.156</v>
          </cell>
          <cell r="B2095" t="str">
            <v>Placa de montagem para quadros em geral, em chapa de aço</v>
          </cell>
          <cell r="C2095" t="str">
            <v>M2</v>
          </cell>
          <cell r="D2095">
            <v>498.82</v>
          </cell>
          <cell r="E2095">
            <v>35.21</v>
          </cell>
          <cell r="F2095">
            <v>534.03</v>
          </cell>
        </row>
        <row r="2096">
          <cell r="A2096" t="str">
            <v>37.20.190</v>
          </cell>
          <cell r="B2096" t="str">
            <v>Inversor de frequência para variação de velocidade em motores, potência de 0,25 a 20 cv</v>
          </cell>
          <cell r="C2096" t="str">
            <v>UN</v>
          </cell>
          <cell r="D2096">
            <v>7804.81</v>
          </cell>
          <cell r="E2096">
            <v>56.33</v>
          </cell>
          <cell r="F2096">
            <v>7861.14</v>
          </cell>
        </row>
        <row r="2097">
          <cell r="A2097" t="str">
            <v>37.20.191</v>
          </cell>
          <cell r="B2097" t="str">
            <v>Inversor de frequência para variação de velocidade em motores, potência de 25 a 30 cv</v>
          </cell>
          <cell r="C2097" t="str">
            <v>UN</v>
          </cell>
          <cell r="D2097">
            <v>17115.169999999998</v>
          </cell>
          <cell r="E2097">
            <v>56.33</v>
          </cell>
          <cell r="F2097">
            <v>17171.5</v>
          </cell>
        </row>
        <row r="2098">
          <cell r="A2098" t="str">
            <v>37.20.193</v>
          </cell>
          <cell r="B2098" t="str">
            <v>Inversor de frequência para variação de velocidade em motores, potência de 50 cv</v>
          </cell>
          <cell r="C2098" t="str">
            <v>UN</v>
          </cell>
          <cell r="D2098">
            <v>33076.68</v>
          </cell>
          <cell r="E2098">
            <v>56.33</v>
          </cell>
          <cell r="F2098">
            <v>33133.01</v>
          </cell>
        </row>
        <row r="2099">
          <cell r="A2099" t="str">
            <v>37.20.210</v>
          </cell>
          <cell r="B2099" t="str">
            <v>Punho de manobra com articulador de acionamento</v>
          </cell>
          <cell r="C2099" t="str">
            <v>UN</v>
          </cell>
          <cell r="D2099">
            <v>579.41999999999996</v>
          </cell>
          <cell r="E2099">
            <v>25.03</v>
          </cell>
          <cell r="F2099">
            <v>604.45000000000005</v>
          </cell>
        </row>
        <row r="2100">
          <cell r="A2100" t="str">
            <v>37.21</v>
          </cell>
          <cell r="B2100" t="str">
            <v>Capacitor de potencia</v>
          </cell>
        </row>
        <row r="2101">
          <cell r="A2101" t="str">
            <v>37.21.010</v>
          </cell>
          <cell r="B2101" t="str">
            <v>Capacitor de potência trifásico de 10 kVAr, 220 V/60 Hz, para correção de fator de potência</v>
          </cell>
          <cell r="C2101" t="str">
            <v>UN</v>
          </cell>
          <cell r="D2101">
            <v>1023.06</v>
          </cell>
          <cell r="E2101">
            <v>25.03</v>
          </cell>
          <cell r="F2101">
            <v>1048.0899999999999</v>
          </cell>
        </row>
        <row r="2102">
          <cell r="A2102" t="str">
            <v>37.22</v>
          </cell>
          <cell r="B2102" t="str">
            <v>Transformador de comando</v>
          </cell>
        </row>
        <row r="2103">
          <cell r="A2103" t="str">
            <v>37.22.010</v>
          </cell>
          <cell r="B2103" t="str">
            <v>Transformador monofásico de comando de 200 VA, a seco</v>
          </cell>
          <cell r="C2103" t="str">
            <v>UN</v>
          </cell>
          <cell r="D2103">
            <v>637.96</v>
          </cell>
          <cell r="E2103">
            <v>75.900000000000006</v>
          </cell>
          <cell r="F2103">
            <v>713.86</v>
          </cell>
        </row>
        <row r="2104">
          <cell r="A2104" t="str">
            <v>37.24</v>
          </cell>
          <cell r="B2104" t="str">
            <v>Supressor de surto</v>
          </cell>
        </row>
        <row r="2105">
          <cell r="A2105" t="str">
            <v>37.24.031</v>
          </cell>
          <cell r="B2105" t="str">
            <v>Supressor de surto monofásico, corrente nominal 4 a 11 kA, Imax. de surto 12 até 15 kA</v>
          </cell>
          <cell r="C2105" t="str">
            <v>UN</v>
          </cell>
          <cell r="D2105">
            <v>45.73</v>
          </cell>
          <cell r="E2105">
            <v>28.53</v>
          </cell>
          <cell r="F2105">
            <v>74.260000000000005</v>
          </cell>
        </row>
        <row r="2106">
          <cell r="A2106" t="str">
            <v>37.24.032</v>
          </cell>
          <cell r="B2106" t="str">
            <v>Supressor de surto monofásico, corrente nominal 20 kA, Imax. de surto 50 até 80 kA</v>
          </cell>
          <cell r="C2106" t="str">
            <v>UN</v>
          </cell>
          <cell r="D2106">
            <v>213.94</v>
          </cell>
          <cell r="E2106">
            <v>28.53</v>
          </cell>
          <cell r="F2106">
            <v>242.47</v>
          </cell>
        </row>
        <row r="2107">
          <cell r="A2107" t="str">
            <v>37.24.042</v>
          </cell>
          <cell r="B2107" t="str">
            <v>Dispositivo de proteção contra surto, 1 polo, suportabilidade &lt;= 4 kV, Un até 240V/415V, Iimp = 60 kA, curva de ensaio 10/350µs - classe 1</v>
          </cell>
          <cell r="C2107" t="str">
            <v>UN</v>
          </cell>
          <cell r="D2107">
            <v>662.36</v>
          </cell>
          <cell r="E2107">
            <v>31.64</v>
          </cell>
          <cell r="F2107">
            <v>694</v>
          </cell>
        </row>
        <row r="2108">
          <cell r="A2108" t="str">
            <v>37.24.043</v>
          </cell>
          <cell r="B2108" t="str">
            <v>Dispositivo de proteção contra surto, 4 polos, 3F+N, Un até 240/415V, Iimp= 75 kA (25 kA por fase), curva de ensaio 10/350 µs - classe 1</v>
          </cell>
          <cell r="C2108" t="str">
            <v>UN</v>
          </cell>
          <cell r="D2108">
            <v>7979.09</v>
          </cell>
          <cell r="E2108">
            <v>31.64</v>
          </cell>
          <cell r="F2108">
            <v>8010.73</v>
          </cell>
        </row>
        <row r="2109">
          <cell r="A2109" t="str">
            <v>37.24.044</v>
          </cell>
          <cell r="B2109" t="str">
            <v>Dispositivo de proteção contra surto, 4 polos, suportabilidade &lt;= 2,5 kV, 3F+N, Un até 240/415V, curva de ensaio 8/20µs, In=20kA/40kA - classe 2</v>
          </cell>
          <cell r="C2109" t="str">
            <v>UN</v>
          </cell>
          <cell r="D2109">
            <v>2840.39</v>
          </cell>
          <cell r="E2109">
            <v>31.64</v>
          </cell>
          <cell r="F2109">
            <v>2872.03</v>
          </cell>
        </row>
        <row r="2110">
          <cell r="A2110" t="str">
            <v>37.24.045</v>
          </cell>
          <cell r="B2110" t="str">
            <v>Dispositivo de proteção contra surto, 1 polo, monobloco, suportabilidade &lt;=1,5kV, F+N / F+F, Un até 230/264V, curva de ensaio 8/20µs - classe 3</v>
          </cell>
          <cell r="C2110" t="str">
            <v>UN</v>
          </cell>
          <cell r="D2110">
            <v>885.01</v>
          </cell>
          <cell r="E2110">
            <v>31.64</v>
          </cell>
          <cell r="F2110">
            <v>916.65</v>
          </cell>
        </row>
        <row r="2111">
          <cell r="A2111" t="str">
            <v>37.25</v>
          </cell>
          <cell r="B2111" t="str">
            <v>Disjuntores.</v>
          </cell>
        </row>
        <row r="2112">
          <cell r="A2112" t="str">
            <v>37.25.090</v>
          </cell>
          <cell r="B2112" t="str">
            <v>Disjuntor em caixa moldada tripolar, térmico e magnético fixos, tensão de isolamento 480/690V, de 10A a 60A</v>
          </cell>
          <cell r="C2112" t="str">
            <v>UN</v>
          </cell>
          <cell r="D2112">
            <v>525.88</v>
          </cell>
          <cell r="E2112">
            <v>82.67</v>
          </cell>
          <cell r="F2112">
            <v>608.54999999999995</v>
          </cell>
        </row>
        <row r="2113">
          <cell r="A2113" t="str">
            <v>37.25.100</v>
          </cell>
          <cell r="B2113" t="str">
            <v>Disjuntor em caixa moldada tripolar, térmico e magnético fixos, tensão de isolamento 480/690V, de 70A até 150A</v>
          </cell>
          <cell r="C2113" t="str">
            <v>UN</v>
          </cell>
          <cell r="D2113">
            <v>423.38</v>
          </cell>
          <cell r="E2113">
            <v>82.67</v>
          </cell>
          <cell r="F2113">
            <v>506.05</v>
          </cell>
        </row>
        <row r="2114">
          <cell r="A2114" t="str">
            <v>37.25.110</v>
          </cell>
          <cell r="B2114" t="str">
            <v>Disjuntor em caixa moldada tripolar, térmico e magnético fixos, tensão de isolamento 415/690V, de 175A a 250A</v>
          </cell>
          <cell r="C2114" t="str">
            <v>UN</v>
          </cell>
          <cell r="D2114">
            <v>455.23</v>
          </cell>
          <cell r="E2114">
            <v>82.67</v>
          </cell>
          <cell r="F2114">
            <v>537.9</v>
          </cell>
        </row>
        <row r="2115">
          <cell r="A2115" t="str">
            <v>37.25.200</v>
          </cell>
          <cell r="B2115" t="str">
            <v>Disjuntor em caixa moldada bipolar, térmico e magnético fixos - 480 V, de 10 A a 50 A para 120/240 Vca - 25 KA e para 380/440 Vca - 18 KA</v>
          </cell>
          <cell r="C2115" t="str">
            <v>UN</v>
          </cell>
          <cell r="D2115">
            <v>436.16</v>
          </cell>
          <cell r="E2115">
            <v>82.67</v>
          </cell>
          <cell r="F2115">
            <v>518.83000000000004</v>
          </cell>
        </row>
        <row r="2116">
          <cell r="A2116" t="str">
            <v>37.25.210</v>
          </cell>
          <cell r="B2116" t="str">
            <v>Disjuntor em caixa moldada bipolar, térmico e magnético fixos - 600 V, de 150 A para 120/240 Vca - 25 KA e para 380/440 Vca - 18 KA</v>
          </cell>
          <cell r="C2116" t="str">
            <v>UN</v>
          </cell>
          <cell r="D2116">
            <v>668.34</v>
          </cell>
          <cell r="E2116">
            <v>82.67</v>
          </cell>
          <cell r="F2116">
            <v>751.01</v>
          </cell>
        </row>
        <row r="2117">
          <cell r="A2117" t="str">
            <v>37.25.215</v>
          </cell>
          <cell r="B2117" t="str">
            <v>Disjuntor fixo a vácuo de 15 a 17,5 kV, equipado com motorização de fechamento, com relê de proteção</v>
          </cell>
          <cell r="C2117" t="str">
            <v>CJ</v>
          </cell>
          <cell r="D2117">
            <v>46376.59</v>
          </cell>
          <cell r="E2117">
            <v>115.28</v>
          </cell>
          <cell r="F2117">
            <v>46491.87</v>
          </cell>
        </row>
        <row r="2118">
          <cell r="A2118" t="str">
            <v>38</v>
          </cell>
          <cell r="B2118" t="str">
            <v>TUBULACAO E CONDUTOR PARA ENERGIA ELETRICA E TELEFONIA BASICA</v>
          </cell>
        </row>
        <row r="2119">
          <cell r="A2119" t="str">
            <v>38.01</v>
          </cell>
          <cell r="B2119" t="str">
            <v>Eletroduto em PVC rigido roscavel</v>
          </cell>
        </row>
        <row r="2120">
          <cell r="A2120" t="str">
            <v>38.01.040</v>
          </cell>
          <cell r="B2120" t="str">
            <v>Eletroduto de PVC rígido roscável de 3/4´ - com acessórios</v>
          </cell>
          <cell r="C2120" t="str">
            <v>M</v>
          </cell>
          <cell r="D2120">
            <v>6.12</v>
          </cell>
          <cell r="E2120">
            <v>25.03</v>
          </cell>
          <cell r="F2120">
            <v>31.15</v>
          </cell>
        </row>
        <row r="2121">
          <cell r="A2121" t="str">
            <v>38.01.060</v>
          </cell>
          <cell r="B2121" t="str">
            <v>Eletroduto de PVC rígido roscável de 1´ - com acessórios</v>
          </cell>
          <cell r="C2121" t="str">
            <v>M</v>
          </cell>
          <cell r="D2121">
            <v>8.7200000000000006</v>
          </cell>
          <cell r="E2121">
            <v>30.03</v>
          </cell>
          <cell r="F2121">
            <v>38.75</v>
          </cell>
        </row>
        <row r="2122">
          <cell r="A2122" t="str">
            <v>38.01.080</v>
          </cell>
          <cell r="B2122" t="str">
            <v>Eletroduto de PVC rígido roscável de 1 1/4´ - com acessórios</v>
          </cell>
          <cell r="C2122" t="str">
            <v>M</v>
          </cell>
          <cell r="D2122">
            <v>13.2</v>
          </cell>
          <cell r="E2122">
            <v>35.03</v>
          </cell>
          <cell r="F2122">
            <v>48.23</v>
          </cell>
        </row>
        <row r="2123">
          <cell r="A2123" t="str">
            <v>38.01.100</v>
          </cell>
          <cell r="B2123" t="str">
            <v>Eletroduto de PVC rígido roscável de 1 1/2´ - com acessórios</v>
          </cell>
          <cell r="C2123" t="str">
            <v>M</v>
          </cell>
          <cell r="D2123">
            <v>13.86</v>
          </cell>
          <cell r="E2123">
            <v>40.04</v>
          </cell>
          <cell r="F2123">
            <v>53.9</v>
          </cell>
        </row>
        <row r="2124">
          <cell r="A2124" t="str">
            <v>38.01.120</v>
          </cell>
          <cell r="B2124" t="str">
            <v>Eletroduto de PVC rígido roscável de 2´ - com acessórios</v>
          </cell>
          <cell r="C2124" t="str">
            <v>M</v>
          </cell>
          <cell r="D2124">
            <v>18.28</v>
          </cell>
          <cell r="E2124">
            <v>45.04</v>
          </cell>
          <cell r="F2124">
            <v>63.32</v>
          </cell>
        </row>
        <row r="2125">
          <cell r="A2125" t="str">
            <v>38.01.140</v>
          </cell>
          <cell r="B2125" t="str">
            <v>Eletroduto de PVC rígido roscável de 2 1/2´ - com acessórios</v>
          </cell>
          <cell r="C2125" t="str">
            <v>M</v>
          </cell>
          <cell r="D2125">
            <v>30.72</v>
          </cell>
          <cell r="E2125">
            <v>50.05</v>
          </cell>
          <cell r="F2125">
            <v>80.77</v>
          </cell>
        </row>
        <row r="2126">
          <cell r="A2126" t="str">
            <v>38.01.160</v>
          </cell>
          <cell r="B2126" t="str">
            <v>Eletroduto de PVC rígido roscável de 3´ - com acessórios</v>
          </cell>
          <cell r="C2126" t="str">
            <v>M</v>
          </cell>
          <cell r="D2126">
            <v>40.46</v>
          </cell>
          <cell r="E2126">
            <v>55.06</v>
          </cell>
          <cell r="F2126">
            <v>95.52</v>
          </cell>
        </row>
        <row r="2127">
          <cell r="A2127" t="str">
            <v>38.01.180</v>
          </cell>
          <cell r="B2127" t="str">
            <v>Eletroduto de PVC rígido roscável de 4´ - com acessórios</v>
          </cell>
          <cell r="C2127" t="str">
            <v>M</v>
          </cell>
          <cell r="D2127">
            <v>64.12</v>
          </cell>
          <cell r="E2127">
            <v>65.069999999999993</v>
          </cell>
          <cell r="F2127">
            <v>129.19</v>
          </cell>
        </row>
        <row r="2128">
          <cell r="A2128" t="str">
            <v>38.04</v>
          </cell>
          <cell r="B2128" t="str">
            <v>Eletroduto rígido em aço carbono galvanizado com acessórios - NBR 13057</v>
          </cell>
        </row>
        <row r="2129">
          <cell r="A2129" t="str">
            <v>38.04.040</v>
          </cell>
          <cell r="B2129" t="str">
            <v>Eletroduto galvanizado conforme NBR13057 -  3/4´ com acessórios</v>
          </cell>
          <cell r="C2129" t="str">
            <v>M</v>
          </cell>
          <cell r="D2129">
            <v>13.86</v>
          </cell>
          <cell r="E2129">
            <v>30.03</v>
          </cell>
          <cell r="F2129">
            <v>43.89</v>
          </cell>
        </row>
        <row r="2130">
          <cell r="A2130" t="str">
            <v>38.04.060</v>
          </cell>
          <cell r="B2130" t="str">
            <v>Eletroduto galvanizado conforme NBR13057 -  1´ com acessórios</v>
          </cell>
          <cell r="C2130" t="str">
            <v>M</v>
          </cell>
          <cell r="D2130">
            <v>15.91</v>
          </cell>
          <cell r="E2130">
            <v>35.03</v>
          </cell>
          <cell r="F2130">
            <v>50.94</v>
          </cell>
        </row>
        <row r="2131">
          <cell r="A2131" t="str">
            <v>38.04.080</v>
          </cell>
          <cell r="B2131" t="str">
            <v>Eletroduto galvanizado conforme NBR13057 -  1 1/4´ com acessórios</v>
          </cell>
          <cell r="C2131" t="str">
            <v>M</v>
          </cell>
          <cell r="D2131">
            <v>32.17</v>
          </cell>
          <cell r="E2131">
            <v>40.04</v>
          </cell>
          <cell r="F2131">
            <v>72.209999999999994</v>
          </cell>
        </row>
        <row r="2132">
          <cell r="A2132" t="str">
            <v>38.04.100</v>
          </cell>
          <cell r="B2132" t="str">
            <v>Eletroduto galvanizado conforme NBR13057 -  1 1/2´ com acessórios</v>
          </cell>
          <cell r="C2132" t="str">
            <v>M</v>
          </cell>
          <cell r="D2132">
            <v>33.840000000000003</v>
          </cell>
          <cell r="E2132">
            <v>45.04</v>
          </cell>
          <cell r="F2132">
            <v>78.88</v>
          </cell>
        </row>
        <row r="2133">
          <cell r="A2133" t="str">
            <v>38.04.120</v>
          </cell>
          <cell r="B2133" t="str">
            <v>Eletroduto galvanizado conforme NBR13057 -  2´ com acessórios</v>
          </cell>
          <cell r="C2133" t="str">
            <v>M</v>
          </cell>
          <cell r="D2133">
            <v>40.6</v>
          </cell>
          <cell r="E2133">
            <v>50.05</v>
          </cell>
          <cell r="F2133">
            <v>90.65</v>
          </cell>
        </row>
        <row r="2134">
          <cell r="A2134" t="str">
            <v>38.04.140</v>
          </cell>
          <cell r="B2134" t="str">
            <v>Eletroduto galvanizado conforme NBR13057 -  2 1/2´ com acessórios</v>
          </cell>
          <cell r="C2134" t="str">
            <v>M</v>
          </cell>
          <cell r="D2134">
            <v>59.01</v>
          </cell>
          <cell r="E2134">
            <v>60.06</v>
          </cell>
          <cell r="F2134">
            <v>119.07</v>
          </cell>
        </row>
        <row r="2135">
          <cell r="A2135" t="str">
            <v>38.04.160</v>
          </cell>
          <cell r="B2135" t="str">
            <v>Eletroduto galvanizado conforme NBR13057 -  3´ com acessórios</v>
          </cell>
          <cell r="C2135" t="str">
            <v>M</v>
          </cell>
          <cell r="D2135">
            <v>67.599999999999994</v>
          </cell>
          <cell r="E2135">
            <v>75.08</v>
          </cell>
          <cell r="F2135">
            <v>142.68</v>
          </cell>
        </row>
        <row r="2136">
          <cell r="A2136" t="str">
            <v>38.04.180</v>
          </cell>
          <cell r="B2136" t="str">
            <v>Eletroduto galvanizado conforme NBR13057 -  4´ com acessórios</v>
          </cell>
          <cell r="C2136" t="str">
            <v>M</v>
          </cell>
          <cell r="D2136">
            <v>99.06</v>
          </cell>
          <cell r="E2136">
            <v>90.09</v>
          </cell>
          <cell r="F2136">
            <v>189.15</v>
          </cell>
        </row>
        <row r="2137">
          <cell r="A2137" t="str">
            <v>38.05</v>
          </cell>
          <cell r="B2137" t="str">
            <v>Eletroduto rígido em aço carbono galvanizado com acessórios - NBR 6323</v>
          </cell>
        </row>
        <row r="2138">
          <cell r="A2138" t="str">
            <v>38.05.040</v>
          </cell>
          <cell r="B2138" t="str">
            <v>Eletroduto galvanizado a quente conforme NBR6323 - 3/4´ - com acessórios</v>
          </cell>
          <cell r="C2138" t="str">
            <v>M</v>
          </cell>
          <cell r="D2138">
            <v>19.29</v>
          </cell>
          <cell r="E2138">
            <v>30.03</v>
          </cell>
          <cell r="F2138">
            <v>49.32</v>
          </cell>
        </row>
        <row r="2139">
          <cell r="A2139" t="str">
            <v>38.05.060</v>
          </cell>
          <cell r="B2139" t="str">
            <v>Eletroduto galvanizado a quente conforme NBR6323 - 1´ - com acessórios</v>
          </cell>
          <cell r="C2139" t="str">
            <v>M</v>
          </cell>
          <cell r="D2139">
            <v>24.57</v>
          </cell>
          <cell r="E2139">
            <v>35.03</v>
          </cell>
          <cell r="F2139">
            <v>59.6</v>
          </cell>
        </row>
        <row r="2140">
          <cell r="A2140" t="str">
            <v>38.05.090</v>
          </cell>
          <cell r="B2140" t="str">
            <v>Eletroduto galvanizado a quente conforme NBR6323 - 1 1/4´ com acessórios</v>
          </cell>
          <cell r="C2140" t="str">
            <v>M</v>
          </cell>
          <cell r="D2140">
            <v>37.119999999999997</v>
          </cell>
          <cell r="E2140">
            <v>40.04</v>
          </cell>
          <cell r="F2140">
            <v>77.16</v>
          </cell>
        </row>
        <row r="2141">
          <cell r="A2141" t="str">
            <v>38.05.100</v>
          </cell>
          <cell r="B2141" t="str">
            <v>Eletroduto galvanizado a quente conforme NBR6323 - 1 1/2´ com acessórios</v>
          </cell>
          <cell r="C2141" t="str">
            <v>M</v>
          </cell>
          <cell r="D2141">
            <v>44.87</v>
          </cell>
          <cell r="E2141">
            <v>45.04</v>
          </cell>
          <cell r="F2141">
            <v>89.91</v>
          </cell>
        </row>
        <row r="2142">
          <cell r="A2142" t="str">
            <v>38.05.120</v>
          </cell>
          <cell r="B2142" t="str">
            <v>Eletroduto galvanizado a quente conforme NBR6323 - 2´ com acessórios</v>
          </cell>
          <cell r="C2142" t="str">
            <v>M</v>
          </cell>
          <cell r="D2142">
            <v>56.46</v>
          </cell>
          <cell r="E2142">
            <v>50.05</v>
          </cell>
          <cell r="F2142">
            <v>106.51</v>
          </cell>
        </row>
        <row r="2143">
          <cell r="A2143" t="str">
            <v>38.05.140</v>
          </cell>
          <cell r="B2143" t="str">
            <v>Eletroduto galvanizado a quente conforme NBR6323 - 2 1/2´ com acessórios</v>
          </cell>
          <cell r="C2143" t="str">
            <v>M</v>
          </cell>
          <cell r="D2143">
            <v>78.819999999999993</v>
          </cell>
          <cell r="E2143">
            <v>60.06</v>
          </cell>
          <cell r="F2143">
            <v>138.88</v>
          </cell>
        </row>
        <row r="2144">
          <cell r="A2144" t="str">
            <v>38.05.160</v>
          </cell>
          <cell r="B2144" t="str">
            <v>Eletroduto galvanizado a quente conforme NBR6323 - 3´ com acessórios</v>
          </cell>
          <cell r="C2144" t="str">
            <v>M</v>
          </cell>
          <cell r="D2144">
            <v>96.35</v>
          </cell>
          <cell r="E2144">
            <v>75.08</v>
          </cell>
          <cell r="F2144">
            <v>171.43</v>
          </cell>
        </row>
        <row r="2145">
          <cell r="A2145" t="str">
            <v>38.05.180</v>
          </cell>
          <cell r="B2145" t="str">
            <v>Eletroduto galvanizado a quente conforme NBR6323 - 4´ com acessórios</v>
          </cell>
          <cell r="C2145" t="str">
            <v>M</v>
          </cell>
          <cell r="D2145">
            <v>114.82</v>
          </cell>
          <cell r="E2145">
            <v>90.09</v>
          </cell>
          <cell r="F2145">
            <v>204.91</v>
          </cell>
        </row>
        <row r="2146">
          <cell r="A2146" t="str">
            <v>38.06</v>
          </cell>
          <cell r="B2146" t="str">
            <v>Eletroduto rígido em aço carbono galvanizado por imersão a quente com acessórios – NBR 5598</v>
          </cell>
        </row>
        <row r="2147">
          <cell r="A2147" t="str">
            <v>38.06.020</v>
          </cell>
          <cell r="B2147" t="str">
            <v>Eletroduto galvanizado a quente conforme NBR5598 - 1/2´ com acessórios</v>
          </cell>
          <cell r="C2147" t="str">
            <v>M</v>
          </cell>
          <cell r="D2147">
            <v>19.170000000000002</v>
          </cell>
          <cell r="E2147">
            <v>25.03</v>
          </cell>
          <cell r="F2147">
            <v>44.2</v>
          </cell>
        </row>
        <row r="2148">
          <cell r="A2148" t="str">
            <v>38.06.040</v>
          </cell>
          <cell r="B2148" t="str">
            <v>Eletroduto galvanizado a quente conforme NBR5598 - 3/4´ com acessórios</v>
          </cell>
          <cell r="C2148" t="str">
            <v>M</v>
          </cell>
          <cell r="D2148">
            <v>25.45</v>
          </cell>
          <cell r="E2148">
            <v>30.03</v>
          </cell>
          <cell r="F2148">
            <v>55.48</v>
          </cell>
        </row>
        <row r="2149">
          <cell r="A2149" t="str">
            <v>38.06.060</v>
          </cell>
          <cell r="B2149" t="str">
            <v>Eletroduto galvanizado a quente conforme NBR5598 - 1´ com acessórios</v>
          </cell>
          <cell r="C2149" t="str">
            <v>M</v>
          </cell>
          <cell r="D2149">
            <v>34.130000000000003</v>
          </cell>
          <cell r="E2149">
            <v>35.03</v>
          </cell>
          <cell r="F2149">
            <v>69.16</v>
          </cell>
        </row>
        <row r="2150">
          <cell r="A2150" t="str">
            <v>38.06.080</v>
          </cell>
          <cell r="B2150" t="str">
            <v>Eletroduto galvanizado a quente conforme NBR5598 - 1 1/4´ com acessórios</v>
          </cell>
          <cell r="C2150" t="str">
            <v>M</v>
          </cell>
          <cell r="D2150">
            <v>44.29</v>
          </cell>
          <cell r="E2150">
            <v>40.04</v>
          </cell>
          <cell r="F2150">
            <v>84.33</v>
          </cell>
        </row>
        <row r="2151">
          <cell r="A2151" t="str">
            <v>38.06.100</v>
          </cell>
          <cell r="B2151" t="str">
            <v>Eletroduto galvanizado a quente conforme NBR5598 - 1 1/2´ com acessórios</v>
          </cell>
          <cell r="C2151" t="str">
            <v>M</v>
          </cell>
          <cell r="D2151">
            <v>56.82</v>
          </cell>
          <cell r="E2151">
            <v>45.04</v>
          </cell>
          <cell r="F2151">
            <v>101.86</v>
          </cell>
        </row>
        <row r="2152">
          <cell r="A2152" t="str">
            <v>38.06.120</v>
          </cell>
          <cell r="B2152" t="str">
            <v>Eletroduto galvanizado a quente conforme NBR5598 - 2´ com acessórios</v>
          </cell>
          <cell r="C2152" t="str">
            <v>M</v>
          </cell>
          <cell r="D2152">
            <v>69.489999999999995</v>
          </cell>
          <cell r="E2152">
            <v>50.05</v>
          </cell>
          <cell r="F2152">
            <v>119.54</v>
          </cell>
        </row>
        <row r="2153">
          <cell r="A2153" t="str">
            <v>38.06.140</v>
          </cell>
          <cell r="B2153" t="str">
            <v>Eletroduto galvanizado a quente conforme NBR5598 - 2 1/2´ com acessórios</v>
          </cell>
          <cell r="C2153" t="str">
            <v>M</v>
          </cell>
          <cell r="D2153">
            <v>102.09</v>
          </cell>
          <cell r="E2153">
            <v>60.06</v>
          </cell>
          <cell r="F2153">
            <v>162.15</v>
          </cell>
        </row>
        <row r="2154">
          <cell r="A2154" t="str">
            <v>38.06.160</v>
          </cell>
          <cell r="B2154" t="str">
            <v>Eletroduto galvanizado a quente conforme NBR5598 - 3´ com acessórios</v>
          </cell>
          <cell r="C2154" t="str">
            <v>M</v>
          </cell>
          <cell r="D2154">
            <v>126.55</v>
          </cell>
          <cell r="E2154">
            <v>75.08</v>
          </cell>
          <cell r="F2154">
            <v>201.63</v>
          </cell>
        </row>
        <row r="2155">
          <cell r="A2155" t="str">
            <v>38.06.180</v>
          </cell>
          <cell r="B2155" t="str">
            <v>Eletroduto galvanizado a quente conforme NBR5598 - 4´ com acessórios</v>
          </cell>
          <cell r="C2155" t="str">
            <v>M</v>
          </cell>
          <cell r="D2155">
            <v>195.03</v>
          </cell>
          <cell r="E2155">
            <v>90.09</v>
          </cell>
          <cell r="F2155">
            <v>285.12</v>
          </cell>
        </row>
        <row r="2156">
          <cell r="A2156" t="str">
            <v>38.07</v>
          </cell>
          <cell r="B2156" t="str">
            <v>Canaleta, perfilado e acessorios</v>
          </cell>
        </row>
        <row r="2157">
          <cell r="A2157" t="str">
            <v>38.07.030</v>
          </cell>
          <cell r="B2157" t="str">
            <v>Grampo tipo ´C´ diâmetro 3/8`, com balancim tamanho grande</v>
          </cell>
          <cell r="C2157" t="str">
            <v>CJ</v>
          </cell>
          <cell r="D2157">
            <v>8.31</v>
          </cell>
          <cell r="E2157">
            <v>12.51</v>
          </cell>
          <cell r="F2157">
            <v>20.82</v>
          </cell>
        </row>
        <row r="2158">
          <cell r="A2158" t="str">
            <v>38.07.050</v>
          </cell>
          <cell r="B2158" t="str">
            <v>Tampa de pressão para perfilado de 38 x 38 mm</v>
          </cell>
          <cell r="C2158" t="str">
            <v>M</v>
          </cell>
          <cell r="D2158">
            <v>6.17</v>
          </cell>
          <cell r="E2158">
            <v>2.5</v>
          </cell>
          <cell r="F2158">
            <v>8.67</v>
          </cell>
        </row>
        <row r="2159">
          <cell r="A2159" t="str">
            <v>38.07.120</v>
          </cell>
          <cell r="B2159" t="str">
            <v>Saída final, diâmetro de 3/4´</v>
          </cell>
          <cell r="C2159" t="str">
            <v>UN</v>
          </cell>
          <cell r="D2159">
            <v>0.68</v>
          </cell>
          <cell r="E2159">
            <v>7.5</v>
          </cell>
          <cell r="F2159">
            <v>8.18</v>
          </cell>
        </row>
        <row r="2160">
          <cell r="A2160" t="str">
            <v>38.07.130</v>
          </cell>
          <cell r="B2160" t="str">
            <v>Saída lateral simples, diâmetro de 3/4´</v>
          </cell>
          <cell r="C2160" t="str">
            <v>UN</v>
          </cell>
          <cell r="D2160">
            <v>2.42</v>
          </cell>
          <cell r="E2160">
            <v>8.99</v>
          </cell>
          <cell r="F2160">
            <v>11.41</v>
          </cell>
        </row>
        <row r="2161">
          <cell r="A2161" t="str">
            <v>38.07.134</v>
          </cell>
          <cell r="B2161" t="str">
            <v>Saída lateral simples, diâmetro de 1´</v>
          </cell>
          <cell r="C2161" t="str">
            <v>UN</v>
          </cell>
          <cell r="D2161">
            <v>2.39</v>
          </cell>
          <cell r="E2161">
            <v>8.99</v>
          </cell>
          <cell r="F2161">
            <v>11.38</v>
          </cell>
        </row>
        <row r="2162">
          <cell r="A2162" t="str">
            <v>38.07.140</v>
          </cell>
          <cell r="B2162" t="str">
            <v>Saída superior, diâmetro de 3/4´</v>
          </cell>
          <cell r="C2162" t="str">
            <v>UN</v>
          </cell>
          <cell r="D2162">
            <v>2.59</v>
          </cell>
          <cell r="E2162">
            <v>7.5</v>
          </cell>
          <cell r="F2162">
            <v>10.09</v>
          </cell>
        </row>
        <row r="2163">
          <cell r="A2163" t="str">
            <v>38.07.172</v>
          </cell>
          <cell r="B2163" t="str">
            <v>Canaleta em PVC de 20 x 12 mm, inclusive acessórios</v>
          </cell>
          <cell r="C2163" t="str">
            <v>M</v>
          </cell>
          <cell r="D2163">
            <v>6.48</v>
          </cell>
          <cell r="E2163">
            <v>15.02</v>
          </cell>
          <cell r="F2163">
            <v>21.5</v>
          </cell>
        </row>
        <row r="2164">
          <cell r="A2164" t="str">
            <v>38.07.200</v>
          </cell>
          <cell r="B2164" t="str">
            <v>Vergalhão com rosca, porca e arruela de diâmetro 3/8´ (tirante)</v>
          </cell>
          <cell r="C2164" t="str">
            <v>M</v>
          </cell>
          <cell r="D2164">
            <v>9.7899999999999991</v>
          </cell>
          <cell r="E2164">
            <v>7.04</v>
          </cell>
          <cell r="F2164">
            <v>16.829999999999998</v>
          </cell>
        </row>
        <row r="2165">
          <cell r="A2165" t="str">
            <v>38.07.210</v>
          </cell>
          <cell r="B2165" t="str">
            <v>Vergalhão com rosca, porca e arruela de diâmetro 1/4´ (tirante)</v>
          </cell>
          <cell r="C2165" t="str">
            <v>M</v>
          </cell>
          <cell r="D2165">
            <v>5.0599999999999996</v>
          </cell>
          <cell r="E2165">
            <v>7.04</v>
          </cell>
          <cell r="F2165">
            <v>12.1</v>
          </cell>
        </row>
        <row r="2166">
          <cell r="A2166" t="str">
            <v>38.07.216</v>
          </cell>
          <cell r="B2166" t="str">
            <v>Vergalhão com rosca, porca e arruela de diâmetro 5/16´ (tirante)</v>
          </cell>
          <cell r="C2166" t="str">
            <v>M</v>
          </cell>
          <cell r="D2166">
            <v>9.4700000000000006</v>
          </cell>
          <cell r="E2166">
            <v>7.04</v>
          </cell>
          <cell r="F2166">
            <v>16.510000000000002</v>
          </cell>
        </row>
        <row r="2167">
          <cell r="A2167" t="str">
            <v>38.07.300</v>
          </cell>
          <cell r="B2167" t="str">
            <v>Perfilado perfurado 38 x 38 mm em chapa 14 pré-zincada, com acessórios</v>
          </cell>
          <cell r="C2167" t="str">
            <v>M</v>
          </cell>
          <cell r="D2167">
            <v>32.39</v>
          </cell>
          <cell r="E2167">
            <v>12.51</v>
          </cell>
          <cell r="F2167">
            <v>44.9</v>
          </cell>
        </row>
        <row r="2168">
          <cell r="A2168" t="str">
            <v>38.07.310</v>
          </cell>
          <cell r="B2168" t="str">
            <v>Perfilado perfurado 38 x 76 mm em chapa 14 pré-zincada, com acessórios</v>
          </cell>
          <cell r="C2168" t="str">
            <v>M</v>
          </cell>
          <cell r="D2168">
            <v>53.96</v>
          </cell>
          <cell r="E2168">
            <v>12.51</v>
          </cell>
          <cell r="F2168">
            <v>66.47</v>
          </cell>
        </row>
        <row r="2169">
          <cell r="A2169" t="str">
            <v>38.07.340</v>
          </cell>
          <cell r="B2169" t="str">
            <v>Perfilado liso 38 x 38 mm - com acessórios</v>
          </cell>
          <cell r="C2169" t="str">
            <v>M</v>
          </cell>
          <cell r="D2169">
            <v>35.020000000000003</v>
          </cell>
          <cell r="E2169">
            <v>12.51</v>
          </cell>
          <cell r="F2169">
            <v>47.53</v>
          </cell>
        </row>
        <row r="2170">
          <cell r="A2170" t="str">
            <v>38.07.700</v>
          </cell>
          <cell r="B2170" t="str">
            <v>Canaleta aparente com tampa em PVC, autoextinguível, de 85 x 35 mm, com acessórios</v>
          </cell>
          <cell r="C2170" t="str">
            <v>M</v>
          </cell>
          <cell r="D2170">
            <v>58.76</v>
          </cell>
          <cell r="E2170">
            <v>15.02</v>
          </cell>
          <cell r="F2170">
            <v>73.78</v>
          </cell>
        </row>
        <row r="2171">
          <cell r="A2171" t="str">
            <v>38.07.710</v>
          </cell>
          <cell r="B2171" t="str">
            <v>Canaleta aparente com duas tampas em PVC, autoextinguível, de 120 x 35 mm, com acessórios</v>
          </cell>
          <cell r="C2171" t="str">
            <v>M</v>
          </cell>
          <cell r="D2171">
            <v>97.03</v>
          </cell>
          <cell r="E2171">
            <v>17.52</v>
          </cell>
          <cell r="F2171">
            <v>114.55</v>
          </cell>
        </row>
        <row r="2172">
          <cell r="A2172" t="str">
            <v>38.07.720</v>
          </cell>
          <cell r="B2172" t="str">
            <v>Canaleta aparente com duas tampas em PVC, autoextinguível, de 120 x 60 mm, com acessórios</v>
          </cell>
          <cell r="C2172" t="str">
            <v>M</v>
          </cell>
          <cell r="D2172">
            <v>107.6</v>
          </cell>
          <cell r="E2172">
            <v>20.02</v>
          </cell>
          <cell r="F2172">
            <v>127.62</v>
          </cell>
        </row>
        <row r="2173">
          <cell r="A2173" t="str">
            <v>38.07.730</v>
          </cell>
          <cell r="B2173" t="str">
            <v>Suporte com furos de tomada em PVC de 60 x 35 x 150 mm, para canaleta aparente</v>
          </cell>
          <cell r="C2173" t="str">
            <v>UN</v>
          </cell>
          <cell r="D2173">
            <v>9.08</v>
          </cell>
          <cell r="E2173">
            <v>2.04</v>
          </cell>
          <cell r="F2173">
            <v>11.12</v>
          </cell>
        </row>
        <row r="2174">
          <cell r="A2174" t="str">
            <v>38.07.740</v>
          </cell>
          <cell r="B2174" t="str">
            <v>Suporte com furos de tomada em PVC de 85 x 35 x 150 mm, para canaleta aparente</v>
          </cell>
          <cell r="C2174" t="str">
            <v>UN</v>
          </cell>
          <cell r="D2174">
            <v>10.5</v>
          </cell>
          <cell r="E2174">
            <v>2.04</v>
          </cell>
          <cell r="F2174">
            <v>12.54</v>
          </cell>
        </row>
        <row r="2175">
          <cell r="A2175" t="str">
            <v>38.07.750</v>
          </cell>
          <cell r="B2175" t="str">
            <v>Suporte com furos de tomada em PVC de 60 x 60 x 150 mm, para canaleta aparente</v>
          </cell>
          <cell r="C2175" t="str">
            <v>UN</v>
          </cell>
          <cell r="D2175">
            <v>10.5</v>
          </cell>
          <cell r="E2175">
            <v>2.04</v>
          </cell>
          <cell r="F2175">
            <v>12.54</v>
          </cell>
        </row>
        <row r="2176">
          <cell r="A2176" t="str">
            <v>38.07.800</v>
          </cell>
          <cell r="B2176" t="str">
            <v>Gancho longo em chapa aço zincado para fixação de luminária</v>
          </cell>
          <cell r="C2176" t="str">
            <v>UN</v>
          </cell>
          <cell r="D2176">
            <v>4.3099999999999996</v>
          </cell>
          <cell r="E2176">
            <v>5.01</v>
          </cell>
          <cell r="F2176">
            <v>9.32</v>
          </cell>
        </row>
        <row r="2177">
          <cell r="A2177" t="str">
            <v>38.07.801</v>
          </cell>
          <cell r="B2177" t="str">
            <v>Sapata externa com 4 furos, 38 x 38 mm</v>
          </cell>
          <cell r="C2177" t="str">
            <v>UN</v>
          </cell>
          <cell r="D2177">
            <v>8.8000000000000007</v>
          </cell>
          <cell r="E2177">
            <v>5.01</v>
          </cell>
          <cell r="F2177">
            <v>13.81</v>
          </cell>
        </row>
        <row r="2178">
          <cell r="A2178" t="str">
            <v>38.10</v>
          </cell>
          <cell r="B2178" t="str">
            <v>Duto fechado de piso e acessorios</v>
          </cell>
        </row>
        <row r="2179">
          <cell r="A2179" t="str">
            <v>38.10.010</v>
          </cell>
          <cell r="B2179" t="str">
            <v>Duto de piso liso em aço, medindo 2 x 25 x 70 mm, com acessórios</v>
          </cell>
          <cell r="C2179" t="str">
            <v>M</v>
          </cell>
          <cell r="D2179">
            <v>58.14</v>
          </cell>
          <cell r="E2179">
            <v>15.02</v>
          </cell>
          <cell r="F2179">
            <v>73.16</v>
          </cell>
        </row>
        <row r="2180">
          <cell r="A2180" t="str">
            <v>38.10.020</v>
          </cell>
          <cell r="B2180" t="str">
            <v>Duto de piso liso em aço, medindo 3 x 25 x 70 mm, com acessórios</v>
          </cell>
          <cell r="C2180" t="str">
            <v>M</v>
          </cell>
          <cell r="D2180">
            <v>85.74</v>
          </cell>
          <cell r="E2180">
            <v>15.02</v>
          </cell>
          <cell r="F2180">
            <v>100.76</v>
          </cell>
        </row>
        <row r="2181">
          <cell r="A2181" t="str">
            <v>38.10.024</v>
          </cell>
          <cell r="B2181" t="str">
            <v>Caixa de derivação ou passagem, para cruzamento de duto, medindo 4 x 25 x 70 mm, sem cruzadora</v>
          </cell>
          <cell r="C2181" t="str">
            <v>UN</v>
          </cell>
          <cell r="D2181">
            <v>47.59</v>
          </cell>
          <cell r="E2181">
            <v>15.51</v>
          </cell>
          <cell r="F2181">
            <v>63.1</v>
          </cell>
        </row>
        <row r="2182">
          <cell r="A2182" t="str">
            <v>38.10.026</v>
          </cell>
          <cell r="B2182" t="str">
            <v>Caixa de derivação ou passagem, para cruzamento de duto, medindo 12 x 25 x 70 mm, com cruzadora</v>
          </cell>
          <cell r="C2182" t="str">
            <v>UN</v>
          </cell>
          <cell r="D2182">
            <v>129.53</v>
          </cell>
          <cell r="E2182">
            <v>30.03</v>
          </cell>
          <cell r="F2182">
            <v>159.56</v>
          </cell>
        </row>
        <row r="2183">
          <cell r="A2183" t="str">
            <v>38.10.030</v>
          </cell>
          <cell r="B2183" t="str">
            <v>Caixa de derivação ou passagem, para cruzamento de duto, medindo 16 x 25 x 70 mm, com cruzadora</v>
          </cell>
          <cell r="C2183" t="str">
            <v>UN</v>
          </cell>
          <cell r="D2183">
            <v>197.89</v>
          </cell>
          <cell r="E2183">
            <v>30.03</v>
          </cell>
          <cell r="F2183">
            <v>227.92</v>
          </cell>
        </row>
        <row r="2184">
          <cell r="A2184" t="str">
            <v>38.10.060</v>
          </cell>
          <cell r="B2184" t="str">
            <v>Caixa de tomada e tampa basculante com rebaixo de 2 x (25 x 70 mm)</v>
          </cell>
          <cell r="C2184" t="str">
            <v>UN</v>
          </cell>
          <cell r="D2184">
            <v>203.47</v>
          </cell>
          <cell r="E2184">
            <v>9.5399999999999991</v>
          </cell>
          <cell r="F2184">
            <v>213.01</v>
          </cell>
        </row>
        <row r="2185">
          <cell r="A2185" t="str">
            <v>38.10.070</v>
          </cell>
          <cell r="B2185" t="str">
            <v>Caixa de tomada e tampa basculante com rebaixo de 3 x (25 x 70 mm)</v>
          </cell>
          <cell r="C2185" t="str">
            <v>UN</v>
          </cell>
          <cell r="D2185">
            <v>238.04</v>
          </cell>
          <cell r="E2185">
            <v>9.5399999999999991</v>
          </cell>
          <cell r="F2185">
            <v>247.58</v>
          </cell>
        </row>
        <row r="2186">
          <cell r="A2186" t="str">
            <v>38.10.080</v>
          </cell>
          <cell r="B2186" t="str">
            <v>Caixa de tomada e tampa basculante com rebaixo de 4 x (25 x 70 mm)</v>
          </cell>
          <cell r="C2186" t="str">
            <v>UN</v>
          </cell>
          <cell r="D2186">
            <v>394.63</v>
          </cell>
          <cell r="E2186">
            <v>9.5399999999999991</v>
          </cell>
          <cell r="F2186">
            <v>404.17</v>
          </cell>
        </row>
        <row r="2187">
          <cell r="A2187" t="str">
            <v>38.10.090</v>
          </cell>
          <cell r="B2187" t="str">
            <v>Suporte de tomada para caixas com 2, 3 ou 4 vias</v>
          </cell>
          <cell r="C2187" t="str">
            <v>UN</v>
          </cell>
          <cell r="D2187">
            <v>8.4600000000000009</v>
          </cell>
          <cell r="E2187">
            <v>1.02</v>
          </cell>
          <cell r="F2187">
            <v>9.48</v>
          </cell>
        </row>
        <row r="2188">
          <cell r="A2188" t="str">
            <v>38.12</v>
          </cell>
          <cell r="B2188" t="str">
            <v>Leitos e acessorios</v>
          </cell>
        </row>
        <row r="2189">
          <cell r="A2189" t="str">
            <v>38.12.086</v>
          </cell>
          <cell r="B2189" t="str">
            <v>Leito para cabos, tipo pesado, em aço galvanizado de 300 x 100 mm - com acessórios</v>
          </cell>
          <cell r="C2189" t="str">
            <v>M</v>
          </cell>
          <cell r="D2189">
            <v>235.65</v>
          </cell>
          <cell r="E2189">
            <v>15.02</v>
          </cell>
          <cell r="F2189">
            <v>250.67</v>
          </cell>
        </row>
        <row r="2190">
          <cell r="A2190" t="str">
            <v>38.12.090</v>
          </cell>
          <cell r="B2190" t="str">
            <v>Leito para cabos, tipo pesado, em aço galvanizado de 400 x 100 mm - com acessórios</v>
          </cell>
          <cell r="C2190" t="str">
            <v>M</v>
          </cell>
          <cell r="D2190">
            <v>313.02999999999997</v>
          </cell>
          <cell r="E2190">
            <v>15.02</v>
          </cell>
          <cell r="F2190">
            <v>328.05</v>
          </cell>
        </row>
        <row r="2191">
          <cell r="A2191" t="str">
            <v>38.12.100</v>
          </cell>
          <cell r="B2191" t="str">
            <v>Leito para cabos, tipo pesado, em aço galvanizado de 600 x 100 mm - com acessórios</v>
          </cell>
          <cell r="C2191" t="str">
            <v>M</v>
          </cell>
          <cell r="D2191">
            <v>370.78</v>
          </cell>
          <cell r="E2191">
            <v>15.02</v>
          </cell>
          <cell r="F2191">
            <v>385.8</v>
          </cell>
        </row>
        <row r="2192">
          <cell r="A2192" t="str">
            <v>38.12.120</v>
          </cell>
          <cell r="B2192" t="str">
            <v>Leito para cabos, tipo pesado, em aço galvanizado de 500 x 100 mm - com acessórios</v>
          </cell>
          <cell r="C2192" t="str">
            <v>M</v>
          </cell>
          <cell r="D2192">
            <v>338.99</v>
          </cell>
          <cell r="E2192">
            <v>15.02</v>
          </cell>
          <cell r="F2192">
            <v>354.01</v>
          </cell>
        </row>
        <row r="2193">
          <cell r="A2193" t="str">
            <v>38.12.130</v>
          </cell>
          <cell r="B2193" t="str">
            <v>Leito para cabos, tipo pesado, em aço galvanizado de 800 x 100 mm - com acessórios</v>
          </cell>
          <cell r="C2193" t="str">
            <v>M</v>
          </cell>
          <cell r="D2193">
            <v>428.5</v>
          </cell>
          <cell r="E2193">
            <v>15.02</v>
          </cell>
          <cell r="F2193">
            <v>443.52</v>
          </cell>
        </row>
        <row r="2194">
          <cell r="A2194" t="str">
            <v>38.13</v>
          </cell>
          <cell r="B2194" t="str">
            <v>Eletroduto em polietileno de alta densidade</v>
          </cell>
        </row>
        <row r="2195">
          <cell r="A2195" t="str">
            <v>38.13.010</v>
          </cell>
          <cell r="B2195" t="str">
            <v>Eletroduto corrugado em polietileno de alta densidade, DN= 30 mm, com acessórios</v>
          </cell>
          <cell r="C2195" t="str">
            <v>M</v>
          </cell>
          <cell r="D2195">
            <v>6.18</v>
          </cell>
          <cell r="E2195">
            <v>2</v>
          </cell>
          <cell r="F2195">
            <v>8.18</v>
          </cell>
        </row>
        <row r="2196">
          <cell r="A2196" t="str">
            <v>38.13.016</v>
          </cell>
          <cell r="B2196" t="str">
            <v>Eletroduto corrugado em polietileno de alta densidade, DN= 40 mm, com acessórios</v>
          </cell>
          <cell r="C2196" t="str">
            <v>M</v>
          </cell>
          <cell r="D2196">
            <v>7.12</v>
          </cell>
          <cell r="E2196">
            <v>2</v>
          </cell>
          <cell r="F2196">
            <v>9.1199999999999992</v>
          </cell>
        </row>
        <row r="2197">
          <cell r="A2197" t="str">
            <v>38.13.020</v>
          </cell>
          <cell r="B2197" t="str">
            <v>Eletroduto corrugado em polietileno de alta densidade, DN= 50 mm, com acessórios</v>
          </cell>
          <cell r="C2197" t="str">
            <v>M</v>
          </cell>
          <cell r="D2197">
            <v>8.43</v>
          </cell>
          <cell r="E2197">
            <v>2</v>
          </cell>
          <cell r="F2197">
            <v>10.43</v>
          </cell>
        </row>
        <row r="2198">
          <cell r="A2198" t="str">
            <v>38.13.030</v>
          </cell>
          <cell r="B2198" t="str">
            <v>Eletroduto corrugado em polietileno de alta densidade, DN= 75 mm, com acessórios</v>
          </cell>
          <cell r="C2198" t="str">
            <v>M</v>
          </cell>
          <cell r="D2198">
            <v>15.49</v>
          </cell>
          <cell r="E2198">
            <v>2</v>
          </cell>
          <cell r="F2198">
            <v>17.489999999999998</v>
          </cell>
        </row>
        <row r="2199">
          <cell r="A2199" t="str">
            <v>38.13.040</v>
          </cell>
          <cell r="B2199" t="str">
            <v>Eletroduto corrugado em polietileno de alta densidade, DN= 100 mm, com acessórios</v>
          </cell>
          <cell r="C2199" t="str">
            <v>M</v>
          </cell>
          <cell r="D2199">
            <v>18.87</v>
          </cell>
          <cell r="E2199">
            <v>2</v>
          </cell>
          <cell r="F2199">
            <v>20.87</v>
          </cell>
        </row>
        <row r="2200">
          <cell r="A2200" t="str">
            <v>38.13.050</v>
          </cell>
          <cell r="B2200" t="str">
            <v>Eletroduto corrugado em polietileno de alta densidade, DN= 125 mm, com acessórios</v>
          </cell>
          <cell r="C2200" t="str">
            <v>M</v>
          </cell>
          <cell r="D2200">
            <v>22.51</v>
          </cell>
          <cell r="E2200">
            <v>2</v>
          </cell>
          <cell r="F2200">
            <v>24.51</v>
          </cell>
        </row>
        <row r="2201">
          <cell r="A2201" t="str">
            <v>38.13.060</v>
          </cell>
          <cell r="B2201" t="str">
            <v>Eletroduto corrugado em polietileno de alta densidade, DN= 150 mm, com acessórios</v>
          </cell>
          <cell r="C2201" t="str">
            <v>M</v>
          </cell>
          <cell r="D2201">
            <v>40.97</v>
          </cell>
          <cell r="E2201">
            <v>2</v>
          </cell>
          <cell r="F2201">
            <v>42.97</v>
          </cell>
        </row>
        <row r="2202">
          <cell r="A2202" t="str">
            <v>38.15</v>
          </cell>
          <cell r="B2202" t="str">
            <v>Eletroduto metalico flexivel</v>
          </cell>
        </row>
        <row r="2203">
          <cell r="A2203" t="str">
            <v>38.15.010</v>
          </cell>
          <cell r="B2203" t="str">
            <v>Eletroduto metálico flexível com capa em PVC de 3/4´</v>
          </cell>
          <cell r="C2203" t="str">
            <v>M</v>
          </cell>
          <cell r="D2203">
            <v>9.09</v>
          </cell>
          <cell r="E2203">
            <v>17.600000000000001</v>
          </cell>
          <cell r="F2203">
            <v>26.69</v>
          </cell>
        </row>
        <row r="2204">
          <cell r="A2204" t="str">
            <v>38.15.020</v>
          </cell>
          <cell r="B2204" t="str">
            <v>Eletroduto metálico flexível com capa em PVC de 1´</v>
          </cell>
          <cell r="C2204" t="str">
            <v>M</v>
          </cell>
          <cell r="D2204">
            <v>12.26</v>
          </cell>
          <cell r="E2204">
            <v>17.600000000000001</v>
          </cell>
          <cell r="F2204">
            <v>29.86</v>
          </cell>
        </row>
        <row r="2205">
          <cell r="A2205" t="str">
            <v>38.15.040</v>
          </cell>
          <cell r="B2205" t="str">
            <v>Eletroduto metálico flexível com capa em PVC de 2´</v>
          </cell>
          <cell r="C2205" t="str">
            <v>M</v>
          </cell>
          <cell r="D2205">
            <v>31.64</v>
          </cell>
          <cell r="E2205">
            <v>17.600000000000001</v>
          </cell>
          <cell r="F2205">
            <v>49.24</v>
          </cell>
        </row>
        <row r="2206">
          <cell r="A2206" t="str">
            <v>38.15.110</v>
          </cell>
          <cell r="B2206" t="str">
            <v>Terminal macho fixo em latão zincado de 3/4´</v>
          </cell>
          <cell r="C2206" t="str">
            <v>UN</v>
          </cell>
          <cell r="D2206">
            <v>13.3</v>
          </cell>
          <cell r="E2206">
            <v>3.39</v>
          </cell>
          <cell r="F2206">
            <v>16.690000000000001</v>
          </cell>
        </row>
        <row r="2207">
          <cell r="A2207" t="str">
            <v>38.15.120</v>
          </cell>
          <cell r="B2207" t="str">
            <v>Terminal macho fixo em latão zincado de 1´</v>
          </cell>
          <cell r="C2207" t="str">
            <v>UN</v>
          </cell>
          <cell r="D2207">
            <v>17.71</v>
          </cell>
          <cell r="E2207">
            <v>3.39</v>
          </cell>
          <cell r="F2207">
            <v>21.1</v>
          </cell>
        </row>
        <row r="2208">
          <cell r="A2208" t="str">
            <v>38.15.140</v>
          </cell>
          <cell r="B2208" t="str">
            <v>Terminal macho fixo em latão zincado de 2´</v>
          </cell>
          <cell r="C2208" t="str">
            <v>UN</v>
          </cell>
          <cell r="D2208">
            <v>59.12</v>
          </cell>
          <cell r="E2208">
            <v>3.39</v>
          </cell>
          <cell r="F2208">
            <v>62.51</v>
          </cell>
        </row>
        <row r="2209">
          <cell r="A2209" t="str">
            <v>38.15.310</v>
          </cell>
          <cell r="B2209" t="str">
            <v>Terminal macho giratório em latão zincado de 3/4´</v>
          </cell>
          <cell r="C2209" t="str">
            <v>UN</v>
          </cell>
          <cell r="D2209">
            <v>18.64</v>
          </cell>
          <cell r="E2209">
            <v>3.39</v>
          </cell>
          <cell r="F2209">
            <v>22.03</v>
          </cell>
        </row>
        <row r="2210">
          <cell r="A2210" t="str">
            <v>38.15.320</v>
          </cell>
          <cell r="B2210" t="str">
            <v>Terminal macho giratório em latão zincado de 1´</v>
          </cell>
          <cell r="C2210" t="str">
            <v>UN</v>
          </cell>
          <cell r="D2210">
            <v>37.82</v>
          </cell>
          <cell r="E2210">
            <v>3.39</v>
          </cell>
          <cell r="F2210">
            <v>41.21</v>
          </cell>
        </row>
        <row r="2211">
          <cell r="A2211" t="str">
            <v>38.15.340</v>
          </cell>
          <cell r="B2211" t="str">
            <v>Terminal macho giratório em latão zincado de 2´</v>
          </cell>
          <cell r="C2211" t="str">
            <v>UN</v>
          </cell>
          <cell r="D2211">
            <v>84.02</v>
          </cell>
          <cell r="E2211">
            <v>3.39</v>
          </cell>
          <cell r="F2211">
            <v>87.41</v>
          </cell>
        </row>
        <row r="2212">
          <cell r="A2212" t="str">
            <v>38.16</v>
          </cell>
          <cell r="B2212" t="str">
            <v>Rodape tecnico e acessorios</v>
          </cell>
        </row>
        <row r="2213">
          <cell r="A2213" t="str">
            <v>38.16.030</v>
          </cell>
          <cell r="B2213" t="str">
            <v>Rodapé técnico triplo e tampa com pintura eletrostática</v>
          </cell>
          <cell r="C2213" t="str">
            <v>M</v>
          </cell>
          <cell r="D2213">
            <v>95.49</v>
          </cell>
          <cell r="E2213">
            <v>15.02</v>
          </cell>
          <cell r="F2213">
            <v>110.51</v>
          </cell>
        </row>
        <row r="2214">
          <cell r="A2214" t="str">
            <v>38.16.060</v>
          </cell>
          <cell r="B2214" t="str">
            <v>Curva horizontal tripla de 90°, interna ou externa e tampa com pintura eletrostática</v>
          </cell>
          <cell r="C2214" t="str">
            <v>UN</v>
          </cell>
          <cell r="D2214">
            <v>110.11</v>
          </cell>
          <cell r="E2214">
            <v>25.03</v>
          </cell>
          <cell r="F2214">
            <v>135.13999999999999</v>
          </cell>
        </row>
        <row r="2215">
          <cell r="A2215" t="str">
            <v>38.16.080</v>
          </cell>
          <cell r="B2215" t="str">
            <v>Tê triplo de 90°, horizontal ou vertical e tampa com pintura eletrostática</v>
          </cell>
          <cell r="C2215" t="str">
            <v>UN</v>
          </cell>
          <cell r="D2215">
            <v>145.22</v>
          </cell>
          <cell r="E2215">
            <v>25.03</v>
          </cell>
          <cell r="F2215">
            <v>170.25</v>
          </cell>
        </row>
        <row r="2216">
          <cell r="A2216" t="str">
            <v>38.16.090</v>
          </cell>
          <cell r="B2216" t="str">
            <v>Caixa para tomadas: de energia, RJ, sobressalente, interruptor ou espelho, com pintura eletrostática, para rodapé técnico triplo</v>
          </cell>
          <cell r="C2216" t="str">
            <v>UN</v>
          </cell>
          <cell r="D2216">
            <v>30.4</v>
          </cell>
          <cell r="E2216">
            <v>9.5399999999999991</v>
          </cell>
          <cell r="F2216">
            <v>39.94</v>
          </cell>
        </row>
        <row r="2217">
          <cell r="A2217" t="str">
            <v>38.16.130</v>
          </cell>
          <cell r="B2217" t="str">
            <v>Caixa para tomadas: de energia, RJ, sobressalente, interruptor ou espelho, com pintura eletrostática, para rodapé técnico duplo</v>
          </cell>
          <cell r="C2217" t="str">
            <v>UN</v>
          </cell>
          <cell r="D2217">
            <v>26.16</v>
          </cell>
          <cell r="E2217">
            <v>9.5399999999999991</v>
          </cell>
          <cell r="F2217">
            <v>35.700000000000003</v>
          </cell>
        </row>
        <row r="2218">
          <cell r="A2218" t="str">
            <v>38.16.140</v>
          </cell>
          <cell r="B2218" t="str">
            <v>Terminal de fechamento ou mata junta com pintura eletrostática, para rodapé técnico triplo</v>
          </cell>
          <cell r="C2218" t="str">
            <v>UN</v>
          </cell>
          <cell r="D2218">
            <v>16.41</v>
          </cell>
          <cell r="E2218">
            <v>7.5</v>
          </cell>
          <cell r="F2218">
            <v>23.91</v>
          </cell>
        </row>
        <row r="2219">
          <cell r="A2219" t="str">
            <v>38.16.150</v>
          </cell>
          <cell r="B2219" t="str">
            <v>Rodapé técnico duplo e tampa com pintura eletrostática</v>
          </cell>
          <cell r="C2219" t="str">
            <v>M</v>
          </cell>
          <cell r="D2219">
            <v>77.42</v>
          </cell>
          <cell r="E2219">
            <v>15.02</v>
          </cell>
          <cell r="F2219">
            <v>92.44</v>
          </cell>
        </row>
        <row r="2220">
          <cell r="A2220" t="str">
            <v>38.16.160</v>
          </cell>
          <cell r="B2220" t="str">
            <v>Curva vertical dupla de 90°, interna ou externa e tampa com pintura eletrostática</v>
          </cell>
          <cell r="C2220" t="str">
            <v>UN</v>
          </cell>
          <cell r="D2220">
            <v>91.07</v>
          </cell>
          <cell r="E2220">
            <v>25.03</v>
          </cell>
          <cell r="F2220">
            <v>116.1</v>
          </cell>
        </row>
        <row r="2221">
          <cell r="A2221" t="str">
            <v>38.16.190</v>
          </cell>
          <cell r="B2221" t="str">
            <v>Terminal de fechamento ou mata junta com pintura eletrostática, para rodapé técnico duplo</v>
          </cell>
          <cell r="C2221" t="str">
            <v>UN</v>
          </cell>
          <cell r="D2221">
            <v>14.82</v>
          </cell>
          <cell r="E2221">
            <v>7.5</v>
          </cell>
          <cell r="F2221">
            <v>22.32</v>
          </cell>
        </row>
        <row r="2222">
          <cell r="A2222" t="str">
            <v>38.16.200</v>
          </cell>
          <cell r="B2222" t="str">
            <v>Curva horizontal dupla de 90°, interna ou externa e tampa com pintura eletrostática</v>
          </cell>
          <cell r="C2222" t="str">
            <v>UN</v>
          </cell>
          <cell r="D2222">
            <v>82.28</v>
          </cell>
          <cell r="E2222">
            <v>25.03</v>
          </cell>
          <cell r="F2222">
            <v>107.31</v>
          </cell>
        </row>
        <row r="2223">
          <cell r="A2223" t="str">
            <v>38.16.230</v>
          </cell>
          <cell r="B2223" t="str">
            <v>Curva vertical tripla de 90°, interna ou externa e tampa com pintura eletrostática</v>
          </cell>
          <cell r="C2223" t="str">
            <v>UN</v>
          </cell>
          <cell r="D2223">
            <v>106.05</v>
          </cell>
          <cell r="E2223">
            <v>25.03</v>
          </cell>
          <cell r="F2223">
            <v>131.08000000000001</v>
          </cell>
        </row>
        <row r="2224">
          <cell r="A2224" t="str">
            <v>38.16.250</v>
          </cell>
          <cell r="B2224" t="str">
            <v>Poste condutor metálico para distribuição, com suporte para tomadas elétricas e RJ, com pintura eletrostática, altura de 3 m</v>
          </cell>
          <cell r="C2224" t="str">
            <v>UN</v>
          </cell>
          <cell r="D2224">
            <v>520.73</v>
          </cell>
          <cell r="E2224">
            <v>33.72</v>
          </cell>
          <cell r="F2224">
            <v>554.45000000000005</v>
          </cell>
        </row>
        <row r="2225">
          <cell r="A2225" t="str">
            <v>38.16.270</v>
          </cell>
          <cell r="B2225" t="str">
            <v>Caixa de derivação embutida ou externa para rodapé técnico duplo</v>
          </cell>
          <cell r="C2225" t="str">
            <v>UN</v>
          </cell>
          <cell r="D2225">
            <v>42.68</v>
          </cell>
          <cell r="E2225">
            <v>25.03</v>
          </cell>
          <cell r="F2225">
            <v>67.709999999999994</v>
          </cell>
        </row>
        <row r="2226">
          <cell r="A2226" t="str">
            <v>38.19</v>
          </cell>
          <cell r="B2226" t="str">
            <v>Eletroduto em PVC corrugado flexivel</v>
          </cell>
        </row>
        <row r="2227">
          <cell r="A2227" t="str">
            <v>38.19.020</v>
          </cell>
          <cell r="B2227" t="str">
            <v>Eletroduto de PVC corrugado flexível leve, diâmetro externo de 20 mm</v>
          </cell>
          <cell r="C2227" t="str">
            <v>M</v>
          </cell>
          <cell r="D2227">
            <v>2.71</v>
          </cell>
          <cell r="E2227">
            <v>15.02</v>
          </cell>
          <cell r="F2227">
            <v>17.73</v>
          </cell>
        </row>
        <row r="2228">
          <cell r="A2228" t="str">
            <v>38.19.030</v>
          </cell>
          <cell r="B2228" t="str">
            <v>Eletroduto de PVC corrugado flexível leve, diâmetro externo de 25 mm</v>
          </cell>
          <cell r="C2228" t="str">
            <v>M</v>
          </cell>
          <cell r="D2228">
            <v>2.65</v>
          </cell>
          <cell r="E2228">
            <v>15.02</v>
          </cell>
          <cell r="F2228">
            <v>17.670000000000002</v>
          </cell>
        </row>
        <row r="2229">
          <cell r="A2229" t="str">
            <v>38.19.040</v>
          </cell>
          <cell r="B2229" t="str">
            <v>Eletroduto de PVC corrugado flexível leve, diâmetro externo de 32 mm</v>
          </cell>
          <cell r="C2229" t="str">
            <v>M</v>
          </cell>
          <cell r="D2229">
            <v>4.3600000000000003</v>
          </cell>
          <cell r="E2229">
            <v>15.02</v>
          </cell>
          <cell r="F2229">
            <v>19.38</v>
          </cell>
        </row>
        <row r="2230">
          <cell r="A2230" t="str">
            <v>38.19.210</v>
          </cell>
          <cell r="B2230" t="str">
            <v>Eletroduto de PVC corrugado flexível reforçado, diâmetro externo de 25 mm</v>
          </cell>
          <cell r="C2230" t="str">
            <v>M</v>
          </cell>
          <cell r="D2230">
            <v>3.05</v>
          </cell>
          <cell r="E2230">
            <v>15.02</v>
          </cell>
          <cell r="F2230">
            <v>18.07</v>
          </cell>
        </row>
        <row r="2231">
          <cell r="A2231" t="str">
            <v>38.19.220</v>
          </cell>
          <cell r="B2231" t="str">
            <v>Eletroduto de PVC corrugado flexível reforçado, diâmetro externo de 32 mm</v>
          </cell>
          <cell r="C2231" t="str">
            <v>M</v>
          </cell>
          <cell r="D2231">
            <v>4.12</v>
          </cell>
          <cell r="E2231">
            <v>15.02</v>
          </cell>
          <cell r="F2231">
            <v>19.14</v>
          </cell>
        </row>
        <row r="2232">
          <cell r="A2232" t="str">
            <v>38.20</v>
          </cell>
          <cell r="B2232" t="str">
            <v>Reparos, conservacoes e complementos - GRUPO 38</v>
          </cell>
        </row>
        <row r="2233">
          <cell r="A2233" t="str">
            <v>38.20.010</v>
          </cell>
          <cell r="B2233" t="str">
            <v>Recolocação de perfilado 38x38 mm</v>
          </cell>
          <cell r="C2233" t="str">
            <v>M</v>
          </cell>
          <cell r="E2233">
            <v>12.51</v>
          </cell>
          <cell r="F2233">
            <v>12.51</v>
          </cell>
        </row>
        <row r="2234">
          <cell r="A2234" t="str">
            <v>38.20.020</v>
          </cell>
          <cell r="B2234" t="str">
            <v>Recolocação de vergalhão</v>
          </cell>
          <cell r="C2234" t="str">
            <v>M</v>
          </cell>
          <cell r="E2234">
            <v>20.02</v>
          </cell>
          <cell r="F2234">
            <v>20.02</v>
          </cell>
        </row>
        <row r="2235">
          <cell r="A2235" t="str">
            <v>38.20.030</v>
          </cell>
          <cell r="B2235" t="str">
            <v>Recolocação de caixa de tomada para perfilado</v>
          </cell>
          <cell r="C2235" t="str">
            <v>UN</v>
          </cell>
          <cell r="E2235">
            <v>15.02</v>
          </cell>
          <cell r="F2235">
            <v>15.02</v>
          </cell>
        </row>
        <row r="2236">
          <cell r="A2236" t="str">
            <v>38.20.040</v>
          </cell>
          <cell r="B2236" t="str">
            <v>Recolocação de eletrodutos</v>
          </cell>
          <cell r="C2236" t="str">
            <v>M</v>
          </cell>
          <cell r="E2236">
            <v>50.05</v>
          </cell>
          <cell r="F2236">
            <v>50.05</v>
          </cell>
        </row>
        <row r="2237">
          <cell r="A2237" t="str">
            <v>38.21</v>
          </cell>
          <cell r="B2237" t="str">
            <v>Eletrocalha e acessorios</v>
          </cell>
        </row>
        <row r="2238">
          <cell r="A2238" t="str">
            <v>38.21.110</v>
          </cell>
          <cell r="B2238" t="str">
            <v>Eletrocalha lisa galvanizada a fogo, 50 x 50 mm, com acessórios</v>
          </cell>
          <cell r="C2238" t="str">
            <v>M</v>
          </cell>
          <cell r="D2238">
            <v>49.4</v>
          </cell>
          <cell r="E2238">
            <v>25.03</v>
          </cell>
          <cell r="F2238">
            <v>74.430000000000007</v>
          </cell>
        </row>
        <row r="2239">
          <cell r="A2239" t="str">
            <v>38.21.120</v>
          </cell>
          <cell r="B2239" t="str">
            <v>Eletrocalha lisa galvanizada a fogo, 100 x 50 mm, com acessórios</v>
          </cell>
          <cell r="C2239" t="str">
            <v>M</v>
          </cell>
          <cell r="D2239">
            <v>65.86</v>
          </cell>
          <cell r="E2239">
            <v>25.03</v>
          </cell>
          <cell r="F2239">
            <v>90.89</v>
          </cell>
        </row>
        <row r="2240">
          <cell r="A2240" t="str">
            <v>38.21.130</v>
          </cell>
          <cell r="B2240" t="str">
            <v>Eletrocalha lisa galvanizada a fogo, 150 x 50 mm, com acessórios</v>
          </cell>
          <cell r="C2240" t="str">
            <v>M</v>
          </cell>
          <cell r="D2240">
            <v>82.32</v>
          </cell>
          <cell r="E2240">
            <v>25.03</v>
          </cell>
          <cell r="F2240">
            <v>107.35</v>
          </cell>
        </row>
        <row r="2241">
          <cell r="A2241" t="str">
            <v>38.21.140</v>
          </cell>
          <cell r="B2241" t="str">
            <v>Eletrocalha lisa galvanizada a fogo, 200 x 50 mm, com acessórios</v>
          </cell>
          <cell r="C2241" t="str">
            <v>M</v>
          </cell>
          <cell r="D2241">
            <v>95.84</v>
          </cell>
          <cell r="E2241">
            <v>25.03</v>
          </cell>
          <cell r="F2241">
            <v>120.87</v>
          </cell>
        </row>
        <row r="2242">
          <cell r="A2242" t="str">
            <v>38.21.150</v>
          </cell>
          <cell r="B2242" t="str">
            <v>Eletrocalha lisa galvanizada a fogo, 250 x 50 mm, com acessórios</v>
          </cell>
          <cell r="C2242" t="str">
            <v>M</v>
          </cell>
          <cell r="D2242">
            <v>117.34</v>
          </cell>
          <cell r="E2242">
            <v>25.03</v>
          </cell>
          <cell r="F2242">
            <v>142.37</v>
          </cell>
        </row>
        <row r="2243">
          <cell r="A2243" t="str">
            <v>38.21.310</v>
          </cell>
          <cell r="B2243" t="str">
            <v>Eletrocalha lisa galvanizada a fogo, 100 x 100 mm, com acessórios</v>
          </cell>
          <cell r="C2243" t="str">
            <v>M</v>
          </cell>
          <cell r="D2243">
            <v>98.64</v>
          </cell>
          <cell r="E2243">
            <v>37.54</v>
          </cell>
          <cell r="F2243">
            <v>136.18</v>
          </cell>
        </row>
        <row r="2244">
          <cell r="A2244" t="str">
            <v>38.21.320</v>
          </cell>
          <cell r="B2244" t="str">
            <v>Eletrocalha lisa galvanizada a fogo, 150 x 100 mm, com acessórios</v>
          </cell>
          <cell r="C2244" t="str">
            <v>M</v>
          </cell>
          <cell r="D2244">
            <v>106.5</v>
          </cell>
          <cell r="E2244">
            <v>37.54</v>
          </cell>
          <cell r="F2244">
            <v>144.04</v>
          </cell>
        </row>
        <row r="2245">
          <cell r="A2245" t="str">
            <v>38.21.330</v>
          </cell>
          <cell r="B2245" t="str">
            <v>Eletrocalha lisa galvanizada a fogo, 200 x 100 mm, com acessórios</v>
          </cell>
          <cell r="C2245" t="str">
            <v>M</v>
          </cell>
          <cell r="D2245">
            <v>131.25</v>
          </cell>
          <cell r="E2245">
            <v>37.54</v>
          </cell>
          <cell r="F2245">
            <v>168.79</v>
          </cell>
        </row>
        <row r="2246">
          <cell r="A2246" t="str">
            <v>38.21.340</v>
          </cell>
          <cell r="B2246" t="str">
            <v>Eletrocalha lisa galvanizada a fogo, 250 x 100 mm, com acessórios</v>
          </cell>
          <cell r="C2246" t="str">
            <v>M</v>
          </cell>
          <cell r="D2246">
            <v>149.83000000000001</v>
          </cell>
          <cell r="E2246">
            <v>37.54</v>
          </cell>
          <cell r="F2246">
            <v>187.37</v>
          </cell>
        </row>
        <row r="2247">
          <cell r="A2247" t="str">
            <v>38.21.350</v>
          </cell>
          <cell r="B2247" t="str">
            <v>Eletrocalha lisa galvanizada a fogo, 300 x 100 mm, com acessórios</v>
          </cell>
          <cell r="C2247" t="str">
            <v>M</v>
          </cell>
          <cell r="D2247">
            <v>154.6</v>
          </cell>
          <cell r="E2247">
            <v>50.05</v>
          </cell>
          <cell r="F2247">
            <v>204.65</v>
          </cell>
        </row>
        <row r="2248">
          <cell r="A2248" t="str">
            <v>38.21.360</v>
          </cell>
          <cell r="B2248" t="str">
            <v>Eletrocalha lisa galvanizada a fogo, 400 x 100 mm, com acessórios</v>
          </cell>
          <cell r="C2248" t="str">
            <v>M</v>
          </cell>
          <cell r="D2248">
            <v>259.73</v>
          </cell>
          <cell r="E2248">
            <v>50.05</v>
          </cell>
          <cell r="F2248">
            <v>309.77999999999997</v>
          </cell>
        </row>
        <row r="2249">
          <cell r="A2249" t="str">
            <v>38.21.920</v>
          </cell>
          <cell r="B2249" t="str">
            <v>Eletrocalha perfurada galvanizada a fogo, 100 x 50 mm, com acessórios</v>
          </cell>
          <cell r="C2249" t="str">
            <v>M</v>
          </cell>
          <cell r="D2249">
            <v>59.97</v>
          </cell>
          <cell r="E2249">
            <v>25.03</v>
          </cell>
          <cell r="F2249">
            <v>85</v>
          </cell>
        </row>
        <row r="2250">
          <cell r="A2250" t="str">
            <v>38.21.930</v>
          </cell>
          <cell r="B2250" t="str">
            <v>Eletrocalha perfurada galvanizada a fogo, 150 x 50 mm, com acessórios</v>
          </cell>
          <cell r="C2250" t="str">
            <v>M</v>
          </cell>
          <cell r="D2250">
            <v>78.47</v>
          </cell>
          <cell r="E2250">
            <v>25.03</v>
          </cell>
          <cell r="F2250">
            <v>103.5</v>
          </cell>
        </row>
        <row r="2251">
          <cell r="A2251" t="str">
            <v>38.21.940</v>
          </cell>
          <cell r="B2251" t="str">
            <v>Eletrocalha perfurada galvanizada a fogo, 200 x 50 mm, com acessórios</v>
          </cell>
          <cell r="C2251" t="str">
            <v>M</v>
          </cell>
          <cell r="D2251">
            <v>89.95</v>
          </cell>
          <cell r="E2251">
            <v>25.03</v>
          </cell>
          <cell r="F2251">
            <v>114.98</v>
          </cell>
        </row>
        <row r="2252">
          <cell r="A2252" t="str">
            <v>38.21.950</v>
          </cell>
          <cell r="B2252" t="str">
            <v>Eletrocalha perfurada galvanizada a fogo, 250 x 50 mm, com acessórios</v>
          </cell>
          <cell r="C2252" t="str">
            <v>M</v>
          </cell>
          <cell r="D2252">
            <v>104.69</v>
          </cell>
          <cell r="E2252">
            <v>25.03</v>
          </cell>
          <cell r="F2252">
            <v>129.72</v>
          </cell>
        </row>
        <row r="2253">
          <cell r="A2253" t="str">
            <v>38.22</v>
          </cell>
          <cell r="B2253" t="str">
            <v>Eletrocalha e acessorios.</v>
          </cell>
        </row>
        <row r="2254">
          <cell r="A2254" t="str">
            <v>38.22.120</v>
          </cell>
          <cell r="B2254" t="str">
            <v>Eletrocalha perfurada galvanizada a fogo, 150x100 mm, com acessórios</v>
          </cell>
          <cell r="C2254" t="str">
            <v>M</v>
          </cell>
          <cell r="D2254">
            <v>104.94</v>
          </cell>
          <cell r="E2254">
            <v>37.54</v>
          </cell>
          <cell r="F2254">
            <v>142.47999999999999</v>
          </cell>
        </row>
        <row r="2255">
          <cell r="A2255" t="str">
            <v>38.22.130</v>
          </cell>
          <cell r="B2255" t="str">
            <v>Eletrocalha perfurada galvanizada a fogo, 200x100 mm, com acessórios</v>
          </cell>
          <cell r="C2255" t="str">
            <v>M</v>
          </cell>
          <cell r="D2255">
            <v>120.21</v>
          </cell>
          <cell r="E2255">
            <v>37.54</v>
          </cell>
          <cell r="F2255">
            <v>157.75</v>
          </cell>
        </row>
        <row r="2256">
          <cell r="A2256" t="str">
            <v>38.22.140</v>
          </cell>
          <cell r="B2256" t="str">
            <v>Eletrocalha perfurada galvanizada a fogo, 250x100 mm, com acessórios</v>
          </cell>
          <cell r="C2256" t="str">
            <v>M</v>
          </cell>
          <cell r="D2256">
            <v>134.6</v>
          </cell>
          <cell r="E2256">
            <v>37.54</v>
          </cell>
          <cell r="F2256">
            <v>172.14</v>
          </cell>
        </row>
        <row r="2257">
          <cell r="A2257" t="str">
            <v>38.22.150</v>
          </cell>
          <cell r="B2257" t="str">
            <v>Eletrocalha perfurada galvanizada a fogo, 300x100 mm, com acessórios</v>
          </cell>
          <cell r="C2257" t="str">
            <v>M</v>
          </cell>
          <cell r="D2257">
            <v>150.15</v>
          </cell>
          <cell r="E2257">
            <v>50.05</v>
          </cell>
          <cell r="F2257">
            <v>200.2</v>
          </cell>
        </row>
        <row r="2258">
          <cell r="A2258" t="str">
            <v>38.22.160</v>
          </cell>
          <cell r="B2258" t="str">
            <v>Eletrocalha perfurada galvanizada a fogo, 400x100 mm, com acessórios</v>
          </cell>
          <cell r="C2258" t="str">
            <v>M</v>
          </cell>
          <cell r="D2258">
            <v>215.36</v>
          </cell>
          <cell r="E2258">
            <v>50.05</v>
          </cell>
          <cell r="F2258">
            <v>265.41000000000003</v>
          </cell>
        </row>
        <row r="2259">
          <cell r="A2259" t="str">
            <v>38.22.610</v>
          </cell>
          <cell r="B2259" t="str">
            <v>Tampa de encaixe para eletrocalha, galvanizada a fogo, L= 50 mm</v>
          </cell>
          <cell r="C2259" t="str">
            <v>M</v>
          </cell>
          <cell r="D2259">
            <v>19.84</v>
          </cell>
          <cell r="E2259">
            <v>2.5</v>
          </cell>
          <cell r="F2259">
            <v>22.34</v>
          </cell>
        </row>
        <row r="2260">
          <cell r="A2260" t="str">
            <v>38.22.620</v>
          </cell>
          <cell r="B2260" t="str">
            <v>Tampa de encaixe para eletrocalha, galvanizada a fogo, L= 100 mm</v>
          </cell>
          <cell r="C2260" t="str">
            <v>M</v>
          </cell>
          <cell r="D2260">
            <v>46.35</v>
          </cell>
          <cell r="E2260">
            <v>2.5</v>
          </cell>
          <cell r="F2260">
            <v>48.85</v>
          </cell>
        </row>
        <row r="2261">
          <cell r="A2261" t="str">
            <v>38.22.630</v>
          </cell>
          <cell r="B2261" t="str">
            <v>Tampa de encaixe para eletrocalha, galvanizada a fogo, L= 150 mm</v>
          </cell>
          <cell r="C2261" t="str">
            <v>M</v>
          </cell>
          <cell r="D2261">
            <v>64.56</v>
          </cell>
          <cell r="E2261">
            <v>2.5</v>
          </cell>
          <cell r="F2261">
            <v>67.06</v>
          </cell>
        </row>
        <row r="2262">
          <cell r="A2262" t="str">
            <v>38.22.640</v>
          </cell>
          <cell r="B2262" t="str">
            <v>Tampa de encaixe para eletrocalha, galvanizada a fogo, L= 200 mm</v>
          </cell>
          <cell r="C2262" t="str">
            <v>M</v>
          </cell>
          <cell r="D2262">
            <v>78.180000000000007</v>
          </cell>
          <cell r="E2262">
            <v>2.5</v>
          </cell>
          <cell r="F2262">
            <v>80.680000000000007</v>
          </cell>
        </row>
        <row r="2263">
          <cell r="A2263" t="str">
            <v>38.22.650</v>
          </cell>
          <cell r="B2263" t="str">
            <v>Tampa de encaixe para eletrocalha, galvanizada a fogo, L= 250 mm</v>
          </cell>
          <cell r="C2263" t="str">
            <v>M</v>
          </cell>
          <cell r="D2263">
            <v>94.04</v>
          </cell>
          <cell r="E2263">
            <v>2.5</v>
          </cell>
          <cell r="F2263">
            <v>96.54</v>
          </cell>
        </row>
        <row r="2264">
          <cell r="A2264" t="str">
            <v>38.22.660</v>
          </cell>
          <cell r="B2264" t="str">
            <v>Tampa de encaixe para eletrocalha, galvanizada a fogo, L= 300 mm</v>
          </cell>
          <cell r="C2264" t="str">
            <v>M</v>
          </cell>
          <cell r="D2264">
            <v>113.35</v>
          </cell>
          <cell r="E2264">
            <v>2.5</v>
          </cell>
          <cell r="F2264">
            <v>115.85</v>
          </cell>
        </row>
        <row r="2265">
          <cell r="A2265" t="str">
            <v>38.22.670</v>
          </cell>
          <cell r="B2265" t="str">
            <v>Tampa de encaixe para eletrocalha, galvanizada a fogo, L= 400 mm</v>
          </cell>
          <cell r="C2265" t="str">
            <v>M</v>
          </cell>
          <cell r="D2265">
            <v>158.77000000000001</v>
          </cell>
          <cell r="E2265">
            <v>2.5</v>
          </cell>
          <cell r="F2265">
            <v>161.27000000000001</v>
          </cell>
        </row>
        <row r="2266">
          <cell r="A2266" t="str">
            <v>38.23</v>
          </cell>
          <cell r="B2266" t="str">
            <v>Eletrocalha e acessorios..</v>
          </cell>
        </row>
        <row r="2267">
          <cell r="A2267" t="str">
            <v>38.23.010</v>
          </cell>
          <cell r="B2267" t="str">
            <v>Suporte para eletrocalha, galvanizado a fogo, 50x50 mm</v>
          </cell>
          <cell r="C2267" t="str">
            <v>UN</v>
          </cell>
          <cell r="D2267">
            <v>8.58</v>
          </cell>
          <cell r="E2267">
            <v>12.51</v>
          </cell>
          <cell r="F2267">
            <v>21.09</v>
          </cell>
        </row>
        <row r="2268">
          <cell r="A2268" t="str">
            <v>38.23.020</v>
          </cell>
          <cell r="B2268" t="str">
            <v>Suporte para eletrocalha, galvanizado a fogo, 100x50 mm</v>
          </cell>
          <cell r="C2268" t="str">
            <v>UN</v>
          </cell>
          <cell r="D2268">
            <v>11.13</v>
          </cell>
          <cell r="E2268">
            <v>12.51</v>
          </cell>
          <cell r="F2268">
            <v>23.64</v>
          </cell>
        </row>
        <row r="2269">
          <cell r="A2269" t="str">
            <v>38.23.030</v>
          </cell>
          <cell r="B2269" t="str">
            <v>Suporte para eletrocalha, galvanizado a fogo, 150x50 mm</v>
          </cell>
          <cell r="C2269" t="str">
            <v>UN</v>
          </cell>
          <cell r="D2269">
            <v>13.59</v>
          </cell>
          <cell r="E2269">
            <v>12.51</v>
          </cell>
          <cell r="F2269">
            <v>26.1</v>
          </cell>
        </row>
        <row r="2270">
          <cell r="A2270" t="str">
            <v>38.23.040</v>
          </cell>
          <cell r="B2270" t="str">
            <v>Suporte para eletrocalha, galvanizado a fogo, 200x50 mm</v>
          </cell>
          <cell r="C2270" t="str">
            <v>UN</v>
          </cell>
          <cell r="D2270">
            <v>15.89</v>
          </cell>
          <cell r="E2270">
            <v>12.51</v>
          </cell>
          <cell r="F2270">
            <v>28.4</v>
          </cell>
        </row>
        <row r="2271">
          <cell r="A2271" t="str">
            <v>38.23.050</v>
          </cell>
          <cell r="B2271" t="str">
            <v>Suporte para eletrocalha, galvanizado a fogo, 250x50 mm</v>
          </cell>
          <cell r="C2271" t="str">
            <v>UN</v>
          </cell>
          <cell r="D2271">
            <v>18.489999999999998</v>
          </cell>
          <cell r="E2271">
            <v>12.51</v>
          </cell>
          <cell r="F2271">
            <v>31</v>
          </cell>
        </row>
        <row r="2272">
          <cell r="A2272" t="str">
            <v>38.23.060</v>
          </cell>
          <cell r="B2272" t="str">
            <v>Suporte para eletrocalha, galvanizado a fogo, 300x50 mm</v>
          </cell>
          <cell r="C2272" t="str">
            <v>UN</v>
          </cell>
          <cell r="D2272">
            <v>22.05</v>
          </cell>
          <cell r="E2272">
            <v>12.51</v>
          </cell>
          <cell r="F2272">
            <v>34.56</v>
          </cell>
        </row>
        <row r="2273">
          <cell r="A2273" t="str">
            <v>38.23.110</v>
          </cell>
          <cell r="B2273" t="str">
            <v>Suporte para eletrocalha, galvanizado a fogo, 100x100 mm</v>
          </cell>
          <cell r="C2273" t="str">
            <v>UN</v>
          </cell>
          <cell r="D2273">
            <v>15.76</v>
          </cell>
          <cell r="E2273">
            <v>12.51</v>
          </cell>
          <cell r="F2273">
            <v>28.27</v>
          </cell>
        </row>
        <row r="2274">
          <cell r="A2274" t="str">
            <v>38.23.120</v>
          </cell>
          <cell r="B2274" t="str">
            <v>Suporte para eletrocalha, galvanizado a fogo, 150x100 mm</v>
          </cell>
          <cell r="C2274" t="str">
            <v>UN</v>
          </cell>
          <cell r="D2274">
            <v>17.559999999999999</v>
          </cell>
          <cell r="E2274">
            <v>12.51</v>
          </cell>
          <cell r="F2274">
            <v>30.07</v>
          </cell>
        </row>
        <row r="2275">
          <cell r="A2275" t="str">
            <v>38.23.130</v>
          </cell>
          <cell r="B2275" t="str">
            <v>Suporte para eletrocalha, galvanizado a fogo, 200x100 mm</v>
          </cell>
          <cell r="C2275" t="str">
            <v>UN</v>
          </cell>
          <cell r="D2275">
            <v>20.71</v>
          </cell>
          <cell r="E2275">
            <v>12.51</v>
          </cell>
          <cell r="F2275">
            <v>33.22</v>
          </cell>
        </row>
        <row r="2276">
          <cell r="A2276" t="str">
            <v>38.23.140</v>
          </cell>
          <cell r="B2276" t="str">
            <v>Suporte para eletrocalha, galvanizado a fogo, 250x100 mm</v>
          </cell>
          <cell r="C2276" t="str">
            <v>UN</v>
          </cell>
          <cell r="D2276">
            <v>22.07</v>
          </cell>
          <cell r="E2276">
            <v>12.51</v>
          </cell>
          <cell r="F2276">
            <v>34.58</v>
          </cell>
        </row>
        <row r="2277">
          <cell r="A2277" t="str">
            <v>38.23.150</v>
          </cell>
          <cell r="B2277" t="str">
            <v>Suporte para eletrocalha, galvanizado a fogo, 300x100 mm</v>
          </cell>
          <cell r="C2277" t="str">
            <v>UN</v>
          </cell>
          <cell r="D2277">
            <v>25.82</v>
          </cell>
          <cell r="E2277">
            <v>12.51</v>
          </cell>
          <cell r="F2277">
            <v>38.33</v>
          </cell>
        </row>
        <row r="2278">
          <cell r="A2278" t="str">
            <v>38.23.160</v>
          </cell>
          <cell r="B2278" t="str">
            <v>Suporte para eletrocalha, galvanizado a fogo, 400x100 mm</v>
          </cell>
          <cell r="C2278" t="str">
            <v>UN</v>
          </cell>
          <cell r="D2278">
            <v>30.71</v>
          </cell>
          <cell r="E2278">
            <v>12.51</v>
          </cell>
          <cell r="F2278">
            <v>43.22</v>
          </cell>
        </row>
        <row r="2279">
          <cell r="A2279" t="str">
            <v>38.23.210</v>
          </cell>
          <cell r="B2279" t="str">
            <v>Mão francesa simples, galvanizada a fogo, L= 200 mm</v>
          </cell>
          <cell r="C2279" t="str">
            <v>UN</v>
          </cell>
          <cell r="D2279">
            <v>14.31</v>
          </cell>
          <cell r="E2279">
            <v>12.51</v>
          </cell>
          <cell r="F2279">
            <v>26.82</v>
          </cell>
        </row>
        <row r="2280">
          <cell r="A2280" t="str">
            <v>38.23.220</v>
          </cell>
          <cell r="B2280" t="str">
            <v>Mão francesa simples, galvanizada a fogo, L= 300 mm</v>
          </cell>
          <cell r="C2280" t="str">
            <v>UN</v>
          </cell>
          <cell r="D2280">
            <v>15.75</v>
          </cell>
          <cell r="E2280">
            <v>12.51</v>
          </cell>
          <cell r="F2280">
            <v>28.26</v>
          </cell>
        </row>
        <row r="2281">
          <cell r="A2281" t="str">
            <v>38.23.230</v>
          </cell>
          <cell r="B2281" t="str">
            <v>Mão francesa simples, galvanizada a fogo, L= 400 mm</v>
          </cell>
          <cell r="C2281" t="str">
            <v>UN</v>
          </cell>
          <cell r="D2281">
            <v>22.23</v>
          </cell>
          <cell r="E2281">
            <v>12.51</v>
          </cell>
          <cell r="F2281">
            <v>34.74</v>
          </cell>
        </row>
        <row r="2282">
          <cell r="A2282" t="str">
            <v>38.23.240</v>
          </cell>
          <cell r="B2282" t="str">
            <v>Mão francesa simples, galvanizada a fogo, L= 500 mm</v>
          </cell>
          <cell r="C2282" t="str">
            <v>UN</v>
          </cell>
          <cell r="D2282">
            <v>25.83</v>
          </cell>
          <cell r="E2282">
            <v>12.51</v>
          </cell>
          <cell r="F2282">
            <v>38.340000000000003</v>
          </cell>
        </row>
        <row r="2283">
          <cell r="A2283" t="str">
            <v>38.23.310</v>
          </cell>
          <cell r="B2283" t="str">
            <v>Mão francesa dupla, galvanizada a fogo, L= 300 mm</v>
          </cell>
          <cell r="C2283" t="str">
            <v>UN</v>
          </cell>
          <cell r="D2283">
            <v>28.51</v>
          </cell>
          <cell r="E2283">
            <v>17.52</v>
          </cell>
          <cell r="F2283">
            <v>46.03</v>
          </cell>
        </row>
        <row r="2284">
          <cell r="A2284" t="str">
            <v>38.23.320</v>
          </cell>
          <cell r="B2284" t="str">
            <v>Mão francesa dupla, galvanizada a fogo, L= 400 mm</v>
          </cell>
          <cell r="C2284" t="str">
            <v>UN</v>
          </cell>
          <cell r="D2284">
            <v>28.93</v>
          </cell>
          <cell r="E2284">
            <v>17.52</v>
          </cell>
          <cell r="F2284">
            <v>46.45</v>
          </cell>
        </row>
        <row r="2285">
          <cell r="A2285" t="str">
            <v>38.23.330</v>
          </cell>
          <cell r="B2285" t="str">
            <v>Mão francesa dupla, galvanizada a fogo, L= 500 mm</v>
          </cell>
          <cell r="C2285" t="str">
            <v>UN</v>
          </cell>
          <cell r="D2285">
            <v>44.14</v>
          </cell>
          <cell r="E2285">
            <v>17.52</v>
          </cell>
          <cell r="F2285">
            <v>61.66</v>
          </cell>
        </row>
        <row r="2286">
          <cell r="A2286" t="str">
            <v>39</v>
          </cell>
          <cell r="B2286" t="str">
            <v>CONDUTOR E ENFIACAO DE ENERGIA ELETRICA E TELEFONIA</v>
          </cell>
        </row>
        <row r="2287">
          <cell r="A2287" t="str">
            <v>39.02</v>
          </cell>
          <cell r="B2287" t="str">
            <v>Cabo de cobre, isolamento 450V / 750 V, isolacao em PVC 70°C</v>
          </cell>
        </row>
        <row r="2288">
          <cell r="A2288" t="str">
            <v>39.02.010</v>
          </cell>
          <cell r="B2288" t="str">
            <v>Cabo de cobre de 1,5 mm², isolamento 750 V - isolação em PVC 70°C</v>
          </cell>
          <cell r="C2288" t="str">
            <v>M</v>
          </cell>
          <cell r="D2288">
            <v>1.3</v>
          </cell>
          <cell r="E2288">
            <v>2</v>
          </cell>
          <cell r="F2288">
            <v>3.3</v>
          </cell>
        </row>
        <row r="2289">
          <cell r="A2289" t="str">
            <v>39.02.016</v>
          </cell>
          <cell r="B2289" t="str">
            <v>Cabo de cobre de 2,5 mm², isolamento 750 V - isolação em PVC 70°C</v>
          </cell>
          <cell r="C2289" t="str">
            <v>M</v>
          </cell>
          <cell r="D2289">
            <v>2.02</v>
          </cell>
          <cell r="E2289">
            <v>2</v>
          </cell>
          <cell r="F2289">
            <v>4.0199999999999996</v>
          </cell>
        </row>
        <row r="2290">
          <cell r="A2290" t="str">
            <v>39.02.020</v>
          </cell>
          <cell r="B2290" t="str">
            <v>Cabo de cobre de 4 mm², isolamento 750 V - isolação em PVC 70°C</v>
          </cell>
          <cell r="C2290" t="str">
            <v>M</v>
          </cell>
          <cell r="D2290">
            <v>3.25</v>
          </cell>
          <cell r="E2290">
            <v>3</v>
          </cell>
          <cell r="F2290">
            <v>6.25</v>
          </cell>
        </row>
        <row r="2291">
          <cell r="A2291" t="str">
            <v>39.02.030</v>
          </cell>
          <cell r="B2291" t="str">
            <v>Cabo de cobre de 6 mm², isolamento 750 V - isolação em PVC 70°C</v>
          </cell>
          <cell r="C2291" t="str">
            <v>M</v>
          </cell>
          <cell r="D2291">
            <v>4.8499999999999996</v>
          </cell>
          <cell r="E2291">
            <v>3.51</v>
          </cell>
          <cell r="F2291">
            <v>8.36</v>
          </cell>
        </row>
        <row r="2292">
          <cell r="A2292" t="str">
            <v>39.02.040</v>
          </cell>
          <cell r="B2292" t="str">
            <v>Cabo de cobre de 10 mm², isolamento 750 V - isolação em PVC 70°C</v>
          </cell>
          <cell r="C2292" t="str">
            <v>M</v>
          </cell>
          <cell r="D2292">
            <v>8.23</v>
          </cell>
          <cell r="E2292">
            <v>4.01</v>
          </cell>
          <cell r="F2292">
            <v>12.24</v>
          </cell>
        </row>
        <row r="2293">
          <cell r="A2293" t="str">
            <v>39.03</v>
          </cell>
          <cell r="B2293" t="str">
            <v>Cabo de cobre, isolamento 0,6/1kV, isolacao em PVC 70°C</v>
          </cell>
        </row>
        <row r="2294">
          <cell r="A2294" t="str">
            <v>39.03.160</v>
          </cell>
          <cell r="B2294" t="str">
            <v>Cabo de cobre de 1,5 mm², isolamento 0,6/1 kV - isolação em PVC 70°C</v>
          </cell>
          <cell r="C2294" t="str">
            <v>M</v>
          </cell>
          <cell r="D2294">
            <v>1</v>
          </cell>
          <cell r="E2294">
            <v>2</v>
          </cell>
          <cell r="F2294">
            <v>3</v>
          </cell>
        </row>
        <row r="2295">
          <cell r="A2295" t="str">
            <v>39.03.170</v>
          </cell>
          <cell r="B2295" t="str">
            <v>Cabo de cobre de 2,5 mm², isolamento 0,6/1 kV - isolação em PVC 70°C</v>
          </cell>
          <cell r="C2295" t="str">
            <v>M</v>
          </cell>
          <cell r="D2295">
            <v>2.36</v>
          </cell>
          <cell r="E2295">
            <v>2.5</v>
          </cell>
          <cell r="F2295">
            <v>4.8600000000000003</v>
          </cell>
        </row>
        <row r="2296">
          <cell r="A2296" t="str">
            <v>39.03.174</v>
          </cell>
          <cell r="B2296" t="str">
            <v>Cabo de cobre de 4 mm², isolamento 0,6/1 kV - isolação em PVC 70°C</v>
          </cell>
          <cell r="C2296" t="str">
            <v>M</v>
          </cell>
          <cell r="D2296">
            <v>3.64</v>
          </cell>
          <cell r="E2296">
            <v>3</v>
          </cell>
          <cell r="F2296">
            <v>6.64</v>
          </cell>
        </row>
        <row r="2297">
          <cell r="A2297" t="str">
            <v>39.03.178</v>
          </cell>
          <cell r="B2297" t="str">
            <v>Cabo de cobre de 6 mm², isolamento 0,6/1 kV - isolação em PVC 70°C</v>
          </cell>
          <cell r="C2297" t="str">
            <v>M</v>
          </cell>
          <cell r="D2297">
            <v>4.95</v>
          </cell>
          <cell r="E2297">
            <v>3.51</v>
          </cell>
          <cell r="F2297">
            <v>8.4600000000000009</v>
          </cell>
        </row>
        <row r="2298">
          <cell r="A2298" t="str">
            <v>39.03.182</v>
          </cell>
          <cell r="B2298" t="str">
            <v>Cabo de cobre de 10 mm², isolamento 0,6/1 kV - isolação em PVC 70°C</v>
          </cell>
          <cell r="C2298" t="str">
            <v>M</v>
          </cell>
          <cell r="D2298">
            <v>7.69</v>
          </cell>
          <cell r="E2298">
            <v>4.01</v>
          </cell>
          <cell r="F2298">
            <v>11.7</v>
          </cell>
        </row>
        <row r="2299">
          <cell r="A2299" t="str">
            <v>39.04</v>
          </cell>
          <cell r="B2299" t="str">
            <v>Cabo de cobre nu, tempera mole, classe 2</v>
          </cell>
        </row>
        <row r="2300">
          <cell r="A2300" t="str">
            <v>39.04.040</v>
          </cell>
          <cell r="B2300" t="str">
            <v>Cabo de cobre nu, têmpera mole, classe 2, de 10 mm²</v>
          </cell>
          <cell r="C2300" t="str">
            <v>M</v>
          </cell>
          <cell r="D2300">
            <v>7.99</v>
          </cell>
          <cell r="E2300">
            <v>2.5</v>
          </cell>
          <cell r="F2300">
            <v>10.49</v>
          </cell>
        </row>
        <row r="2301">
          <cell r="A2301" t="str">
            <v>39.04.050</v>
          </cell>
          <cell r="B2301" t="str">
            <v>Cabo de cobre nu, têmpera mole, classe 2, de 16 mm²</v>
          </cell>
          <cell r="C2301" t="str">
            <v>M</v>
          </cell>
          <cell r="D2301">
            <v>12.76</v>
          </cell>
          <cell r="E2301">
            <v>2.5</v>
          </cell>
          <cell r="F2301">
            <v>15.26</v>
          </cell>
        </row>
        <row r="2302">
          <cell r="A2302" t="str">
            <v>39.04.060</v>
          </cell>
          <cell r="B2302" t="str">
            <v>Cabo de cobre nu, têmpera mole, classe 2, de 25 mm²</v>
          </cell>
          <cell r="C2302" t="str">
            <v>M</v>
          </cell>
          <cell r="D2302">
            <v>19.05</v>
          </cell>
          <cell r="E2302">
            <v>5.01</v>
          </cell>
          <cell r="F2302">
            <v>24.06</v>
          </cell>
        </row>
        <row r="2303">
          <cell r="A2303" t="str">
            <v>39.04.070</v>
          </cell>
          <cell r="B2303" t="str">
            <v>Cabo de cobre nu, têmpera mole, classe 2, de 35 mm²</v>
          </cell>
          <cell r="C2303" t="str">
            <v>M</v>
          </cell>
          <cell r="D2303">
            <v>27.89</v>
          </cell>
          <cell r="E2303">
            <v>7.5</v>
          </cell>
          <cell r="F2303">
            <v>35.39</v>
          </cell>
        </row>
        <row r="2304">
          <cell r="A2304" t="str">
            <v>39.04.080</v>
          </cell>
          <cell r="B2304" t="str">
            <v>Cabo de cobre nu, têmpera mole, classe 2, de 50 mm²</v>
          </cell>
          <cell r="C2304" t="str">
            <v>M</v>
          </cell>
          <cell r="D2304">
            <v>40.36</v>
          </cell>
          <cell r="E2304">
            <v>10.01</v>
          </cell>
          <cell r="F2304">
            <v>50.37</v>
          </cell>
        </row>
        <row r="2305">
          <cell r="A2305" t="str">
            <v>39.04.100</v>
          </cell>
          <cell r="B2305" t="str">
            <v>Cabo de cobre nu, têmpera mole, classe 2, de 70 mm²</v>
          </cell>
          <cell r="C2305" t="str">
            <v>M</v>
          </cell>
          <cell r="D2305">
            <v>54.86</v>
          </cell>
          <cell r="E2305">
            <v>12.51</v>
          </cell>
          <cell r="F2305">
            <v>67.37</v>
          </cell>
        </row>
        <row r="2306">
          <cell r="A2306" t="str">
            <v>39.04.120</v>
          </cell>
          <cell r="B2306" t="str">
            <v>Cabo de cobre nu, têmpera mole, classe 2, de 95 mm²</v>
          </cell>
          <cell r="C2306" t="str">
            <v>M</v>
          </cell>
          <cell r="D2306">
            <v>78.459999999999994</v>
          </cell>
          <cell r="E2306">
            <v>15.02</v>
          </cell>
          <cell r="F2306">
            <v>93.48</v>
          </cell>
        </row>
        <row r="2307">
          <cell r="A2307" t="str">
            <v>39.04.180</v>
          </cell>
          <cell r="B2307" t="str">
            <v>Cabo de cobre nu, têmpera mole, classe 2, de 185 mm²</v>
          </cell>
          <cell r="C2307" t="str">
            <v>M</v>
          </cell>
          <cell r="D2307">
            <v>167.43</v>
          </cell>
          <cell r="E2307">
            <v>22.52</v>
          </cell>
          <cell r="F2307">
            <v>189.95</v>
          </cell>
        </row>
        <row r="2308">
          <cell r="A2308" t="str">
            <v>39.05</v>
          </cell>
          <cell r="B2308" t="str">
            <v>Cabo de cobre tripolar, isolamento 8,7/15 kV, isolacao EPR 90°C</v>
          </cell>
        </row>
        <row r="2309">
          <cell r="A2309" t="str">
            <v>39.05.070</v>
          </cell>
          <cell r="B2309" t="str">
            <v>Cabo de cobre de 3x35 mm², isolamento 8,7/15 kV - isolação EPR 90°C</v>
          </cell>
          <cell r="C2309" t="str">
            <v>M</v>
          </cell>
          <cell r="D2309">
            <v>181.44</v>
          </cell>
          <cell r="E2309">
            <v>45.39</v>
          </cell>
          <cell r="F2309">
            <v>226.83</v>
          </cell>
        </row>
        <row r="2310">
          <cell r="A2310" t="str">
            <v>39.06</v>
          </cell>
          <cell r="B2310" t="str">
            <v>Cabo de cobre unipolar, isolamento 8,7/15 kV, isolacao EPR 90°C</v>
          </cell>
        </row>
        <row r="2311">
          <cell r="A2311" t="str">
            <v>39.06.060</v>
          </cell>
          <cell r="B2311" t="str">
            <v>Cabo de cobre de 25 mm², isolamento 8,7/15 kV - isolação EPR 90°C</v>
          </cell>
          <cell r="C2311" t="str">
            <v>M</v>
          </cell>
          <cell r="D2311">
            <v>47.67</v>
          </cell>
          <cell r="E2311">
            <v>27.23</v>
          </cell>
          <cell r="F2311">
            <v>74.900000000000006</v>
          </cell>
        </row>
        <row r="2312">
          <cell r="A2312" t="str">
            <v>39.06.070</v>
          </cell>
          <cell r="B2312" t="str">
            <v>Cabo de cobre de 35 mm², isolamento 8,7/15 kV - isolação EPR 90°C</v>
          </cell>
          <cell r="C2312" t="str">
            <v>M</v>
          </cell>
          <cell r="D2312">
            <v>60.23</v>
          </cell>
          <cell r="E2312">
            <v>32.79</v>
          </cell>
          <cell r="F2312">
            <v>93.02</v>
          </cell>
        </row>
        <row r="2313">
          <cell r="A2313" t="str">
            <v>39.06.074</v>
          </cell>
          <cell r="B2313" t="str">
            <v>Cabo de cobre de 50 mm², isolamento 8,7/15 kV - isolação EPR 90°C</v>
          </cell>
          <cell r="C2313" t="str">
            <v>M</v>
          </cell>
          <cell r="D2313">
            <v>67.81</v>
          </cell>
          <cell r="E2313">
            <v>45.39</v>
          </cell>
          <cell r="F2313">
            <v>113.2</v>
          </cell>
        </row>
        <row r="2314">
          <cell r="A2314" t="str">
            <v>39.06.084</v>
          </cell>
          <cell r="B2314" t="str">
            <v>Cabo de cobre de 120 mm², isolamento 8,7/15 kV - isolação EPR 90°C</v>
          </cell>
          <cell r="C2314" t="str">
            <v>M</v>
          </cell>
          <cell r="D2314">
            <v>128.18</v>
          </cell>
          <cell r="E2314">
            <v>54.46</v>
          </cell>
          <cell r="F2314">
            <v>182.64</v>
          </cell>
        </row>
        <row r="2315">
          <cell r="A2315" t="str">
            <v>39.09</v>
          </cell>
          <cell r="B2315" t="str">
            <v>Conectores</v>
          </cell>
        </row>
        <row r="2316">
          <cell r="A2316" t="str">
            <v>39.09.010</v>
          </cell>
          <cell r="B2316" t="str">
            <v>Conector terminal tipo BNC para cabo coaxial RG 59</v>
          </cell>
          <cell r="C2316" t="str">
            <v>UN</v>
          </cell>
          <cell r="D2316">
            <v>9.2100000000000009</v>
          </cell>
          <cell r="E2316">
            <v>5.01</v>
          </cell>
          <cell r="F2316">
            <v>14.22</v>
          </cell>
        </row>
        <row r="2317">
          <cell r="A2317" t="str">
            <v>39.09.015</v>
          </cell>
          <cell r="B2317" t="str">
            <v>Conector de emenda tipo BNC para cabo coaxial RG 59</v>
          </cell>
          <cell r="C2317" t="str">
            <v>UN</v>
          </cell>
          <cell r="D2317">
            <v>6.47</v>
          </cell>
          <cell r="E2317">
            <v>5.01</v>
          </cell>
          <cell r="F2317">
            <v>11.48</v>
          </cell>
        </row>
        <row r="2318">
          <cell r="A2318" t="str">
            <v>39.09.020</v>
          </cell>
          <cell r="B2318" t="str">
            <v>Conector split-bolt para cabo de 25 mm², latão, simples</v>
          </cell>
          <cell r="C2318" t="str">
            <v>UN</v>
          </cell>
          <cell r="D2318">
            <v>8.6300000000000008</v>
          </cell>
          <cell r="E2318">
            <v>5.01</v>
          </cell>
          <cell r="F2318">
            <v>13.64</v>
          </cell>
        </row>
        <row r="2319">
          <cell r="A2319" t="str">
            <v>39.09.040</v>
          </cell>
          <cell r="B2319" t="str">
            <v>Conector split-bolt para cabo de 35 mm², latão, simples</v>
          </cell>
          <cell r="C2319" t="str">
            <v>UN</v>
          </cell>
          <cell r="D2319">
            <v>11.22</v>
          </cell>
          <cell r="E2319">
            <v>5.01</v>
          </cell>
          <cell r="F2319">
            <v>16.23</v>
          </cell>
        </row>
        <row r="2320">
          <cell r="A2320" t="str">
            <v>39.09.060</v>
          </cell>
          <cell r="B2320" t="str">
            <v>Conector split-bolt para cabo de 50 mm², latão, simples</v>
          </cell>
          <cell r="C2320" t="str">
            <v>UN</v>
          </cell>
          <cell r="D2320">
            <v>12.02</v>
          </cell>
          <cell r="E2320">
            <v>5.01</v>
          </cell>
          <cell r="F2320">
            <v>17.03</v>
          </cell>
        </row>
        <row r="2321">
          <cell r="A2321" t="str">
            <v>39.09.100</v>
          </cell>
          <cell r="B2321" t="str">
            <v>Conector split-bolt para cabo de 25 mm², latão, com rabicho</v>
          </cell>
          <cell r="C2321" t="str">
            <v>UN</v>
          </cell>
          <cell r="D2321">
            <v>13.19</v>
          </cell>
          <cell r="E2321">
            <v>5.01</v>
          </cell>
          <cell r="F2321">
            <v>18.2</v>
          </cell>
        </row>
        <row r="2322">
          <cell r="A2322" t="str">
            <v>39.09.120</v>
          </cell>
          <cell r="B2322" t="str">
            <v>Conector split-bolt para cabo de 35 mm², latão, com rabicho</v>
          </cell>
          <cell r="C2322" t="str">
            <v>UN</v>
          </cell>
          <cell r="D2322">
            <v>14.86</v>
          </cell>
          <cell r="E2322">
            <v>5.01</v>
          </cell>
          <cell r="F2322">
            <v>19.87</v>
          </cell>
        </row>
        <row r="2323">
          <cell r="A2323" t="str">
            <v>39.09.140</v>
          </cell>
          <cell r="B2323" t="str">
            <v>Conector split-bolt para cabo de 50 mm², latão, com rabicho</v>
          </cell>
          <cell r="C2323" t="str">
            <v>UN</v>
          </cell>
          <cell r="D2323">
            <v>16.899999999999999</v>
          </cell>
          <cell r="E2323">
            <v>5.01</v>
          </cell>
          <cell r="F2323">
            <v>21.91</v>
          </cell>
        </row>
        <row r="2324">
          <cell r="A2324" t="str">
            <v>39.10</v>
          </cell>
          <cell r="B2324" t="str">
            <v>Terminais de pressao e compressao</v>
          </cell>
        </row>
        <row r="2325">
          <cell r="A2325" t="str">
            <v>39.10.050</v>
          </cell>
          <cell r="B2325" t="str">
            <v>Terminal de compressão para cabo de 2,5 mm²</v>
          </cell>
          <cell r="C2325" t="str">
            <v>UN</v>
          </cell>
          <cell r="D2325">
            <v>0.86</v>
          </cell>
          <cell r="E2325">
            <v>4.01</v>
          </cell>
          <cell r="F2325">
            <v>4.87</v>
          </cell>
        </row>
        <row r="2326">
          <cell r="A2326" t="str">
            <v>39.10.060</v>
          </cell>
          <cell r="B2326" t="str">
            <v>Terminal de pressão/compressão para cabo de 6 até 10 mm²</v>
          </cell>
          <cell r="C2326" t="str">
            <v>UN</v>
          </cell>
          <cell r="D2326">
            <v>6.71</v>
          </cell>
          <cell r="E2326">
            <v>7.5</v>
          </cell>
          <cell r="F2326">
            <v>14.21</v>
          </cell>
        </row>
        <row r="2327">
          <cell r="A2327" t="str">
            <v>39.10.080</v>
          </cell>
          <cell r="B2327" t="str">
            <v>Terminal de pressão/compressão para cabo de 16 mm²</v>
          </cell>
          <cell r="C2327" t="str">
            <v>UN</v>
          </cell>
          <cell r="D2327">
            <v>9.7799999999999994</v>
          </cell>
          <cell r="E2327">
            <v>7.5</v>
          </cell>
          <cell r="F2327">
            <v>17.28</v>
          </cell>
        </row>
        <row r="2328">
          <cell r="A2328" t="str">
            <v>39.10.120</v>
          </cell>
          <cell r="B2328" t="str">
            <v>Terminal de pressão/compressão para cabo de 25 mm²</v>
          </cell>
          <cell r="C2328" t="str">
            <v>UN</v>
          </cell>
          <cell r="D2328">
            <v>9.25</v>
          </cell>
          <cell r="E2328">
            <v>7.5</v>
          </cell>
          <cell r="F2328">
            <v>16.75</v>
          </cell>
        </row>
        <row r="2329">
          <cell r="A2329" t="str">
            <v>39.10.130</v>
          </cell>
          <cell r="B2329" t="str">
            <v>Terminal de pressão/compressão para cabo de 35 mm²</v>
          </cell>
          <cell r="C2329" t="str">
            <v>UN</v>
          </cell>
          <cell r="D2329">
            <v>10.02</v>
          </cell>
          <cell r="E2329">
            <v>7.5</v>
          </cell>
          <cell r="F2329">
            <v>17.52</v>
          </cell>
        </row>
        <row r="2330">
          <cell r="A2330" t="str">
            <v>39.10.160</v>
          </cell>
          <cell r="B2330" t="str">
            <v>Terminal de pressão/compressão para cabo de 50 mm²</v>
          </cell>
          <cell r="C2330" t="str">
            <v>UN</v>
          </cell>
          <cell r="D2330">
            <v>14.86</v>
          </cell>
          <cell r="E2330">
            <v>7.5</v>
          </cell>
          <cell r="F2330">
            <v>22.36</v>
          </cell>
        </row>
        <row r="2331">
          <cell r="A2331" t="str">
            <v>39.10.200</v>
          </cell>
          <cell r="B2331" t="str">
            <v>Terminal de pressão/compressão para cabo de 70 mm²</v>
          </cell>
          <cell r="C2331" t="str">
            <v>UN</v>
          </cell>
          <cell r="D2331">
            <v>14.67</v>
          </cell>
          <cell r="E2331">
            <v>7.5</v>
          </cell>
          <cell r="F2331">
            <v>22.17</v>
          </cell>
        </row>
        <row r="2332">
          <cell r="A2332" t="str">
            <v>39.10.240</v>
          </cell>
          <cell r="B2332" t="str">
            <v>Terminal de pressão/compressão para cabo de 95 mm²</v>
          </cell>
          <cell r="C2332" t="str">
            <v>UN</v>
          </cell>
          <cell r="D2332">
            <v>22.04</v>
          </cell>
          <cell r="E2332">
            <v>7.5</v>
          </cell>
          <cell r="F2332">
            <v>29.54</v>
          </cell>
        </row>
        <row r="2333">
          <cell r="A2333" t="str">
            <v>39.10.246</v>
          </cell>
          <cell r="B2333" t="str">
            <v>Terminal de pressão/compressão para cabo de 120 mm²</v>
          </cell>
          <cell r="C2333" t="str">
            <v>UN</v>
          </cell>
          <cell r="D2333">
            <v>30.31</v>
          </cell>
          <cell r="E2333">
            <v>10.01</v>
          </cell>
          <cell r="F2333">
            <v>40.32</v>
          </cell>
        </row>
        <row r="2334">
          <cell r="A2334" t="str">
            <v>39.10.250</v>
          </cell>
          <cell r="B2334" t="str">
            <v>Terminal de pressão/compressão para cabo de 150 mm²</v>
          </cell>
          <cell r="C2334" t="str">
            <v>UN</v>
          </cell>
          <cell r="D2334">
            <v>31.77</v>
          </cell>
          <cell r="E2334">
            <v>10.01</v>
          </cell>
          <cell r="F2334">
            <v>41.78</v>
          </cell>
        </row>
        <row r="2335">
          <cell r="A2335" t="str">
            <v>39.10.280</v>
          </cell>
          <cell r="B2335" t="str">
            <v>Terminal de pressão/compressão para cabo de 185 mm²</v>
          </cell>
          <cell r="C2335" t="str">
            <v>UN</v>
          </cell>
          <cell r="D2335">
            <v>42.04</v>
          </cell>
          <cell r="E2335">
            <v>10.01</v>
          </cell>
          <cell r="F2335">
            <v>52.05</v>
          </cell>
        </row>
        <row r="2336">
          <cell r="A2336" t="str">
            <v>39.10.300</v>
          </cell>
          <cell r="B2336" t="str">
            <v>Terminal de pressão/compressão para cabo de 240 mm²</v>
          </cell>
          <cell r="C2336" t="str">
            <v>UN</v>
          </cell>
          <cell r="D2336">
            <v>45.76</v>
          </cell>
          <cell r="E2336">
            <v>10.01</v>
          </cell>
          <cell r="F2336">
            <v>55.77</v>
          </cell>
        </row>
        <row r="2337">
          <cell r="A2337" t="str">
            <v>39.11</v>
          </cell>
          <cell r="B2337" t="str">
            <v>Fios e cabos telefônicos</v>
          </cell>
        </row>
        <row r="2338">
          <cell r="A2338" t="str">
            <v>39.11.020</v>
          </cell>
          <cell r="B2338" t="str">
            <v>Cabo telefônico CI, com 10 pares de 0,50 mm, para centrais telefônicas, equipamentos e rede interna</v>
          </cell>
          <cell r="C2338" t="str">
            <v>M</v>
          </cell>
          <cell r="D2338">
            <v>5.5</v>
          </cell>
          <cell r="E2338">
            <v>7.5</v>
          </cell>
          <cell r="F2338">
            <v>13</v>
          </cell>
        </row>
        <row r="2339">
          <cell r="A2339" t="str">
            <v>39.11.040</v>
          </cell>
          <cell r="B2339" t="str">
            <v>Cabo telefônico CI, com 20 pares de 0,50 mm, para centrais telefônicas, equipamentos e rede interna</v>
          </cell>
          <cell r="C2339" t="str">
            <v>M</v>
          </cell>
          <cell r="D2339">
            <v>10.029999999999999</v>
          </cell>
          <cell r="E2339">
            <v>7.5</v>
          </cell>
          <cell r="F2339">
            <v>17.53</v>
          </cell>
        </row>
        <row r="2340">
          <cell r="A2340" t="str">
            <v>39.11.080</v>
          </cell>
          <cell r="B2340" t="str">
            <v>Cabo telefônico CI, com 50 pares de 0,50 mm, para centrais telefônicas, equipamentos e rede interna</v>
          </cell>
          <cell r="C2340" t="str">
            <v>M</v>
          </cell>
          <cell r="D2340">
            <v>25.32</v>
          </cell>
          <cell r="E2340">
            <v>7.5</v>
          </cell>
          <cell r="F2340">
            <v>32.82</v>
          </cell>
        </row>
        <row r="2341">
          <cell r="A2341" t="str">
            <v>39.11.090</v>
          </cell>
          <cell r="B2341" t="str">
            <v>Fio telefônico tipo FI-60, para ligação de aparelhos telefônicos</v>
          </cell>
          <cell r="C2341" t="str">
            <v>M</v>
          </cell>
          <cell r="D2341">
            <v>0.43</v>
          </cell>
          <cell r="E2341">
            <v>4.01</v>
          </cell>
          <cell r="F2341">
            <v>4.4400000000000004</v>
          </cell>
        </row>
        <row r="2342">
          <cell r="A2342" t="str">
            <v>39.11.091</v>
          </cell>
          <cell r="B2342" t="str">
            <v>Cabo telefônico CI, com 01 par de 0,40 mm, para centrais telefônicas, equipamentos e rede interna</v>
          </cell>
          <cell r="C2342" t="str">
            <v>M</v>
          </cell>
          <cell r="D2342">
            <v>0.73</v>
          </cell>
          <cell r="E2342">
            <v>4.01</v>
          </cell>
          <cell r="F2342">
            <v>4.74</v>
          </cell>
        </row>
        <row r="2343">
          <cell r="A2343" t="str">
            <v>39.11.110</v>
          </cell>
          <cell r="B2343" t="str">
            <v>Fio telefônico externo tipo FE-160</v>
          </cell>
          <cell r="C2343" t="str">
            <v>M</v>
          </cell>
          <cell r="D2343">
            <v>1.37</v>
          </cell>
          <cell r="E2343">
            <v>15.02</v>
          </cell>
          <cell r="F2343">
            <v>16.39</v>
          </cell>
        </row>
        <row r="2344">
          <cell r="A2344" t="str">
            <v>39.11.120</v>
          </cell>
          <cell r="B2344" t="str">
            <v>Cabo telefônico CTP-APL-SN, com 10 pares de 0,50 mm, para cotos de transição em caixas e entradas</v>
          </cell>
          <cell r="C2344" t="str">
            <v>M</v>
          </cell>
          <cell r="D2344">
            <v>6.01</v>
          </cell>
          <cell r="E2344">
            <v>6</v>
          </cell>
          <cell r="F2344">
            <v>12.01</v>
          </cell>
        </row>
        <row r="2345">
          <cell r="A2345" t="str">
            <v>39.11.190</v>
          </cell>
          <cell r="B2345" t="str">
            <v>Cabo telefônico CCE-APL, com 4 pares de 0,50 mm, para conexões em rede externa</v>
          </cell>
          <cell r="C2345" t="str">
            <v>M</v>
          </cell>
          <cell r="D2345">
            <v>3.14</v>
          </cell>
          <cell r="E2345">
            <v>5.01</v>
          </cell>
          <cell r="F2345">
            <v>8.15</v>
          </cell>
        </row>
        <row r="2346">
          <cell r="A2346" t="str">
            <v>39.11.210</v>
          </cell>
          <cell r="B2346" t="str">
            <v>Cabo telefônico secundário de distribuição CTP-APL, com 20 pares de 0,50 mm, para rede externa</v>
          </cell>
          <cell r="C2346" t="str">
            <v>M</v>
          </cell>
          <cell r="D2346">
            <v>12.52</v>
          </cell>
          <cell r="E2346">
            <v>6.51</v>
          </cell>
          <cell r="F2346">
            <v>19.03</v>
          </cell>
        </row>
        <row r="2347">
          <cell r="A2347" t="str">
            <v>39.11.230</v>
          </cell>
          <cell r="B2347" t="str">
            <v>Cabo telefônico secundário de distribuição CTP-APL, com 50 pares de 0,50 mm, para rede externa</v>
          </cell>
          <cell r="C2347" t="str">
            <v>M</v>
          </cell>
          <cell r="D2347">
            <v>27.47</v>
          </cell>
          <cell r="E2347">
            <v>8.01</v>
          </cell>
          <cell r="F2347">
            <v>35.479999999999997</v>
          </cell>
        </row>
        <row r="2348">
          <cell r="A2348" t="str">
            <v>39.11.240</v>
          </cell>
          <cell r="B2348" t="str">
            <v>Cabo telefônico secundário de distribuição CTP-APL, com 100 pares de 0,50 mm, para rede externa</v>
          </cell>
          <cell r="C2348" t="str">
            <v>M</v>
          </cell>
          <cell r="D2348">
            <v>53.76</v>
          </cell>
          <cell r="E2348">
            <v>10.51</v>
          </cell>
          <cell r="F2348">
            <v>64.27</v>
          </cell>
        </row>
        <row r="2349">
          <cell r="A2349" t="str">
            <v>39.11.270</v>
          </cell>
          <cell r="B2349" t="str">
            <v>Cabo telefônico secundário de distribuição CTP-APL-G, com 10 pares de 0,50 mm, para rede subterrânea</v>
          </cell>
          <cell r="C2349" t="str">
            <v>M</v>
          </cell>
          <cell r="D2349">
            <v>9.4600000000000009</v>
          </cell>
          <cell r="E2349">
            <v>6</v>
          </cell>
          <cell r="F2349">
            <v>15.46</v>
          </cell>
        </row>
        <row r="2350">
          <cell r="A2350" t="str">
            <v>39.11.280</v>
          </cell>
          <cell r="B2350" t="str">
            <v>Cabo telefônico secundário de distribuição CTP-APL-G, com 20 pares de 0,50 mm, para rede subterrânea</v>
          </cell>
          <cell r="C2350" t="str">
            <v>M</v>
          </cell>
          <cell r="D2350">
            <v>15.34</v>
          </cell>
          <cell r="E2350">
            <v>6.51</v>
          </cell>
          <cell r="F2350">
            <v>21.85</v>
          </cell>
        </row>
        <row r="2351">
          <cell r="A2351" t="str">
            <v>39.11.300</v>
          </cell>
          <cell r="B2351" t="str">
            <v>Cabo telefônico secundário de distribuição CTP-APL-G, com 50 pares de 0,50 mm, para rede subterrânea</v>
          </cell>
          <cell r="C2351" t="str">
            <v>M</v>
          </cell>
          <cell r="D2351">
            <v>33.369999999999997</v>
          </cell>
          <cell r="E2351">
            <v>8.01</v>
          </cell>
          <cell r="F2351">
            <v>41.38</v>
          </cell>
        </row>
        <row r="2352">
          <cell r="A2352" t="str">
            <v>39.11.400</v>
          </cell>
          <cell r="B2352" t="str">
            <v>Cabo telefônico secundário de distribuição CTP-APL, com 10 pares de 0,65 mm, para rede externa</v>
          </cell>
          <cell r="C2352" t="str">
            <v>M</v>
          </cell>
          <cell r="D2352">
            <v>10.86</v>
          </cell>
          <cell r="E2352">
            <v>6</v>
          </cell>
          <cell r="F2352">
            <v>16.86</v>
          </cell>
        </row>
        <row r="2353">
          <cell r="A2353" t="str">
            <v>39.11.410</v>
          </cell>
          <cell r="B2353" t="str">
            <v>Cabo telefônico secundário de distribuição CTP-APL, com 20 pares de 0,65 mm, para rede externa</v>
          </cell>
          <cell r="C2353" t="str">
            <v>M</v>
          </cell>
          <cell r="D2353">
            <v>16.29</v>
          </cell>
          <cell r="E2353">
            <v>6.51</v>
          </cell>
          <cell r="F2353">
            <v>22.8</v>
          </cell>
        </row>
        <row r="2354">
          <cell r="A2354" t="str">
            <v>39.11.430</v>
          </cell>
          <cell r="B2354" t="str">
            <v>Cabo telefônico secundário de distribuição CTP-APL, com 50 pares de 0,65 mm, para rede externa</v>
          </cell>
          <cell r="C2354" t="str">
            <v>M</v>
          </cell>
          <cell r="D2354">
            <v>38.01</v>
          </cell>
          <cell r="E2354">
            <v>8.01</v>
          </cell>
          <cell r="F2354">
            <v>46.02</v>
          </cell>
        </row>
        <row r="2355">
          <cell r="A2355" t="str">
            <v>39.12</v>
          </cell>
          <cell r="B2355" t="str">
            <v>Cabo de cobre flexivel, isolamento 600 V, isolacao em VC/E 105°C</v>
          </cell>
        </row>
        <row r="2356">
          <cell r="A2356" t="str">
            <v>39.12.510</v>
          </cell>
          <cell r="B2356" t="str">
            <v>Cabo de cobre flexível blindado de 2 x 1,5 mm², isolamento 600V, isolação em VC/E 105°C - para detecção de incêndio</v>
          </cell>
          <cell r="C2356" t="str">
            <v>M</v>
          </cell>
          <cell r="D2356">
            <v>4.07</v>
          </cell>
          <cell r="E2356">
            <v>5.01</v>
          </cell>
          <cell r="F2356">
            <v>9.08</v>
          </cell>
        </row>
        <row r="2357">
          <cell r="A2357" t="str">
            <v>39.12.520</v>
          </cell>
          <cell r="B2357" t="str">
            <v>Cabo de cobre flexível blindado de 3 x 1,5 mm², isolamento 600V, isolação em VC/E 105°C - para detecção de incêndio</v>
          </cell>
          <cell r="C2357" t="str">
            <v>M</v>
          </cell>
          <cell r="D2357">
            <v>5.58</v>
          </cell>
          <cell r="E2357">
            <v>5.01</v>
          </cell>
          <cell r="F2357">
            <v>10.59</v>
          </cell>
        </row>
        <row r="2358">
          <cell r="A2358" t="str">
            <v>39.12.530</v>
          </cell>
          <cell r="B2358" t="str">
            <v>Cabo de cobre flexível blindado de 2 x 2,5 mm², isolamento 600V, isolação em VC/E 105°C - para detecção de incêndio</v>
          </cell>
          <cell r="C2358" t="str">
            <v>M</v>
          </cell>
          <cell r="D2358">
            <v>6.22</v>
          </cell>
          <cell r="E2358">
            <v>5.01</v>
          </cell>
          <cell r="F2358">
            <v>11.23</v>
          </cell>
        </row>
        <row r="2359">
          <cell r="A2359" t="str">
            <v>39.14</v>
          </cell>
          <cell r="B2359" t="str">
            <v>Cabo de aluminio nu com alma de aco</v>
          </cell>
        </row>
        <row r="2360">
          <cell r="A2360" t="str">
            <v>39.14.010</v>
          </cell>
          <cell r="B2360" t="str">
            <v>Cabo de alumínio nu com alma de aço CAA, 1/0 AWG - Raven</v>
          </cell>
          <cell r="C2360" t="str">
            <v>M</v>
          </cell>
          <cell r="D2360">
            <v>9</v>
          </cell>
          <cell r="E2360">
            <v>7.18</v>
          </cell>
          <cell r="F2360">
            <v>16.18</v>
          </cell>
        </row>
        <row r="2361">
          <cell r="A2361" t="str">
            <v>39.14.050</v>
          </cell>
          <cell r="B2361" t="str">
            <v>Cabo de alumínio nu com alma de aço CAA, 4 AWG - Swan</v>
          </cell>
          <cell r="C2361" t="str">
            <v>M</v>
          </cell>
          <cell r="D2361">
            <v>3.55</v>
          </cell>
          <cell r="E2361">
            <v>7.18</v>
          </cell>
          <cell r="F2361">
            <v>10.73</v>
          </cell>
        </row>
        <row r="2362">
          <cell r="A2362" t="str">
            <v>39.15</v>
          </cell>
          <cell r="B2362" t="str">
            <v>Cabo de aluminio nu sem alma de aco</v>
          </cell>
        </row>
        <row r="2363">
          <cell r="A2363" t="str">
            <v>39.15.040</v>
          </cell>
          <cell r="B2363" t="str">
            <v>Cabo de alumínio nu sem alma de aço CA, 2 AWG - Iris</v>
          </cell>
          <cell r="C2363" t="str">
            <v>M</v>
          </cell>
          <cell r="D2363">
            <v>4.13</v>
          </cell>
          <cell r="E2363">
            <v>7.18</v>
          </cell>
          <cell r="F2363">
            <v>11.31</v>
          </cell>
        </row>
        <row r="2364">
          <cell r="A2364" t="str">
            <v>39.15.070</v>
          </cell>
          <cell r="B2364" t="str">
            <v>Cabo de alumínio nu sem alma de aço CA, 2/0 AWG - Aster</v>
          </cell>
          <cell r="C2364" t="str">
            <v>M</v>
          </cell>
          <cell r="D2364">
            <v>8.27</v>
          </cell>
          <cell r="E2364">
            <v>7.18</v>
          </cell>
          <cell r="F2364">
            <v>15.45</v>
          </cell>
        </row>
        <row r="2365">
          <cell r="A2365" t="str">
            <v>39.18</v>
          </cell>
          <cell r="B2365" t="str">
            <v>Cabo para transmissao de dados</v>
          </cell>
        </row>
        <row r="2366">
          <cell r="A2366" t="str">
            <v>39.18.100</v>
          </cell>
          <cell r="B2366" t="str">
            <v>Cabo coaxial tipo RG 6</v>
          </cell>
          <cell r="C2366" t="str">
            <v>M</v>
          </cell>
          <cell r="D2366">
            <v>2.4</v>
          </cell>
          <cell r="E2366">
            <v>5.51</v>
          </cell>
          <cell r="F2366">
            <v>7.91</v>
          </cell>
        </row>
        <row r="2367">
          <cell r="A2367" t="str">
            <v>39.18.104</v>
          </cell>
          <cell r="B2367" t="str">
            <v>Cabo coaxial tipo RG 11</v>
          </cell>
          <cell r="C2367" t="str">
            <v>M</v>
          </cell>
          <cell r="D2367">
            <v>16.39</v>
          </cell>
          <cell r="E2367">
            <v>5.51</v>
          </cell>
          <cell r="F2367">
            <v>21.9</v>
          </cell>
        </row>
        <row r="2368">
          <cell r="A2368" t="str">
            <v>39.18.106</v>
          </cell>
          <cell r="B2368" t="str">
            <v>Cabo coaxial tipo RG 59</v>
          </cell>
          <cell r="C2368" t="str">
            <v>M</v>
          </cell>
          <cell r="D2368">
            <v>5.97</v>
          </cell>
          <cell r="E2368">
            <v>4.25</v>
          </cell>
          <cell r="F2368">
            <v>10.220000000000001</v>
          </cell>
        </row>
        <row r="2369">
          <cell r="A2369" t="str">
            <v>39.18.110</v>
          </cell>
          <cell r="B2369" t="str">
            <v>Cabo coaxial tipo RGC 6</v>
          </cell>
          <cell r="C2369" t="str">
            <v>M</v>
          </cell>
          <cell r="D2369">
            <v>2.36</v>
          </cell>
          <cell r="E2369">
            <v>5.51</v>
          </cell>
          <cell r="F2369">
            <v>7.87</v>
          </cell>
        </row>
        <row r="2370">
          <cell r="A2370" t="str">
            <v>39.18.114</v>
          </cell>
          <cell r="B2370" t="str">
            <v>Cabo coaxial tipo RGC 59</v>
          </cell>
          <cell r="C2370" t="str">
            <v>M</v>
          </cell>
          <cell r="D2370">
            <v>3.48</v>
          </cell>
          <cell r="E2370">
            <v>4.25</v>
          </cell>
          <cell r="F2370">
            <v>7.73</v>
          </cell>
        </row>
        <row r="2371">
          <cell r="A2371" t="str">
            <v>39.18.120</v>
          </cell>
          <cell r="B2371" t="str">
            <v>Cabo para rede U/UTP 23 AWG com 4 pares - categoria 6A</v>
          </cell>
          <cell r="C2371" t="str">
            <v>M</v>
          </cell>
          <cell r="D2371">
            <v>17.18</v>
          </cell>
          <cell r="E2371">
            <v>5.51</v>
          </cell>
          <cell r="F2371">
            <v>22.69</v>
          </cell>
        </row>
        <row r="2372">
          <cell r="A2372" t="str">
            <v>39.18.126</v>
          </cell>
          <cell r="B2372" t="str">
            <v>Cabo para rede 24 AWG com 4 pares, categoria 6</v>
          </cell>
          <cell r="C2372" t="str">
            <v>M</v>
          </cell>
          <cell r="D2372">
            <v>3.91</v>
          </cell>
          <cell r="E2372">
            <v>5.51</v>
          </cell>
          <cell r="F2372">
            <v>9.42</v>
          </cell>
        </row>
        <row r="2373">
          <cell r="A2373" t="str">
            <v>39.20</v>
          </cell>
          <cell r="B2373" t="str">
            <v>Reparos, conservacoes e complementos - GRUPO 39</v>
          </cell>
        </row>
        <row r="2374">
          <cell r="A2374" t="str">
            <v>39.20.005</v>
          </cell>
          <cell r="B2374" t="str">
            <v>Conector prensa-cabo de 3/4´</v>
          </cell>
          <cell r="C2374" t="str">
            <v>UN</v>
          </cell>
          <cell r="D2374">
            <v>8.7799999999999994</v>
          </cell>
          <cell r="E2374">
            <v>8.34</v>
          </cell>
          <cell r="F2374">
            <v>17.12</v>
          </cell>
        </row>
        <row r="2375">
          <cell r="A2375" t="str">
            <v>39.20.010</v>
          </cell>
          <cell r="B2375" t="str">
            <v>Recolocação de condutor aparente com diâmetro externo até 6,5 mm</v>
          </cell>
          <cell r="C2375" t="str">
            <v>M</v>
          </cell>
          <cell r="E2375">
            <v>7.18</v>
          </cell>
          <cell r="F2375">
            <v>7.18</v>
          </cell>
        </row>
        <row r="2376">
          <cell r="A2376" t="str">
            <v>39.20.030</v>
          </cell>
          <cell r="B2376" t="str">
            <v>Recolocação de condutor aparente com diâmetro externo acima de 6,5 mm</v>
          </cell>
          <cell r="C2376" t="str">
            <v>M</v>
          </cell>
          <cell r="E2376">
            <v>14.34</v>
          </cell>
          <cell r="F2376">
            <v>14.34</v>
          </cell>
        </row>
        <row r="2377">
          <cell r="A2377" t="str">
            <v>39.21</v>
          </cell>
          <cell r="B2377" t="str">
            <v>Cabo de cobre flexivel, isolamento 0,6/1 kV, isolacao em HEPR 90°C</v>
          </cell>
        </row>
        <row r="2378">
          <cell r="A2378" t="str">
            <v>39.21.010</v>
          </cell>
          <cell r="B2378" t="str">
            <v>Cabo de cobre flexível de 1,5 mm², isolamento 0,6/1kV - isolação HEPR 90°C</v>
          </cell>
          <cell r="C2378" t="str">
            <v>M</v>
          </cell>
          <cell r="D2378">
            <v>1.31</v>
          </cell>
          <cell r="E2378">
            <v>1</v>
          </cell>
          <cell r="F2378">
            <v>2.31</v>
          </cell>
        </row>
        <row r="2379">
          <cell r="A2379" t="str">
            <v>39.21.020</v>
          </cell>
          <cell r="B2379" t="str">
            <v>Cabo de cobre flexível de 2,5 mm², isolamento 0,6/1kV - isolação HEPR 90°C</v>
          </cell>
          <cell r="C2379" t="str">
            <v>M</v>
          </cell>
          <cell r="D2379">
            <v>2.02</v>
          </cell>
          <cell r="E2379">
            <v>1</v>
          </cell>
          <cell r="F2379">
            <v>3.02</v>
          </cell>
        </row>
        <row r="2380">
          <cell r="A2380" t="str">
            <v>39.21.030</v>
          </cell>
          <cell r="B2380" t="str">
            <v>Cabo de cobre flexível de 4 mm², isolamento 0,6/1kV - isolação HEPR 90°C</v>
          </cell>
          <cell r="C2380" t="str">
            <v>M</v>
          </cell>
          <cell r="D2380">
            <v>3.21</v>
          </cell>
          <cell r="E2380">
            <v>1</v>
          </cell>
          <cell r="F2380">
            <v>4.21</v>
          </cell>
        </row>
        <row r="2381">
          <cell r="A2381" t="str">
            <v>39.21.040</v>
          </cell>
          <cell r="B2381" t="str">
            <v>Cabo de cobre flexível de 6 mm², isolamento 0,6/1kV - isolação HEPR 90°C</v>
          </cell>
          <cell r="C2381" t="str">
            <v>M</v>
          </cell>
          <cell r="D2381">
            <v>4.46</v>
          </cell>
          <cell r="E2381">
            <v>1</v>
          </cell>
          <cell r="F2381">
            <v>5.46</v>
          </cell>
        </row>
        <row r="2382">
          <cell r="A2382" t="str">
            <v>39.21.050</v>
          </cell>
          <cell r="B2382" t="str">
            <v>Cabo de cobre flexível de 10 mm², isolamento 0,6/1kV - isolação HEPR 90°C</v>
          </cell>
          <cell r="C2382" t="str">
            <v>M</v>
          </cell>
          <cell r="D2382">
            <v>7.34</v>
          </cell>
          <cell r="E2382">
            <v>4.01</v>
          </cell>
          <cell r="F2382">
            <v>11.35</v>
          </cell>
        </row>
        <row r="2383">
          <cell r="A2383" t="str">
            <v>39.21.060</v>
          </cell>
          <cell r="B2383" t="str">
            <v>Cabo de cobre flexível de 16 mm², isolamento 0,6/1kV - isolação HEPR 90°C</v>
          </cell>
          <cell r="C2383" t="str">
            <v>M</v>
          </cell>
          <cell r="D2383">
            <v>11.07</v>
          </cell>
          <cell r="E2383">
            <v>4.5</v>
          </cell>
          <cell r="F2383">
            <v>15.57</v>
          </cell>
        </row>
        <row r="2384">
          <cell r="A2384" t="str">
            <v>39.21.070</v>
          </cell>
          <cell r="B2384" t="str">
            <v>Cabo de cobre flexível de 25 mm², isolamento 0,6/1kV - isolação HEPR 90°C</v>
          </cell>
          <cell r="C2384" t="str">
            <v>M</v>
          </cell>
          <cell r="D2384">
            <v>17.600000000000001</v>
          </cell>
          <cell r="E2384">
            <v>5.01</v>
          </cell>
          <cell r="F2384">
            <v>22.61</v>
          </cell>
        </row>
        <row r="2385">
          <cell r="A2385" t="str">
            <v>39.21.080</v>
          </cell>
          <cell r="B2385" t="str">
            <v>Cabo de cobre flexível de 35 mm², isolamento 0,6/1kV - isolação HEPR 90°C</v>
          </cell>
          <cell r="C2385" t="str">
            <v>M</v>
          </cell>
          <cell r="D2385">
            <v>24.48</v>
          </cell>
          <cell r="E2385">
            <v>7.5</v>
          </cell>
          <cell r="F2385">
            <v>31.98</v>
          </cell>
        </row>
        <row r="2386">
          <cell r="A2386" t="str">
            <v>39.21.090</v>
          </cell>
          <cell r="B2386" t="str">
            <v>Cabo de cobre flexível de 50 mm², isolamento 0,6/1kV - isolação HEPR 90°C</v>
          </cell>
          <cell r="C2386" t="str">
            <v>M</v>
          </cell>
          <cell r="D2386">
            <v>35.049999999999997</v>
          </cell>
          <cell r="E2386">
            <v>10.01</v>
          </cell>
          <cell r="F2386">
            <v>45.06</v>
          </cell>
        </row>
        <row r="2387">
          <cell r="A2387" t="str">
            <v>39.21.100</v>
          </cell>
          <cell r="B2387" t="str">
            <v>Cabo de cobre flexível de 70 mm², isolamento 0,6/1kV - isolação HEPR 90°C</v>
          </cell>
          <cell r="C2387" t="str">
            <v>M</v>
          </cell>
          <cell r="D2387">
            <v>48.63</v>
          </cell>
          <cell r="E2387">
            <v>12.51</v>
          </cell>
          <cell r="F2387">
            <v>61.14</v>
          </cell>
        </row>
        <row r="2388">
          <cell r="A2388" t="str">
            <v>39.21.110</v>
          </cell>
          <cell r="B2388" t="str">
            <v>Cabo de cobre flexível de 95 mm², isolamento 0,6/1kV - isolação HEPR 90°C</v>
          </cell>
          <cell r="C2388" t="str">
            <v>M</v>
          </cell>
          <cell r="D2388">
            <v>63.99</v>
          </cell>
          <cell r="E2388">
            <v>15.02</v>
          </cell>
          <cell r="F2388">
            <v>79.010000000000005</v>
          </cell>
        </row>
        <row r="2389">
          <cell r="A2389" t="str">
            <v>39.21.120</v>
          </cell>
          <cell r="B2389" t="str">
            <v>Cabo de cobre flexível de 120 mm², isolamento 0,6/1kV - isolação HEPR 90°C</v>
          </cell>
          <cell r="C2389" t="str">
            <v>M</v>
          </cell>
          <cell r="D2389">
            <v>81.209999999999994</v>
          </cell>
          <cell r="E2389">
            <v>17.52</v>
          </cell>
          <cell r="F2389">
            <v>98.73</v>
          </cell>
        </row>
        <row r="2390">
          <cell r="A2390" t="str">
            <v>39.21.125</v>
          </cell>
          <cell r="B2390" t="str">
            <v>Cabo de cobre flexível de 150 mm², isolamento 0,6/1 kV - isolação HEPR 90°C</v>
          </cell>
          <cell r="C2390" t="str">
            <v>M</v>
          </cell>
          <cell r="D2390">
            <v>102.86</v>
          </cell>
          <cell r="E2390">
            <v>17.52</v>
          </cell>
          <cell r="F2390">
            <v>120.38</v>
          </cell>
        </row>
        <row r="2391">
          <cell r="A2391" t="str">
            <v>39.21.130</v>
          </cell>
          <cell r="B2391" t="str">
            <v>Cabo de cobre flexível de 185 mm², isolamento 0,6/1kV - isolação HEPR 90°C</v>
          </cell>
          <cell r="C2391" t="str">
            <v>M</v>
          </cell>
          <cell r="D2391">
            <v>124.75</v>
          </cell>
          <cell r="E2391">
            <v>20.02</v>
          </cell>
          <cell r="F2391">
            <v>144.77000000000001</v>
          </cell>
        </row>
        <row r="2392">
          <cell r="A2392" t="str">
            <v>39.21.140</v>
          </cell>
          <cell r="B2392" t="str">
            <v>Cabo de cobre flexível de 240 mm², isolamento 0,6/1kV - isolação HEPR 90°C</v>
          </cell>
          <cell r="C2392" t="str">
            <v>M</v>
          </cell>
          <cell r="D2392">
            <v>165.51</v>
          </cell>
          <cell r="E2392">
            <v>22.52</v>
          </cell>
          <cell r="F2392">
            <v>188.03</v>
          </cell>
        </row>
        <row r="2393">
          <cell r="A2393" t="str">
            <v>39.21.201</v>
          </cell>
          <cell r="B2393" t="str">
            <v>Cabo de cobre flexível de 2 x 2,5 mm², isolamento 0,6/1 kV - isolação HEPR 90°C</v>
          </cell>
          <cell r="C2393" t="str">
            <v>M</v>
          </cell>
          <cell r="D2393">
            <v>4.3600000000000003</v>
          </cell>
          <cell r="E2393">
            <v>2</v>
          </cell>
          <cell r="F2393">
            <v>6.36</v>
          </cell>
        </row>
        <row r="2394">
          <cell r="A2394" t="str">
            <v>39.21.230</v>
          </cell>
          <cell r="B2394" t="str">
            <v>Cabo de cobre flexível de 3 x 1,5 mm², isolamento 0,6/1 kV - isolação HEPR 90°C</v>
          </cell>
          <cell r="C2394" t="str">
            <v>M</v>
          </cell>
          <cell r="D2394">
            <v>4.1399999999999997</v>
          </cell>
          <cell r="E2394">
            <v>1</v>
          </cell>
          <cell r="F2394">
            <v>5.14</v>
          </cell>
        </row>
        <row r="2395">
          <cell r="A2395" t="str">
            <v>39.21.231</v>
          </cell>
          <cell r="B2395" t="str">
            <v>Cabo de cobre flexível de 3 x 2,5 mm², isolamento 0,6/1 kV - isolação HEPR 90°C</v>
          </cell>
          <cell r="C2395" t="str">
            <v>M</v>
          </cell>
          <cell r="D2395">
            <v>6.58</v>
          </cell>
          <cell r="E2395">
            <v>2.5</v>
          </cell>
          <cell r="F2395">
            <v>9.08</v>
          </cell>
        </row>
        <row r="2396">
          <cell r="A2396" t="str">
            <v>39.21.234</v>
          </cell>
          <cell r="B2396" t="str">
            <v>Cabo de cobre flexível de 3 x 10 mm², isolamento 0,6/1 kV - isolação HEPR 90°C</v>
          </cell>
          <cell r="C2396" t="str">
            <v>M</v>
          </cell>
          <cell r="D2396">
            <v>22.78</v>
          </cell>
          <cell r="E2396">
            <v>5.01</v>
          </cell>
          <cell r="F2396">
            <v>27.79</v>
          </cell>
        </row>
        <row r="2397">
          <cell r="A2397" t="str">
            <v>39.21.236</v>
          </cell>
          <cell r="B2397" t="str">
            <v>Cabo de cobre flexível de 3 x 25 mm², isolamento 0,6/1 kV - isolação HEPR 90°C</v>
          </cell>
          <cell r="C2397" t="str">
            <v>M</v>
          </cell>
          <cell r="D2397">
            <v>55.38</v>
          </cell>
          <cell r="E2397">
            <v>15.02</v>
          </cell>
          <cell r="F2397">
            <v>70.400000000000006</v>
          </cell>
        </row>
        <row r="2398">
          <cell r="A2398" t="str">
            <v>39.21.237</v>
          </cell>
          <cell r="B2398" t="str">
            <v>Cabo de cobre flexível de 3 x 35 mm², isolamento 0,6/1 kV - isolação HEPR 90°C</v>
          </cell>
          <cell r="C2398" t="str">
            <v>M</v>
          </cell>
          <cell r="D2398">
            <v>75.89</v>
          </cell>
          <cell r="E2398">
            <v>20.02</v>
          </cell>
          <cell r="F2398">
            <v>95.91</v>
          </cell>
        </row>
        <row r="2399">
          <cell r="A2399" t="str">
            <v>39.21.254</v>
          </cell>
          <cell r="B2399" t="str">
            <v>Cabo de cobre flexível de 4 x 10 mm², isolamento 0,6/1 kV - isolação HEPR 90°C</v>
          </cell>
          <cell r="C2399" t="str">
            <v>M</v>
          </cell>
          <cell r="D2399">
            <v>28.59</v>
          </cell>
          <cell r="E2399">
            <v>6.51</v>
          </cell>
          <cell r="F2399">
            <v>35.1</v>
          </cell>
        </row>
        <row r="2400">
          <cell r="A2400" t="str">
            <v>39.24</v>
          </cell>
          <cell r="B2400" t="str">
            <v>Cabo de cobre flexivel, isolamento 500 V, isolacao PP 70°C</v>
          </cell>
        </row>
        <row r="2401">
          <cell r="A2401" t="str">
            <v>39.24.151</v>
          </cell>
          <cell r="B2401" t="str">
            <v>Cabo de cobre flexível de 3 x 1,5 mm², isolamento 500 V - isolação PP 70°C</v>
          </cell>
          <cell r="C2401" t="str">
            <v>M</v>
          </cell>
          <cell r="D2401">
            <v>4.63</v>
          </cell>
          <cell r="E2401">
            <v>6</v>
          </cell>
          <cell r="F2401">
            <v>10.63</v>
          </cell>
        </row>
        <row r="2402">
          <cell r="A2402" t="str">
            <v>39.24.152</v>
          </cell>
          <cell r="B2402" t="str">
            <v>Cabo de cobre flexível de 3 x 2,5 mm², isolamento 500 V - isolação PP 70°C</v>
          </cell>
          <cell r="C2402" t="str">
            <v>M</v>
          </cell>
          <cell r="D2402">
            <v>6.89</v>
          </cell>
          <cell r="E2402">
            <v>7.5</v>
          </cell>
          <cell r="F2402">
            <v>14.39</v>
          </cell>
        </row>
        <row r="2403">
          <cell r="A2403" t="str">
            <v>39.24.153</v>
          </cell>
          <cell r="B2403" t="str">
            <v>Cabo de cobre flexível de 3 x 4 mm², isolamento 500 V - isolação PP 70°C</v>
          </cell>
          <cell r="C2403" t="str">
            <v>M</v>
          </cell>
          <cell r="D2403">
            <v>11.33</v>
          </cell>
          <cell r="E2403">
            <v>9</v>
          </cell>
          <cell r="F2403">
            <v>20.329999999999998</v>
          </cell>
        </row>
        <row r="2404">
          <cell r="A2404" t="str">
            <v>39.24.154</v>
          </cell>
          <cell r="B2404" t="str">
            <v>Cabo de cobre flexível de 3 x 6 mm², isolamento 500 V - isolação PP 70°C</v>
          </cell>
          <cell r="C2404" t="str">
            <v>M</v>
          </cell>
          <cell r="D2404">
            <v>16.36</v>
          </cell>
          <cell r="E2404">
            <v>10.51</v>
          </cell>
          <cell r="F2404">
            <v>26.87</v>
          </cell>
        </row>
        <row r="2405">
          <cell r="A2405" t="str">
            <v>39.24.173</v>
          </cell>
          <cell r="B2405" t="str">
            <v>Cabo de cobre flexível de 4 x 4 mm², isolamento 500 V - isolação PP 70°C</v>
          </cell>
          <cell r="C2405" t="str">
            <v>M</v>
          </cell>
          <cell r="D2405">
            <v>14.43</v>
          </cell>
          <cell r="E2405">
            <v>6</v>
          </cell>
          <cell r="F2405">
            <v>20.43</v>
          </cell>
        </row>
        <row r="2406">
          <cell r="A2406" t="str">
            <v>39.24.174</v>
          </cell>
          <cell r="B2406" t="str">
            <v>Cabo de cobre flexível de 4 x 6 mm², isolamento 500 V - isolação PP 70°C</v>
          </cell>
          <cell r="C2406" t="str">
            <v>M</v>
          </cell>
          <cell r="D2406">
            <v>22.83</v>
          </cell>
          <cell r="E2406">
            <v>14.01</v>
          </cell>
          <cell r="F2406">
            <v>36.840000000000003</v>
          </cell>
        </row>
        <row r="2407">
          <cell r="A2407" t="str">
            <v>39.25</v>
          </cell>
          <cell r="B2407" t="str">
            <v>Cabo de cobre unipolar, isolamento 15/25 kV, isolacao EPR 90 °C / 105 °C</v>
          </cell>
        </row>
        <row r="2408">
          <cell r="A2408" t="str">
            <v>39.25.020</v>
          </cell>
          <cell r="B2408" t="str">
            <v>Cabo de cobre de 35 mm², isolamento 15/25 kV - isolação EPR 105°C</v>
          </cell>
          <cell r="C2408" t="str">
            <v>M</v>
          </cell>
          <cell r="D2408">
            <v>72.92</v>
          </cell>
          <cell r="E2408">
            <v>1.5</v>
          </cell>
          <cell r="F2408">
            <v>74.42</v>
          </cell>
        </row>
        <row r="2409">
          <cell r="A2409" t="str">
            <v>39.25.030</v>
          </cell>
          <cell r="B2409" t="str">
            <v>Cabo de cobre de 50 mm², isolamento 15/25 kV - isolação EPR 105°C</v>
          </cell>
          <cell r="C2409" t="str">
            <v>M</v>
          </cell>
          <cell r="D2409">
            <v>83.49</v>
          </cell>
          <cell r="E2409">
            <v>1.5</v>
          </cell>
          <cell r="F2409">
            <v>84.99</v>
          </cell>
        </row>
        <row r="2410">
          <cell r="A2410" t="str">
            <v>39.26</v>
          </cell>
          <cell r="B2410" t="str">
            <v>Cabo de cobre flexivel, isolamento 0,6/1kV - isolacao HEPR 90° C - baixa emissao fumaca e gases</v>
          </cell>
        </row>
        <row r="2411">
          <cell r="A2411" t="str">
            <v>39.26.010</v>
          </cell>
          <cell r="B2411" t="str">
            <v>Cabo de cobre flexível de 1,5 mm², isolamento 0,6/1 kV - isolação HEPR 90°C - baixa emissão de fumaça e gases</v>
          </cell>
          <cell r="C2411" t="str">
            <v>M</v>
          </cell>
          <cell r="D2411">
            <v>2.14</v>
          </cell>
          <cell r="E2411">
            <v>2</v>
          </cell>
          <cell r="F2411">
            <v>4.1399999999999997</v>
          </cell>
        </row>
        <row r="2412">
          <cell r="A2412" t="str">
            <v>39.26.020</v>
          </cell>
          <cell r="B2412" t="str">
            <v>Cabo de cobre flexível de 2,5 mm², isolamento 0,6/1 kV - isolação HEPR 90°C - baixa emissão de fumaça e gases</v>
          </cell>
          <cell r="C2412" t="str">
            <v>M</v>
          </cell>
          <cell r="D2412">
            <v>3.45</v>
          </cell>
          <cell r="E2412">
            <v>2.5</v>
          </cell>
          <cell r="F2412">
            <v>5.95</v>
          </cell>
        </row>
        <row r="2413">
          <cell r="A2413" t="str">
            <v>39.26.030</v>
          </cell>
          <cell r="B2413" t="str">
            <v>Cabo de cobre flexível de 4 mm², isolamento 0,6/1 kV -  isolação HEPR 90°C - baixa emissão de fumaça e gases</v>
          </cell>
          <cell r="C2413" t="str">
            <v>M</v>
          </cell>
          <cell r="D2413">
            <v>4.25</v>
          </cell>
          <cell r="E2413">
            <v>3</v>
          </cell>
          <cell r="F2413">
            <v>7.25</v>
          </cell>
        </row>
        <row r="2414">
          <cell r="A2414" t="str">
            <v>39.26.040</v>
          </cell>
          <cell r="B2414" t="str">
            <v>Cabo de cobre flexível de 6 mm², isolamento 0,6/1 kV - isolação HEPR 90°C - baixa emissão de fumaça e gases</v>
          </cell>
          <cell r="C2414" t="str">
            <v>M</v>
          </cell>
          <cell r="D2414">
            <v>6.51</v>
          </cell>
          <cell r="E2414">
            <v>3.51</v>
          </cell>
          <cell r="F2414">
            <v>10.02</v>
          </cell>
        </row>
        <row r="2415">
          <cell r="A2415" t="str">
            <v>39.26.050</v>
          </cell>
          <cell r="B2415" t="str">
            <v>Cabo de cobre flexível de 10 mm², isolamento 0,6/1 kV - isolação HEPR 90°C - baixa emissão de fumaça e gases</v>
          </cell>
          <cell r="C2415" t="str">
            <v>M</v>
          </cell>
          <cell r="D2415">
            <v>9.32</v>
          </cell>
          <cell r="E2415">
            <v>4.01</v>
          </cell>
          <cell r="F2415">
            <v>13.33</v>
          </cell>
        </row>
        <row r="2416">
          <cell r="A2416" t="str">
            <v>39.26.060</v>
          </cell>
          <cell r="B2416" t="str">
            <v>Cabo de cobre flexível de 16 mm², isolamento 0,6/1 kV - isolação HEPR 90°C - baixa emissão de fumaça e gases</v>
          </cell>
          <cell r="C2416" t="str">
            <v>M</v>
          </cell>
          <cell r="D2416">
            <v>14.31</v>
          </cell>
          <cell r="E2416">
            <v>4.5</v>
          </cell>
          <cell r="F2416">
            <v>18.809999999999999</v>
          </cell>
        </row>
        <row r="2417">
          <cell r="A2417" t="str">
            <v>39.26.070</v>
          </cell>
          <cell r="B2417" t="str">
            <v>Cabo de cobre flexível de 25 mm², isolamento 0,6/1 kV - isolação HEPR 90°C - baixa emissão de fumaça e gases</v>
          </cell>
          <cell r="C2417" t="str">
            <v>M</v>
          </cell>
          <cell r="D2417">
            <v>22.42</v>
          </cell>
          <cell r="E2417">
            <v>5.01</v>
          </cell>
          <cell r="F2417">
            <v>27.43</v>
          </cell>
        </row>
        <row r="2418">
          <cell r="A2418" t="str">
            <v>39.26.080</v>
          </cell>
          <cell r="B2418" t="str">
            <v>Cabo de cobre flexível de 35 mm², isolamento 0,6/1 kV - isolação HEPR 90°C - baixa emissão de fumaça e gases</v>
          </cell>
          <cell r="C2418" t="str">
            <v>M</v>
          </cell>
          <cell r="D2418">
            <v>29.89</v>
          </cell>
          <cell r="E2418">
            <v>7.5</v>
          </cell>
          <cell r="F2418">
            <v>37.39</v>
          </cell>
        </row>
        <row r="2419">
          <cell r="A2419" t="str">
            <v>39.26.090</v>
          </cell>
          <cell r="B2419" t="str">
            <v>Cabo de cobre flexível de 50 mm², isolamento 0,6/1 kV - isolação HEPR 90°C - baixa emissão de fumaça e gases</v>
          </cell>
          <cell r="C2419" t="str">
            <v>M</v>
          </cell>
          <cell r="D2419">
            <v>40.950000000000003</v>
          </cell>
          <cell r="E2419">
            <v>10.01</v>
          </cell>
          <cell r="F2419">
            <v>50.96</v>
          </cell>
        </row>
        <row r="2420">
          <cell r="A2420" t="str">
            <v>39.26.100</v>
          </cell>
          <cell r="B2420" t="str">
            <v>Cabo de cobre flexível de 70 mm², isolamento 0,6/1 kV - isolação HEPR 90°C - baixa emissão de fumaça e gases</v>
          </cell>
          <cell r="C2420" t="str">
            <v>M</v>
          </cell>
          <cell r="D2420">
            <v>55.75</v>
          </cell>
          <cell r="E2420">
            <v>12.51</v>
          </cell>
          <cell r="F2420">
            <v>68.260000000000005</v>
          </cell>
        </row>
        <row r="2421">
          <cell r="A2421" t="str">
            <v>39.26.110</v>
          </cell>
          <cell r="B2421" t="str">
            <v>Cabo de cobre flexível de 95 mm², isolamento 0,6/1 kV - isolação HEPR 90°C - baixa emissão de fumaça e gases</v>
          </cell>
          <cell r="C2421" t="str">
            <v>M</v>
          </cell>
          <cell r="D2421">
            <v>75.430000000000007</v>
          </cell>
          <cell r="E2421">
            <v>15.02</v>
          </cell>
          <cell r="F2421">
            <v>90.45</v>
          </cell>
        </row>
        <row r="2422">
          <cell r="A2422" t="str">
            <v>39.26.120</v>
          </cell>
          <cell r="B2422" t="str">
            <v>Cabo de cobre flexível de 120 mm², isolamento 0,6/1 kV - isolação HEPR 90°C - baixa emissão de fumaça e gases</v>
          </cell>
          <cell r="C2422" t="str">
            <v>M</v>
          </cell>
          <cell r="D2422">
            <v>100.4</v>
          </cell>
          <cell r="E2422">
            <v>17.52</v>
          </cell>
          <cell r="F2422">
            <v>117.92</v>
          </cell>
        </row>
        <row r="2423">
          <cell r="A2423" t="str">
            <v>39.26.130</v>
          </cell>
          <cell r="B2423" t="str">
            <v>Cabo de cobre flexível de 150 mm², isolamento 0,6/1 kV - isolação HEPR 90°C - baixa emissão de fumaça e gases</v>
          </cell>
          <cell r="C2423" t="str">
            <v>M</v>
          </cell>
          <cell r="D2423">
            <v>121.48</v>
          </cell>
          <cell r="E2423">
            <v>20.02</v>
          </cell>
          <cell r="F2423">
            <v>141.5</v>
          </cell>
        </row>
        <row r="2424">
          <cell r="A2424" t="str">
            <v>39.26.140</v>
          </cell>
          <cell r="B2424" t="str">
            <v>Cabo de cobre flexível de 185 mm², isolamento 0,6/1 kV - isolação HEPR 90°C - baixa emissão de fumaça e gases</v>
          </cell>
          <cell r="C2424" t="str">
            <v>M</v>
          </cell>
          <cell r="D2424">
            <v>146.26</v>
          </cell>
          <cell r="E2424">
            <v>22.52</v>
          </cell>
          <cell r="F2424">
            <v>168.78</v>
          </cell>
        </row>
        <row r="2425">
          <cell r="A2425" t="str">
            <v>39.26.150</v>
          </cell>
          <cell r="B2425" t="str">
            <v>Cabo de cobre flexível de 240 mm², isolamento 0,6/1 kV - isolação HEPR 90°C - baixa emissão de fumaça e gases</v>
          </cell>
          <cell r="C2425" t="str">
            <v>M</v>
          </cell>
          <cell r="D2425">
            <v>175.01</v>
          </cell>
          <cell r="E2425">
            <v>25.03</v>
          </cell>
          <cell r="F2425">
            <v>200.04</v>
          </cell>
        </row>
        <row r="2426">
          <cell r="A2426" t="str">
            <v>39.27</v>
          </cell>
          <cell r="B2426" t="str">
            <v>Cabo optico</v>
          </cell>
        </row>
        <row r="2427">
          <cell r="A2427" t="str">
            <v>39.27.010</v>
          </cell>
          <cell r="B2427" t="str">
            <v>Cabo óptico de terminação, 2 fibras, 50/125 µm - uso interno/externo</v>
          </cell>
          <cell r="C2427" t="str">
            <v>M</v>
          </cell>
          <cell r="D2427">
            <v>5.58</v>
          </cell>
          <cell r="E2427">
            <v>2.5</v>
          </cell>
          <cell r="F2427">
            <v>8.08</v>
          </cell>
        </row>
        <row r="2428">
          <cell r="A2428" t="str">
            <v>39.27.020</v>
          </cell>
          <cell r="B2428" t="str">
            <v>Cabo óptico multimodo, 4 fibras, 50/125 µm - uso interno/externo</v>
          </cell>
          <cell r="C2428" t="str">
            <v>M</v>
          </cell>
          <cell r="D2428">
            <v>8.51</v>
          </cell>
          <cell r="E2428">
            <v>5.01</v>
          </cell>
          <cell r="F2428">
            <v>13.52</v>
          </cell>
        </row>
        <row r="2429">
          <cell r="A2429" t="str">
            <v>39.27.030</v>
          </cell>
          <cell r="B2429" t="str">
            <v>Cabo óptico multimodo, 6 fibras, 50/125 µm - uso interno/externo</v>
          </cell>
          <cell r="C2429" t="str">
            <v>M</v>
          </cell>
          <cell r="D2429">
            <v>11.85</v>
          </cell>
          <cell r="E2429">
            <v>5.01</v>
          </cell>
          <cell r="F2429">
            <v>16.86</v>
          </cell>
        </row>
        <row r="2430">
          <cell r="A2430" t="str">
            <v>39.27.110</v>
          </cell>
          <cell r="B2430" t="str">
            <v>Cabo óptico multimodo, núcleo geleado, 4 fibras, 50/125 µm - uso externo</v>
          </cell>
          <cell r="C2430" t="str">
            <v>M</v>
          </cell>
          <cell r="D2430">
            <v>17.61</v>
          </cell>
          <cell r="E2430">
            <v>5.01</v>
          </cell>
          <cell r="F2430">
            <v>22.62</v>
          </cell>
        </row>
        <row r="2431">
          <cell r="A2431" t="str">
            <v>39.27.120</v>
          </cell>
          <cell r="B2431" t="str">
            <v>Cabo óptico multimodo, núcleo geleado, 6 fibras, 50/125 µm - uso externo</v>
          </cell>
          <cell r="C2431" t="str">
            <v>M</v>
          </cell>
          <cell r="D2431">
            <v>26.43</v>
          </cell>
          <cell r="E2431">
            <v>5.01</v>
          </cell>
          <cell r="F2431">
            <v>31.44</v>
          </cell>
        </row>
        <row r="2432">
          <cell r="A2432" t="str">
            <v>39.29</v>
          </cell>
          <cell r="B2432" t="str">
            <v>Cabo de cobre flexivel, isolamento 750 V - isolacao 70°C, baixa emissao de fumaca e gases</v>
          </cell>
        </row>
        <row r="2433">
          <cell r="A2433" t="str">
            <v>39.29.110</v>
          </cell>
          <cell r="B2433" t="str">
            <v>Cabo de cobre flexível de 1,5 mm², isolamento 750 V - isolação LSHF/A 70°C - baixa emissão de fumaça e gases</v>
          </cell>
          <cell r="C2433" t="str">
            <v>M</v>
          </cell>
          <cell r="D2433">
            <v>1.26</v>
          </cell>
          <cell r="E2433">
            <v>2</v>
          </cell>
          <cell r="F2433">
            <v>3.26</v>
          </cell>
        </row>
        <row r="2434">
          <cell r="A2434" t="str">
            <v>39.29.111</v>
          </cell>
          <cell r="B2434" t="str">
            <v>Cabo de cobre flexível de 2,5 mm², isolamento 750 V - isolação LSHF/A 70°C - baixa emissão de fumaça e gases</v>
          </cell>
          <cell r="C2434" t="str">
            <v>M</v>
          </cell>
          <cell r="D2434">
            <v>2.04</v>
          </cell>
          <cell r="E2434">
            <v>2.5</v>
          </cell>
          <cell r="F2434">
            <v>4.54</v>
          </cell>
        </row>
        <row r="2435">
          <cell r="A2435" t="str">
            <v>39.29.112</v>
          </cell>
          <cell r="B2435" t="str">
            <v>Cabo de cobre flexível de 4 mm², isolamento 750 V - isolação LSHF/A 70°C - baixa emissão de fumaça e gases</v>
          </cell>
          <cell r="C2435" t="str">
            <v>M</v>
          </cell>
          <cell r="D2435">
            <v>3</v>
          </cell>
          <cell r="E2435">
            <v>3</v>
          </cell>
          <cell r="F2435">
            <v>6</v>
          </cell>
        </row>
        <row r="2436">
          <cell r="A2436" t="str">
            <v>39.29.113</v>
          </cell>
          <cell r="B2436" t="str">
            <v>Cabo de cobre flexível de 6 mm², isolamento 750 V - isolação LSHF/A 70°C - baixa emissão de fumaça e gases</v>
          </cell>
          <cell r="C2436" t="str">
            <v>M</v>
          </cell>
          <cell r="D2436">
            <v>4.67</v>
          </cell>
          <cell r="E2436">
            <v>3.51</v>
          </cell>
          <cell r="F2436">
            <v>8.18</v>
          </cell>
        </row>
        <row r="2437">
          <cell r="A2437" t="str">
            <v>39.29.114</v>
          </cell>
          <cell r="B2437" t="str">
            <v>Cabo de cobre flexível de 10 mm², isolamento 750 V - isolação LSHF/A 70°C - baixa emissão de fumaça e gases</v>
          </cell>
          <cell r="C2437" t="str">
            <v>M</v>
          </cell>
          <cell r="D2437">
            <v>7.67</v>
          </cell>
          <cell r="E2437">
            <v>4.01</v>
          </cell>
          <cell r="F2437">
            <v>11.68</v>
          </cell>
        </row>
        <row r="2438">
          <cell r="A2438" t="str">
            <v>39.30</v>
          </cell>
          <cell r="B2438" t="str">
            <v>Fios e cabos - audio e video</v>
          </cell>
        </row>
        <row r="2439">
          <cell r="A2439" t="str">
            <v>39.30.010</v>
          </cell>
          <cell r="B2439" t="str">
            <v>Cabo torcido flexível de 2 x 2,5 mm², isolação em PVC antichama</v>
          </cell>
          <cell r="C2439" t="str">
            <v>M</v>
          </cell>
          <cell r="D2439">
            <v>3.85</v>
          </cell>
          <cell r="E2439">
            <v>12.51</v>
          </cell>
          <cell r="F2439">
            <v>16.36</v>
          </cell>
        </row>
        <row r="2440">
          <cell r="A2440" t="str">
            <v>40</v>
          </cell>
          <cell r="B2440" t="str">
            <v>DISTRIBUICAO DE FORCA E COMANDO DE ENERGIA ELETRICA E TELEFONIA</v>
          </cell>
        </row>
        <row r="2441">
          <cell r="A2441" t="str">
            <v>40.01</v>
          </cell>
          <cell r="B2441" t="str">
            <v>Caixa de passagem estampada</v>
          </cell>
        </row>
        <row r="2442">
          <cell r="A2442" t="str">
            <v>40.01.020</v>
          </cell>
          <cell r="B2442" t="str">
            <v>Caixa de ferro estampada 4´ x 2´</v>
          </cell>
          <cell r="C2442" t="str">
            <v>UN</v>
          </cell>
          <cell r="D2442">
            <v>2.0099999999999998</v>
          </cell>
          <cell r="E2442">
            <v>12.51</v>
          </cell>
          <cell r="F2442">
            <v>14.52</v>
          </cell>
        </row>
        <row r="2443">
          <cell r="A2443" t="str">
            <v>40.01.040</v>
          </cell>
          <cell r="B2443" t="str">
            <v>Caixa de ferro estampada 4´ x 4´</v>
          </cell>
          <cell r="C2443" t="str">
            <v>UN</v>
          </cell>
          <cell r="D2443">
            <v>3.37</v>
          </cell>
          <cell r="E2443">
            <v>12.51</v>
          </cell>
          <cell r="F2443">
            <v>15.88</v>
          </cell>
        </row>
        <row r="2444">
          <cell r="A2444" t="str">
            <v>40.01.080</v>
          </cell>
          <cell r="B2444" t="str">
            <v>Caixa de ferro octogonal fundo móvel 4´ x 4´</v>
          </cell>
          <cell r="C2444" t="str">
            <v>UN</v>
          </cell>
          <cell r="D2444">
            <v>3.37</v>
          </cell>
          <cell r="E2444">
            <v>15.02</v>
          </cell>
          <cell r="F2444">
            <v>18.39</v>
          </cell>
        </row>
        <row r="2445">
          <cell r="A2445" t="str">
            <v>40.01.090</v>
          </cell>
          <cell r="B2445" t="str">
            <v>Caixa de ferro estampada octogonal de 3´ x 3´</v>
          </cell>
          <cell r="C2445" t="str">
            <v>UN</v>
          </cell>
          <cell r="D2445">
            <v>2.0299999999999998</v>
          </cell>
          <cell r="E2445">
            <v>12.51</v>
          </cell>
          <cell r="F2445">
            <v>14.54</v>
          </cell>
        </row>
        <row r="2446">
          <cell r="A2446" t="str">
            <v>40.02</v>
          </cell>
          <cell r="B2446" t="str">
            <v>Caixa de passagem com tampa</v>
          </cell>
        </row>
        <row r="2447">
          <cell r="A2447" t="str">
            <v>40.02.010</v>
          </cell>
          <cell r="B2447" t="str">
            <v>Caixa de tomada em alumínio para piso 4´ x 4´</v>
          </cell>
          <cell r="C2447" t="str">
            <v>UN</v>
          </cell>
          <cell r="D2447">
            <v>38.72</v>
          </cell>
          <cell r="E2447">
            <v>40.04</v>
          </cell>
          <cell r="F2447">
            <v>78.760000000000005</v>
          </cell>
        </row>
        <row r="2448">
          <cell r="A2448" t="str">
            <v>40.02.020</v>
          </cell>
          <cell r="B2448" t="str">
            <v>Caixa de passagem em chapa, com tampa parafusada, 100 x 100 x 80 mm</v>
          </cell>
          <cell r="C2448" t="str">
            <v>UN</v>
          </cell>
          <cell r="D2448">
            <v>12.69</v>
          </cell>
          <cell r="E2448">
            <v>15.02</v>
          </cell>
          <cell r="F2448">
            <v>27.71</v>
          </cell>
        </row>
        <row r="2449">
          <cell r="A2449" t="str">
            <v>40.02.040</v>
          </cell>
          <cell r="B2449" t="str">
            <v>Caixa de passagem em chapa, com tampa parafusada, 150 x 150 x 80 mm</v>
          </cell>
          <cell r="C2449" t="str">
            <v>UN</v>
          </cell>
          <cell r="D2449">
            <v>15.4</v>
          </cell>
          <cell r="E2449">
            <v>15.02</v>
          </cell>
          <cell r="F2449">
            <v>30.42</v>
          </cell>
        </row>
        <row r="2450">
          <cell r="A2450" t="str">
            <v>40.02.060</v>
          </cell>
          <cell r="B2450" t="str">
            <v>Caixa de passagem em chapa, com tampa parafusada, 200 x 200 x 100 mm</v>
          </cell>
          <cell r="C2450" t="str">
            <v>UN</v>
          </cell>
          <cell r="D2450">
            <v>23.71</v>
          </cell>
          <cell r="E2450">
            <v>15.02</v>
          </cell>
          <cell r="F2450">
            <v>38.729999999999997</v>
          </cell>
        </row>
        <row r="2451">
          <cell r="A2451" t="str">
            <v>40.02.080</v>
          </cell>
          <cell r="B2451" t="str">
            <v>Caixa de passagem em chapa, com tampa parafusada, 300 x 300 x 120 mm</v>
          </cell>
          <cell r="C2451" t="str">
            <v>UN</v>
          </cell>
          <cell r="D2451">
            <v>50.98</v>
          </cell>
          <cell r="E2451">
            <v>20.02</v>
          </cell>
          <cell r="F2451">
            <v>71</v>
          </cell>
        </row>
        <row r="2452">
          <cell r="A2452" t="str">
            <v>40.02.100</v>
          </cell>
          <cell r="B2452" t="str">
            <v>Caixa de passagem em chapa, com tampa parafusada, 400 x 400 x 150 mm</v>
          </cell>
          <cell r="C2452" t="str">
            <v>UN</v>
          </cell>
          <cell r="D2452">
            <v>108.93</v>
          </cell>
          <cell r="E2452">
            <v>20.02</v>
          </cell>
          <cell r="F2452">
            <v>128.94999999999999</v>
          </cell>
        </row>
        <row r="2453">
          <cell r="A2453" t="str">
            <v>40.02.120</v>
          </cell>
          <cell r="B2453" t="str">
            <v>Caixa de passagem em chapa, com tampa parafusada, 500 x 500 x 150 mm</v>
          </cell>
          <cell r="C2453" t="str">
            <v>UN</v>
          </cell>
          <cell r="D2453">
            <v>150.13999999999999</v>
          </cell>
          <cell r="E2453">
            <v>25.03</v>
          </cell>
          <cell r="F2453">
            <v>175.17</v>
          </cell>
        </row>
        <row r="2454">
          <cell r="A2454" t="str">
            <v>40.02.440</v>
          </cell>
          <cell r="B2454" t="str">
            <v>Caixa em alumínio fundido à prova de tempo, umidade, gases, vapores e pó, 150 x 150 x 150 mm</v>
          </cell>
          <cell r="C2454" t="str">
            <v>UN</v>
          </cell>
          <cell r="D2454">
            <v>175.75</v>
          </cell>
          <cell r="E2454">
            <v>15.02</v>
          </cell>
          <cell r="F2454">
            <v>190.77</v>
          </cell>
        </row>
        <row r="2455">
          <cell r="A2455" t="str">
            <v>40.02.450</v>
          </cell>
          <cell r="B2455" t="str">
            <v>Caixa em alumínio fundido à prova de tempo, umidade, gases, vapores e pó, 200 x 200 x 200 mm</v>
          </cell>
          <cell r="C2455" t="str">
            <v>UN</v>
          </cell>
          <cell r="D2455">
            <v>445.59</v>
          </cell>
          <cell r="E2455">
            <v>15.02</v>
          </cell>
          <cell r="F2455">
            <v>460.61</v>
          </cell>
        </row>
        <row r="2456">
          <cell r="A2456" t="str">
            <v>40.02.460</v>
          </cell>
          <cell r="B2456" t="str">
            <v>Caixa em alumínio fundido à prova de tempo, umidade, gases, vapores e pó, 240 x 240 x 150 mm</v>
          </cell>
          <cell r="C2456" t="str">
            <v>UN</v>
          </cell>
          <cell r="D2456">
            <v>557.4</v>
          </cell>
          <cell r="E2456">
            <v>15.02</v>
          </cell>
          <cell r="F2456">
            <v>572.41999999999996</v>
          </cell>
        </row>
        <row r="2457">
          <cell r="A2457" t="str">
            <v>40.02.470</v>
          </cell>
          <cell r="B2457" t="str">
            <v>Caixa em alumínio fundido à prova de tempo, umidade, gases, vapores e pó, 445 x 350 x 220 mm</v>
          </cell>
          <cell r="C2457" t="str">
            <v>UN</v>
          </cell>
          <cell r="D2457">
            <v>1413.07</v>
          </cell>
          <cell r="E2457">
            <v>20.02</v>
          </cell>
          <cell r="F2457">
            <v>1433.09</v>
          </cell>
        </row>
        <row r="2458">
          <cell r="A2458" t="str">
            <v>40.02.600</v>
          </cell>
          <cell r="B2458" t="str">
            <v>Caixa de passagem em alumínio fundido à prova de tempo, 100 x 100 mm</v>
          </cell>
          <cell r="C2458" t="str">
            <v>UN</v>
          </cell>
          <cell r="D2458">
            <v>20.48</v>
          </cell>
          <cell r="E2458">
            <v>15.02</v>
          </cell>
          <cell r="F2458">
            <v>35.5</v>
          </cell>
        </row>
        <row r="2459">
          <cell r="A2459" t="str">
            <v>40.02.610</v>
          </cell>
          <cell r="B2459" t="str">
            <v>Caixa de passagem em alumínio fundido à prova de tempo, 200 x 200 mm</v>
          </cell>
          <cell r="C2459" t="str">
            <v>UN</v>
          </cell>
          <cell r="D2459">
            <v>69.58</v>
          </cell>
          <cell r="E2459">
            <v>15.02</v>
          </cell>
          <cell r="F2459">
            <v>84.6</v>
          </cell>
        </row>
        <row r="2460">
          <cell r="A2460" t="str">
            <v>40.02.620</v>
          </cell>
          <cell r="B2460" t="str">
            <v>Caixa de passagem em alumínio fundido à prova de tempo, 300 x 300 mm</v>
          </cell>
          <cell r="C2460" t="str">
            <v>UN</v>
          </cell>
          <cell r="D2460">
            <v>174.09</v>
          </cell>
          <cell r="E2460">
            <v>20.02</v>
          </cell>
          <cell r="F2460">
            <v>194.11</v>
          </cell>
        </row>
        <row r="2461">
          <cell r="A2461" t="str">
            <v>40.04</v>
          </cell>
          <cell r="B2461" t="str">
            <v>Tomadas</v>
          </cell>
        </row>
        <row r="2462">
          <cell r="A2462" t="str">
            <v>40.04.080</v>
          </cell>
          <cell r="B2462" t="str">
            <v>Tomada para telefone 4P, padrão TELEBRÁS, com placa</v>
          </cell>
          <cell r="C2462" t="str">
            <v>CJ</v>
          </cell>
          <cell r="D2462">
            <v>24.83</v>
          </cell>
          <cell r="E2462">
            <v>15.02</v>
          </cell>
          <cell r="F2462">
            <v>39.85</v>
          </cell>
        </row>
        <row r="2463">
          <cell r="A2463" t="str">
            <v>40.04.090</v>
          </cell>
          <cell r="B2463" t="str">
            <v>Tomada RJ 11 para telefone, sem placa</v>
          </cell>
          <cell r="C2463" t="str">
            <v>UN</v>
          </cell>
          <cell r="D2463">
            <v>26.86</v>
          </cell>
          <cell r="E2463">
            <v>15.02</v>
          </cell>
          <cell r="F2463">
            <v>41.88</v>
          </cell>
        </row>
        <row r="2464">
          <cell r="A2464" t="str">
            <v>40.04.096</v>
          </cell>
          <cell r="B2464" t="str">
            <v>Tomada RJ 45 para rede de dados, com placa</v>
          </cell>
          <cell r="C2464" t="str">
            <v>UN</v>
          </cell>
          <cell r="D2464">
            <v>57.94</v>
          </cell>
          <cell r="E2464">
            <v>15.02</v>
          </cell>
          <cell r="F2464">
            <v>72.959999999999994</v>
          </cell>
        </row>
        <row r="2465">
          <cell r="A2465" t="str">
            <v>40.04.140</v>
          </cell>
          <cell r="B2465" t="str">
            <v>Tomada 3P+T de 32 A, blindada industrial de sobrepor negativa</v>
          </cell>
          <cell r="C2465" t="str">
            <v>CJ</v>
          </cell>
          <cell r="D2465">
            <v>263.56</v>
          </cell>
          <cell r="E2465">
            <v>15.02</v>
          </cell>
          <cell r="F2465">
            <v>278.58</v>
          </cell>
        </row>
        <row r="2466">
          <cell r="A2466" t="str">
            <v>40.04.146</v>
          </cell>
          <cell r="B2466" t="str">
            <v>Tomada 3P+T de 63 A, blindada industrial de embutir</v>
          </cell>
          <cell r="C2466" t="str">
            <v>CJ</v>
          </cell>
          <cell r="D2466">
            <v>263.61</v>
          </cell>
          <cell r="E2466">
            <v>15.02</v>
          </cell>
          <cell r="F2466">
            <v>278.63</v>
          </cell>
        </row>
        <row r="2467">
          <cell r="A2467" t="str">
            <v>40.04.230</v>
          </cell>
          <cell r="B2467" t="str">
            <v>Tomada de canaleta/perfilado universal 2P+T, com caixa e tampa</v>
          </cell>
          <cell r="C2467" t="str">
            <v>CJ</v>
          </cell>
          <cell r="D2467">
            <v>16.23</v>
          </cell>
          <cell r="E2467">
            <v>15.02</v>
          </cell>
          <cell r="F2467">
            <v>31.25</v>
          </cell>
        </row>
        <row r="2468">
          <cell r="A2468" t="str">
            <v>40.04.340</v>
          </cell>
          <cell r="B2468" t="str">
            <v>Plugue e tomada 2P+T de 16 A de sobrepor - 380 / 440 V</v>
          </cell>
          <cell r="C2468" t="str">
            <v>CJ</v>
          </cell>
          <cell r="D2468">
            <v>272.57</v>
          </cell>
          <cell r="E2468">
            <v>15.02</v>
          </cell>
          <cell r="F2468">
            <v>287.58999999999997</v>
          </cell>
        </row>
        <row r="2469">
          <cell r="A2469" t="str">
            <v>40.04.390</v>
          </cell>
          <cell r="B2469" t="str">
            <v>Tomada de energia quadrada com rabicho de 10 A - 250 V , para instalação em painel / rodapé / caixa de tomadas</v>
          </cell>
          <cell r="C2469" t="str">
            <v>UN</v>
          </cell>
          <cell r="D2469">
            <v>19.41</v>
          </cell>
          <cell r="E2469">
            <v>15.02</v>
          </cell>
          <cell r="F2469">
            <v>34.43</v>
          </cell>
        </row>
        <row r="2470">
          <cell r="A2470" t="str">
            <v>40.04.450</v>
          </cell>
          <cell r="B2470" t="str">
            <v>Tomada 2P+T de 10 A - 250 V, completa</v>
          </cell>
          <cell r="C2470" t="str">
            <v>CJ</v>
          </cell>
          <cell r="D2470">
            <v>10.4</v>
          </cell>
          <cell r="E2470">
            <v>15.02</v>
          </cell>
          <cell r="F2470">
            <v>25.42</v>
          </cell>
        </row>
        <row r="2471">
          <cell r="A2471" t="str">
            <v>40.04.460</v>
          </cell>
          <cell r="B2471" t="str">
            <v>Tomada 2P+T de 20 A - 250 V, completa</v>
          </cell>
          <cell r="C2471" t="str">
            <v>CJ</v>
          </cell>
          <cell r="D2471">
            <v>17.940000000000001</v>
          </cell>
          <cell r="E2471">
            <v>15.02</v>
          </cell>
          <cell r="F2471">
            <v>32.96</v>
          </cell>
        </row>
        <row r="2472">
          <cell r="A2472" t="str">
            <v>40.04.470</v>
          </cell>
          <cell r="B2472" t="str">
            <v>Conjunto 2 tomadas 2P+T de 10 A, completo</v>
          </cell>
          <cell r="C2472" t="str">
            <v>CJ</v>
          </cell>
          <cell r="D2472">
            <v>21.38</v>
          </cell>
          <cell r="E2472">
            <v>15.02</v>
          </cell>
          <cell r="F2472">
            <v>36.4</v>
          </cell>
        </row>
        <row r="2473">
          <cell r="A2473" t="str">
            <v>40.04.480</v>
          </cell>
          <cell r="B2473" t="str">
            <v>Conjunto 1 interruptor simples e 1 tomada 2P+T de 10 A, completo</v>
          </cell>
          <cell r="C2473" t="str">
            <v>CJ</v>
          </cell>
          <cell r="D2473">
            <v>19.850000000000001</v>
          </cell>
          <cell r="E2473">
            <v>15.02</v>
          </cell>
          <cell r="F2473">
            <v>34.869999999999997</v>
          </cell>
        </row>
        <row r="2474">
          <cell r="A2474" t="str">
            <v>40.04.490</v>
          </cell>
          <cell r="B2474" t="str">
            <v>Conjunto 2 interruptores simples e 1 tomada 2P+T de 10 A, completo</v>
          </cell>
          <cell r="C2474" t="str">
            <v>CJ</v>
          </cell>
          <cell r="D2474">
            <v>21.47</v>
          </cell>
          <cell r="E2474">
            <v>15.02</v>
          </cell>
          <cell r="F2474">
            <v>36.49</v>
          </cell>
        </row>
        <row r="2475">
          <cell r="A2475" t="str">
            <v>40.04.492</v>
          </cell>
          <cell r="B2475" t="str">
            <v>Conjunto 4´ x 4´ de 1 interruptor simples, 1 tomada universal e 1 tomada de 3 polos</v>
          </cell>
          <cell r="C2475" t="str">
            <v>CJ</v>
          </cell>
          <cell r="D2475">
            <v>29.89</v>
          </cell>
          <cell r="E2475">
            <v>18.52</v>
          </cell>
          <cell r="F2475">
            <v>48.41</v>
          </cell>
        </row>
        <row r="2476">
          <cell r="A2476" t="str">
            <v>40.05</v>
          </cell>
          <cell r="B2476" t="str">
            <v>Interruptores e minuterias</v>
          </cell>
        </row>
        <row r="2477">
          <cell r="A2477" t="str">
            <v>40.05.020</v>
          </cell>
          <cell r="B2477" t="str">
            <v>Interruptor com 1 tecla simples e placa</v>
          </cell>
          <cell r="C2477" t="str">
            <v>CJ</v>
          </cell>
          <cell r="D2477">
            <v>9.89</v>
          </cell>
          <cell r="E2477">
            <v>17.010000000000002</v>
          </cell>
          <cell r="F2477">
            <v>26.9</v>
          </cell>
        </row>
        <row r="2478">
          <cell r="A2478" t="str">
            <v>40.05.040</v>
          </cell>
          <cell r="B2478" t="str">
            <v>Interruptor com 2 teclas simples e placa</v>
          </cell>
          <cell r="C2478" t="str">
            <v>CJ</v>
          </cell>
          <cell r="D2478">
            <v>18.28</v>
          </cell>
          <cell r="E2478">
            <v>17.52</v>
          </cell>
          <cell r="F2478">
            <v>35.799999999999997</v>
          </cell>
        </row>
        <row r="2479">
          <cell r="A2479" t="str">
            <v>40.05.060</v>
          </cell>
          <cell r="B2479" t="str">
            <v>Interruptor com 3 teclas simples e placa</v>
          </cell>
          <cell r="C2479" t="str">
            <v>CJ</v>
          </cell>
          <cell r="D2479">
            <v>29.08</v>
          </cell>
          <cell r="E2479">
            <v>25.03</v>
          </cell>
          <cell r="F2479">
            <v>54.11</v>
          </cell>
        </row>
        <row r="2480">
          <cell r="A2480" t="str">
            <v>40.05.080</v>
          </cell>
          <cell r="B2480" t="str">
            <v>Interruptor com 1 tecla paralelo e placa</v>
          </cell>
          <cell r="C2480" t="str">
            <v>CJ</v>
          </cell>
          <cell r="D2480">
            <v>11.92</v>
          </cell>
          <cell r="E2480">
            <v>13.52</v>
          </cell>
          <cell r="F2480">
            <v>25.44</v>
          </cell>
        </row>
        <row r="2481">
          <cell r="A2481" t="str">
            <v>40.05.100</v>
          </cell>
          <cell r="B2481" t="str">
            <v>Interruptor com 2 teclas paralelo e placa</v>
          </cell>
          <cell r="C2481" t="str">
            <v>CJ</v>
          </cell>
          <cell r="D2481">
            <v>12.02</v>
          </cell>
          <cell r="E2481">
            <v>22.52</v>
          </cell>
          <cell r="F2481">
            <v>34.54</v>
          </cell>
        </row>
        <row r="2482">
          <cell r="A2482" t="str">
            <v>40.05.120</v>
          </cell>
          <cell r="B2482" t="str">
            <v>Interruptor com 2 teclas, 1 simples, 1 paralelo e placa</v>
          </cell>
          <cell r="C2482" t="str">
            <v>CJ</v>
          </cell>
          <cell r="D2482">
            <v>15.19</v>
          </cell>
          <cell r="E2482">
            <v>19.02</v>
          </cell>
          <cell r="F2482">
            <v>34.21</v>
          </cell>
        </row>
        <row r="2483">
          <cell r="A2483" t="str">
            <v>40.05.140</v>
          </cell>
          <cell r="B2483" t="str">
            <v>Interruptor com 3 teclas, 2 simples, 1 paralelo e placa</v>
          </cell>
          <cell r="C2483" t="str">
            <v>CJ</v>
          </cell>
          <cell r="D2483">
            <v>12.21</v>
          </cell>
          <cell r="E2483">
            <v>22.52</v>
          </cell>
          <cell r="F2483">
            <v>34.729999999999997</v>
          </cell>
        </row>
        <row r="2484">
          <cell r="A2484" t="str">
            <v>40.05.160</v>
          </cell>
          <cell r="B2484" t="str">
            <v>Interruptor com 3 teclas, 1 simples, 2 paralelo e placa</v>
          </cell>
          <cell r="C2484" t="str">
            <v>CJ</v>
          </cell>
          <cell r="D2484">
            <v>19.190000000000001</v>
          </cell>
          <cell r="E2484">
            <v>25.03</v>
          </cell>
          <cell r="F2484">
            <v>44.22</v>
          </cell>
        </row>
        <row r="2485">
          <cell r="A2485" t="str">
            <v>40.05.170</v>
          </cell>
          <cell r="B2485" t="str">
            <v>Interruptor bipolar paralelo, 1 tecla dupla e placa</v>
          </cell>
          <cell r="C2485" t="str">
            <v>CJ</v>
          </cell>
          <cell r="D2485">
            <v>46.46</v>
          </cell>
          <cell r="E2485">
            <v>17.52</v>
          </cell>
          <cell r="F2485">
            <v>63.98</v>
          </cell>
        </row>
        <row r="2486">
          <cell r="A2486" t="str">
            <v>40.05.180</v>
          </cell>
          <cell r="B2486" t="str">
            <v>Interruptor bipolar simples, 1 tecla dupla e placa</v>
          </cell>
          <cell r="C2486" t="str">
            <v>CJ</v>
          </cell>
          <cell r="D2486">
            <v>42.11</v>
          </cell>
          <cell r="E2486">
            <v>17.52</v>
          </cell>
          <cell r="F2486">
            <v>59.63</v>
          </cell>
        </row>
        <row r="2487">
          <cell r="A2487" t="str">
            <v>40.05.320</v>
          </cell>
          <cell r="B2487" t="str">
            <v>Pulsador 2 A - 250 V, para minuteria com placa</v>
          </cell>
          <cell r="C2487" t="str">
            <v>CJ</v>
          </cell>
          <cell r="D2487">
            <v>18.37</v>
          </cell>
          <cell r="E2487">
            <v>12.51</v>
          </cell>
          <cell r="F2487">
            <v>30.88</v>
          </cell>
        </row>
        <row r="2488">
          <cell r="A2488" t="str">
            <v>40.05.330</v>
          </cell>
          <cell r="B2488" t="str">
            <v>Variador de luminosidade rotativo até 1000 W, 127/220 V, com placa</v>
          </cell>
          <cell r="C2488" t="str">
            <v>CJ</v>
          </cell>
          <cell r="D2488">
            <v>68.02</v>
          </cell>
          <cell r="E2488">
            <v>19.02</v>
          </cell>
          <cell r="F2488">
            <v>87.04</v>
          </cell>
        </row>
        <row r="2489">
          <cell r="A2489" t="str">
            <v>40.05.340</v>
          </cell>
          <cell r="B2489" t="str">
            <v>Sensor de presença para teto, com fotocélula, para lâmpada qualquer</v>
          </cell>
          <cell r="C2489" t="str">
            <v>UN</v>
          </cell>
          <cell r="D2489">
            <v>36.869999999999997</v>
          </cell>
          <cell r="E2489">
            <v>15.02</v>
          </cell>
          <cell r="F2489">
            <v>51.89</v>
          </cell>
        </row>
        <row r="2490">
          <cell r="A2490" t="str">
            <v>40.05.350</v>
          </cell>
          <cell r="B2490" t="str">
            <v>Sensor de presença infravermelho passivo e microondas, alcance de 12 m - sem fio</v>
          </cell>
          <cell r="C2490" t="str">
            <v>UN</v>
          </cell>
          <cell r="D2490">
            <v>87.08</v>
          </cell>
          <cell r="E2490">
            <v>25.03</v>
          </cell>
          <cell r="F2490">
            <v>112.11</v>
          </cell>
        </row>
        <row r="2491">
          <cell r="A2491" t="str">
            <v>40.06</v>
          </cell>
          <cell r="B2491" t="str">
            <v>Conduletes</v>
          </cell>
        </row>
        <row r="2492">
          <cell r="A2492" t="str">
            <v>40.06.040</v>
          </cell>
          <cell r="B2492" t="str">
            <v>Condulete metálico de 3/4´</v>
          </cell>
          <cell r="C2492" t="str">
            <v>CJ</v>
          </cell>
          <cell r="D2492">
            <v>13.16</v>
          </cell>
          <cell r="E2492">
            <v>25.03</v>
          </cell>
          <cell r="F2492">
            <v>38.19</v>
          </cell>
        </row>
        <row r="2493">
          <cell r="A2493" t="str">
            <v>40.06.060</v>
          </cell>
          <cell r="B2493" t="str">
            <v>Condulete metálico de 1´</v>
          </cell>
          <cell r="C2493" t="str">
            <v>CJ</v>
          </cell>
          <cell r="D2493">
            <v>19.39</v>
          </cell>
          <cell r="E2493">
            <v>25.03</v>
          </cell>
          <cell r="F2493">
            <v>44.42</v>
          </cell>
        </row>
        <row r="2494">
          <cell r="A2494" t="str">
            <v>40.06.080</v>
          </cell>
          <cell r="B2494" t="str">
            <v>Condulete metálico de 1 1/4´</v>
          </cell>
          <cell r="C2494" t="str">
            <v>CJ</v>
          </cell>
          <cell r="D2494">
            <v>39.35</v>
          </cell>
          <cell r="E2494">
            <v>25.03</v>
          </cell>
          <cell r="F2494">
            <v>64.38</v>
          </cell>
        </row>
        <row r="2495">
          <cell r="A2495" t="str">
            <v>40.06.100</v>
          </cell>
          <cell r="B2495" t="str">
            <v>Condulete metálico de 1 1/2´</v>
          </cell>
          <cell r="C2495" t="str">
            <v>CJ</v>
          </cell>
          <cell r="D2495">
            <v>48.94</v>
          </cell>
          <cell r="E2495">
            <v>25.03</v>
          </cell>
          <cell r="F2495">
            <v>73.97</v>
          </cell>
        </row>
        <row r="2496">
          <cell r="A2496" t="str">
            <v>40.06.120</v>
          </cell>
          <cell r="B2496" t="str">
            <v>Condulete metálico de 2´</v>
          </cell>
          <cell r="C2496" t="str">
            <v>CJ</v>
          </cell>
          <cell r="D2496">
            <v>75.47</v>
          </cell>
          <cell r="E2496">
            <v>25.03</v>
          </cell>
          <cell r="F2496">
            <v>100.5</v>
          </cell>
        </row>
        <row r="2497">
          <cell r="A2497" t="str">
            <v>40.06.140</v>
          </cell>
          <cell r="B2497" t="str">
            <v>Condulete metálico de 2 1/2´</v>
          </cell>
          <cell r="C2497" t="str">
            <v>CJ</v>
          </cell>
          <cell r="D2497">
            <v>179.87</v>
          </cell>
          <cell r="E2497">
            <v>25.03</v>
          </cell>
          <cell r="F2497">
            <v>204.9</v>
          </cell>
        </row>
        <row r="2498">
          <cell r="A2498" t="str">
            <v>40.06.160</v>
          </cell>
          <cell r="B2498" t="str">
            <v>Condulete metálico de 3´</v>
          </cell>
          <cell r="C2498" t="str">
            <v>CJ</v>
          </cell>
          <cell r="D2498">
            <v>204.4</v>
          </cell>
          <cell r="E2498">
            <v>25.03</v>
          </cell>
          <cell r="F2498">
            <v>229.43</v>
          </cell>
        </row>
        <row r="2499">
          <cell r="A2499" t="str">
            <v>40.06.170</v>
          </cell>
          <cell r="B2499" t="str">
            <v>Condulete metálico de 4´</v>
          </cell>
          <cell r="C2499" t="str">
            <v>CJ</v>
          </cell>
          <cell r="D2499">
            <v>331.13</v>
          </cell>
          <cell r="E2499">
            <v>25.03</v>
          </cell>
          <cell r="F2499">
            <v>356.16</v>
          </cell>
        </row>
        <row r="2500">
          <cell r="A2500" t="str">
            <v>40.06.510</v>
          </cell>
          <cell r="B2500" t="str">
            <v>Condulete em PVC de 1´ - com tampa</v>
          </cell>
          <cell r="C2500" t="str">
            <v>CJ</v>
          </cell>
          <cell r="D2500">
            <v>15.77</v>
          </cell>
          <cell r="E2500">
            <v>25.03</v>
          </cell>
          <cell r="F2500">
            <v>40.799999999999997</v>
          </cell>
        </row>
        <row r="2501">
          <cell r="A2501" t="str">
            <v>40.07</v>
          </cell>
          <cell r="B2501" t="str">
            <v>Caixa de passagem em PVC</v>
          </cell>
        </row>
        <row r="2502">
          <cell r="A2502" t="str">
            <v>40.07.010</v>
          </cell>
          <cell r="B2502" t="str">
            <v>Caixa em PVC de 4´ x 2´</v>
          </cell>
          <cell r="C2502" t="str">
            <v>UN</v>
          </cell>
          <cell r="D2502">
            <v>3.19</v>
          </cell>
          <cell r="E2502">
            <v>12.51</v>
          </cell>
          <cell r="F2502">
            <v>15.7</v>
          </cell>
        </row>
        <row r="2503">
          <cell r="A2503" t="str">
            <v>40.07.020</v>
          </cell>
          <cell r="B2503" t="str">
            <v>Caixa em PVC de 4´ x 4´</v>
          </cell>
          <cell r="C2503" t="str">
            <v>UN</v>
          </cell>
          <cell r="D2503">
            <v>6.35</v>
          </cell>
          <cell r="E2503">
            <v>12.51</v>
          </cell>
          <cell r="F2503">
            <v>18.86</v>
          </cell>
        </row>
        <row r="2504">
          <cell r="A2504" t="str">
            <v>40.07.040</v>
          </cell>
          <cell r="B2504" t="str">
            <v>Caixa em PVC octogonal de 4´ x 4´</v>
          </cell>
          <cell r="C2504" t="str">
            <v>UN</v>
          </cell>
          <cell r="D2504">
            <v>6.07</v>
          </cell>
          <cell r="E2504">
            <v>12.51</v>
          </cell>
          <cell r="F2504">
            <v>18.579999999999998</v>
          </cell>
        </row>
        <row r="2505">
          <cell r="A2505" t="str">
            <v>40.10</v>
          </cell>
          <cell r="B2505" t="str">
            <v>Contator</v>
          </cell>
        </row>
        <row r="2506">
          <cell r="A2506" t="str">
            <v>40.10.016</v>
          </cell>
          <cell r="B2506" t="str">
            <v>Contator de potência 12 A - 1na+1nf</v>
          </cell>
          <cell r="C2506" t="str">
            <v>UN</v>
          </cell>
          <cell r="D2506">
            <v>260</v>
          </cell>
          <cell r="E2506">
            <v>25.03</v>
          </cell>
          <cell r="F2506">
            <v>285.02999999999997</v>
          </cell>
        </row>
        <row r="2507">
          <cell r="A2507" t="str">
            <v>40.10.020</v>
          </cell>
          <cell r="B2507" t="str">
            <v>Contator de potência 9 A - 2na+2nf</v>
          </cell>
          <cell r="C2507" t="str">
            <v>UN</v>
          </cell>
          <cell r="D2507">
            <v>279.29000000000002</v>
          </cell>
          <cell r="E2507">
            <v>25.03</v>
          </cell>
          <cell r="F2507">
            <v>304.32</v>
          </cell>
        </row>
        <row r="2508">
          <cell r="A2508" t="str">
            <v>40.10.040</v>
          </cell>
          <cell r="B2508" t="str">
            <v>Contator de potência 12 A - 2na+2nf</v>
          </cell>
          <cell r="C2508" t="str">
            <v>UN</v>
          </cell>
          <cell r="D2508">
            <v>309.16000000000003</v>
          </cell>
          <cell r="E2508">
            <v>25.03</v>
          </cell>
          <cell r="F2508">
            <v>334.19</v>
          </cell>
        </row>
        <row r="2509">
          <cell r="A2509" t="str">
            <v>40.10.060</v>
          </cell>
          <cell r="B2509" t="str">
            <v>Contator de potência 16 A - 2na+2nf</v>
          </cell>
          <cell r="C2509" t="str">
            <v>UN</v>
          </cell>
          <cell r="D2509">
            <v>292.55</v>
          </cell>
          <cell r="E2509">
            <v>25.03</v>
          </cell>
          <cell r="F2509">
            <v>317.58</v>
          </cell>
        </row>
        <row r="2510">
          <cell r="A2510" t="str">
            <v>40.10.080</v>
          </cell>
          <cell r="B2510" t="str">
            <v>Contator de potência 22 A/25 A - 2na+2nf</v>
          </cell>
          <cell r="C2510" t="str">
            <v>UN</v>
          </cell>
          <cell r="D2510">
            <v>396.16</v>
          </cell>
          <cell r="E2510">
            <v>25.03</v>
          </cell>
          <cell r="F2510">
            <v>421.19</v>
          </cell>
        </row>
        <row r="2511">
          <cell r="A2511" t="str">
            <v>40.10.100</v>
          </cell>
          <cell r="B2511" t="str">
            <v>Contator de potência 32 A - 2na+2nf</v>
          </cell>
          <cell r="C2511" t="str">
            <v>UN</v>
          </cell>
          <cell r="D2511">
            <v>546.08000000000004</v>
          </cell>
          <cell r="E2511">
            <v>25.03</v>
          </cell>
          <cell r="F2511">
            <v>571.11</v>
          </cell>
        </row>
        <row r="2512">
          <cell r="A2512" t="str">
            <v>40.10.106</v>
          </cell>
          <cell r="B2512" t="str">
            <v>Contator de potência 38 A/40 A - 2na+2nf</v>
          </cell>
          <cell r="C2512" t="str">
            <v>UN</v>
          </cell>
          <cell r="D2512">
            <v>748.73</v>
          </cell>
          <cell r="E2512">
            <v>25.03</v>
          </cell>
          <cell r="F2512">
            <v>773.76</v>
          </cell>
        </row>
        <row r="2513">
          <cell r="A2513" t="str">
            <v>40.10.110</v>
          </cell>
          <cell r="B2513" t="str">
            <v>Contator de potência 50 A - 2na+2nf</v>
          </cell>
          <cell r="C2513" t="str">
            <v>UN</v>
          </cell>
          <cell r="D2513">
            <v>1056.04</v>
          </cell>
          <cell r="E2513">
            <v>25.03</v>
          </cell>
          <cell r="F2513">
            <v>1081.07</v>
          </cell>
        </row>
        <row r="2514">
          <cell r="A2514" t="str">
            <v>40.10.132</v>
          </cell>
          <cell r="B2514" t="str">
            <v>Contator de potência 65 A - 2na+2nf</v>
          </cell>
          <cell r="C2514" t="str">
            <v>UN</v>
          </cell>
          <cell r="D2514">
            <v>1361.98</v>
          </cell>
          <cell r="E2514">
            <v>25.03</v>
          </cell>
          <cell r="F2514">
            <v>1387.01</v>
          </cell>
        </row>
        <row r="2515">
          <cell r="A2515" t="str">
            <v>40.10.136</v>
          </cell>
          <cell r="B2515" t="str">
            <v>Contator de potência 110 A - 2na+2nf</v>
          </cell>
          <cell r="C2515" t="str">
            <v>UN</v>
          </cell>
          <cell r="D2515">
            <v>3261.84</v>
          </cell>
          <cell r="E2515">
            <v>25.03</v>
          </cell>
          <cell r="F2515">
            <v>3286.87</v>
          </cell>
        </row>
        <row r="2516">
          <cell r="A2516" t="str">
            <v>40.10.140</v>
          </cell>
          <cell r="B2516" t="str">
            <v>Contator de potência 150 A - 2na+2nf</v>
          </cell>
          <cell r="C2516" t="str">
            <v>UN</v>
          </cell>
          <cell r="D2516">
            <v>3276.86</v>
          </cell>
          <cell r="E2516">
            <v>25.03</v>
          </cell>
          <cell r="F2516">
            <v>3301.89</v>
          </cell>
        </row>
        <row r="2517">
          <cell r="A2517" t="str">
            <v>40.10.150</v>
          </cell>
          <cell r="B2517" t="str">
            <v>Contator de potência 220 A - 2na+2nf</v>
          </cell>
          <cell r="C2517" t="str">
            <v>UN</v>
          </cell>
          <cell r="D2517">
            <v>6559.5</v>
          </cell>
          <cell r="E2517">
            <v>25.03</v>
          </cell>
          <cell r="F2517">
            <v>6584.53</v>
          </cell>
        </row>
        <row r="2518">
          <cell r="A2518" t="str">
            <v>40.10.500</v>
          </cell>
          <cell r="B2518" t="str">
            <v>Minicontator auxiliar - 4na</v>
          </cell>
          <cell r="C2518" t="str">
            <v>UN</v>
          </cell>
          <cell r="D2518">
            <v>82.75</v>
          </cell>
          <cell r="E2518">
            <v>25.03</v>
          </cell>
          <cell r="F2518">
            <v>107.78</v>
          </cell>
        </row>
        <row r="2519">
          <cell r="A2519" t="str">
            <v>40.10.510</v>
          </cell>
          <cell r="B2519" t="str">
            <v>Contator auxiliar - 2na+2nf</v>
          </cell>
          <cell r="C2519" t="str">
            <v>UN</v>
          </cell>
          <cell r="D2519">
            <v>113.39</v>
          </cell>
          <cell r="E2519">
            <v>25.03</v>
          </cell>
          <cell r="F2519">
            <v>138.41999999999999</v>
          </cell>
        </row>
        <row r="2520">
          <cell r="A2520" t="str">
            <v>40.10.520</v>
          </cell>
          <cell r="B2520" t="str">
            <v>Contator auxiliar - 4na+4nf</v>
          </cell>
          <cell r="C2520" t="str">
            <v>UN</v>
          </cell>
          <cell r="D2520">
            <v>137.80000000000001</v>
          </cell>
          <cell r="E2520">
            <v>25.03</v>
          </cell>
          <cell r="F2520">
            <v>162.83000000000001</v>
          </cell>
        </row>
        <row r="2521">
          <cell r="A2521" t="str">
            <v>40.11</v>
          </cell>
          <cell r="B2521" t="str">
            <v>Rele</v>
          </cell>
        </row>
        <row r="2522">
          <cell r="A2522" t="str">
            <v>40.11.010</v>
          </cell>
          <cell r="B2522" t="str">
            <v>Relé fotoelétrico 50/60 Hz, 110/220 V, 1200 VA, completo</v>
          </cell>
          <cell r="C2522" t="str">
            <v>UN</v>
          </cell>
          <cell r="D2522">
            <v>66.81</v>
          </cell>
          <cell r="E2522">
            <v>22.52</v>
          </cell>
          <cell r="F2522">
            <v>89.33</v>
          </cell>
        </row>
        <row r="2523">
          <cell r="A2523" t="str">
            <v>40.11.020</v>
          </cell>
          <cell r="B2523" t="str">
            <v>Relé bimetálico de sobrecarga para acoplamento direto, faixas de ajuste de 9/12 A</v>
          </cell>
          <cell r="C2523" t="str">
            <v>UN</v>
          </cell>
          <cell r="D2523">
            <v>264.14</v>
          </cell>
          <cell r="E2523">
            <v>25.03</v>
          </cell>
          <cell r="F2523">
            <v>289.17</v>
          </cell>
        </row>
        <row r="2524">
          <cell r="A2524" t="str">
            <v>40.11.030</v>
          </cell>
          <cell r="B2524" t="str">
            <v>Relé bimetálico de sobrecarga para acoplamento direto, faixas de ajuste de 20/32 A até 50/63 A</v>
          </cell>
          <cell r="C2524" t="str">
            <v>UN</v>
          </cell>
          <cell r="D2524">
            <v>404.91</v>
          </cell>
          <cell r="E2524">
            <v>25.03</v>
          </cell>
          <cell r="F2524">
            <v>429.94</v>
          </cell>
        </row>
        <row r="2525">
          <cell r="A2525" t="str">
            <v>40.11.050</v>
          </cell>
          <cell r="B2525" t="str">
            <v>Relé bimetálico de sobrecarga para acoplamento direto, faixas de ajuste 0,4/0,63 A até 16/25 A</v>
          </cell>
          <cell r="C2525" t="str">
            <v>UN</v>
          </cell>
          <cell r="D2525">
            <v>310.77</v>
          </cell>
          <cell r="E2525">
            <v>25.03</v>
          </cell>
          <cell r="F2525">
            <v>335.8</v>
          </cell>
        </row>
        <row r="2526">
          <cell r="A2526" t="str">
            <v>40.11.060</v>
          </cell>
          <cell r="B2526" t="str">
            <v>Relé de tempo eletrônico de 0,6 até 6 s - 220V - 50/60 Hz</v>
          </cell>
          <cell r="C2526" t="str">
            <v>UN</v>
          </cell>
          <cell r="D2526">
            <v>103.63</v>
          </cell>
          <cell r="E2526">
            <v>50.05</v>
          </cell>
          <cell r="F2526">
            <v>153.68</v>
          </cell>
        </row>
        <row r="2527">
          <cell r="A2527" t="str">
            <v>40.11.070</v>
          </cell>
          <cell r="B2527" t="str">
            <v>Relé supervisor trifásico contra falta de fase, inversão de fase e mínima tensão</v>
          </cell>
          <cell r="C2527" t="str">
            <v>UN</v>
          </cell>
          <cell r="D2527">
            <v>3373.16</v>
          </cell>
          <cell r="E2527">
            <v>50.05</v>
          </cell>
          <cell r="F2527">
            <v>3423.21</v>
          </cell>
        </row>
        <row r="2528">
          <cell r="A2528" t="str">
            <v>40.11.120</v>
          </cell>
          <cell r="B2528" t="str">
            <v>Relé de tempo eletrônico de 1,5 até 15 minutos - 110V/220V - 50/60Hz</v>
          </cell>
          <cell r="C2528" t="str">
            <v>UN</v>
          </cell>
          <cell r="D2528">
            <v>86.56</v>
          </cell>
          <cell r="E2528">
            <v>50.05</v>
          </cell>
          <cell r="F2528">
            <v>136.61000000000001</v>
          </cell>
        </row>
        <row r="2529">
          <cell r="A2529" t="str">
            <v>40.11.230</v>
          </cell>
          <cell r="B2529" t="str">
            <v>Relé de sobrecarga eletrônico para acoplamento direto, faixa de ajuste de 55 A até 250 A</v>
          </cell>
          <cell r="C2529" t="str">
            <v>UN</v>
          </cell>
          <cell r="D2529">
            <v>2696.5</v>
          </cell>
          <cell r="E2529">
            <v>25.03</v>
          </cell>
          <cell r="F2529">
            <v>2721.53</v>
          </cell>
        </row>
        <row r="2530">
          <cell r="A2530" t="str">
            <v>40.11.240</v>
          </cell>
          <cell r="B2530" t="str">
            <v>Relé de tempo eletrônico de 3 até 30s - 220V - 50/60Hz</v>
          </cell>
          <cell r="C2530" t="str">
            <v>UN</v>
          </cell>
          <cell r="D2530">
            <v>101.29</v>
          </cell>
          <cell r="E2530">
            <v>50.05</v>
          </cell>
          <cell r="F2530">
            <v>151.34</v>
          </cell>
        </row>
        <row r="2531">
          <cell r="A2531" t="str">
            <v>40.11.250</v>
          </cell>
          <cell r="B2531" t="str">
            <v>Relé de impulso bipolar, 16 A, 250 V CA</v>
          </cell>
          <cell r="C2531" t="str">
            <v>UN</v>
          </cell>
          <cell r="D2531">
            <v>295.92</v>
          </cell>
          <cell r="E2531">
            <v>30.03</v>
          </cell>
          <cell r="F2531">
            <v>325.95</v>
          </cell>
        </row>
        <row r="2532">
          <cell r="A2532" t="str">
            <v>40.12</v>
          </cell>
          <cell r="B2532" t="str">
            <v>Chave comutadora e seletora</v>
          </cell>
        </row>
        <row r="2533">
          <cell r="A2533" t="str">
            <v>40.12.020</v>
          </cell>
          <cell r="B2533" t="str">
            <v>Chave comutadora/seletora com 1 polo e 3 posições para 63 A</v>
          </cell>
          <cell r="C2533" t="str">
            <v>UN</v>
          </cell>
          <cell r="D2533">
            <v>592.36</v>
          </cell>
          <cell r="E2533">
            <v>20.02</v>
          </cell>
          <cell r="F2533">
            <v>612.38</v>
          </cell>
        </row>
        <row r="2534">
          <cell r="A2534" t="str">
            <v>40.12.030</v>
          </cell>
          <cell r="B2534" t="str">
            <v>Chave comutadora/seletora com 1 polo e 3 posições para 25 A</v>
          </cell>
          <cell r="C2534" t="str">
            <v>UN</v>
          </cell>
          <cell r="D2534">
            <v>295.55</v>
          </cell>
          <cell r="E2534">
            <v>20.02</v>
          </cell>
          <cell r="F2534">
            <v>315.57</v>
          </cell>
        </row>
        <row r="2535">
          <cell r="A2535" t="str">
            <v>40.12.200</v>
          </cell>
          <cell r="B2535" t="str">
            <v>Chave comutadora/seletora com 1 polo e 2 posições para 25 A</v>
          </cell>
          <cell r="C2535" t="str">
            <v>UN</v>
          </cell>
          <cell r="D2535">
            <v>156.78</v>
          </cell>
          <cell r="E2535">
            <v>20.02</v>
          </cell>
          <cell r="F2535">
            <v>176.8</v>
          </cell>
        </row>
        <row r="2536">
          <cell r="A2536" t="str">
            <v>40.12.210</v>
          </cell>
          <cell r="B2536" t="str">
            <v>Chave comutadora/seletora com 3 polos e 3 posições para 25 A</v>
          </cell>
          <cell r="C2536" t="str">
            <v>UN</v>
          </cell>
          <cell r="D2536">
            <v>425.95</v>
          </cell>
          <cell r="E2536">
            <v>20.02</v>
          </cell>
          <cell r="F2536">
            <v>445.97</v>
          </cell>
        </row>
        <row r="2537">
          <cell r="A2537" t="str">
            <v>40.13</v>
          </cell>
          <cell r="B2537" t="str">
            <v>Amperimetro</v>
          </cell>
        </row>
        <row r="2538">
          <cell r="A2538" t="str">
            <v>40.13.010</v>
          </cell>
          <cell r="B2538" t="str">
            <v>Chave comutadora para amperímetro</v>
          </cell>
          <cell r="C2538" t="str">
            <v>UN</v>
          </cell>
          <cell r="D2538">
            <v>143.33000000000001</v>
          </cell>
          <cell r="E2538">
            <v>20.02</v>
          </cell>
          <cell r="F2538">
            <v>163.35</v>
          </cell>
        </row>
        <row r="2539">
          <cell r="A2539" t="str">
            <v>40.13.040</v>
          </cell>
          <cell r="B2539" t="str">
            <v>Amperímetro de ferro móvel de 96 x 96 mm, para ligação em transformador de corrente, escala fixa de 0A/50 A até 0A/2 kA</v>
          </cell>
          <cell r="C2539" t="str">
            <v>UN</v>
          </cell>
          <cell r="D2539">
            <v>409.65</v>
          </cell>
          <cell r="E2539">
            <v>12.51</v>
          </cell>
          <cell r="F2539">
            <v>422.16</v>
          </cell>
        </row>
        <row r="2540">
          <cell r="A2540" t="str">
            <v>40.14</v>
          </cell>
          <cell r="B2540" t="str">
            <v>Voltimetro</v>
          </cell>
        </row>
        <row r="2541">
          <cell r="A2541" t="str">
            <v>40.14.010</v>
          </cell>
          <cell r="B2541" t="str">
            <v>Chave comutadora para voltímetro</v>
          </cell>
          <cell r="C2541" t="str">
            <v>UN</v>
          </cell>
          <cell r="D2541">
            <v>116.18</v>
          </cell>
          <cell r="E2541">
            <v>20.02</v>
          </cell>
          <cell r="F2541">
            <v>136.19999999999999</v>
          </cell>
        </row>
        <row r="2542">
          <cell r="A2542" t="str">
            <v>40.14.030</v>
          </cell>
          <cell r="B2542" t="str">
            <v>Voltímetro de ferro móvel de 96 x 96 mm, escalas variáveis de 0/150 V, 0/250 V, 0/300 V, 0/500 V e 0/600 V</v>
          </cell>
          <cell r="C2542" t="str">
            <v>UN</v>
          </cell>
          <cell r="D2542">
            <v>118.33</v>
          </cell>
          <cell r="E2542">
            <v>25.03</v>
          </cell>
          <cell r="F2542">
            <v>143.36000000000001</v>
          </cell>
        </row>
        <row r="2543">
          <cell r="A2543" t="str">
            <v>40.20</v>
          </cell>
          <cell r="B2543" t="str">
            <v>Reparos, conservacoes e complementos - GRUPO 40</v>
          </cell>
        </row>
        <row r="2544">
          <cell r="A2544" t="str">
            <v>40.20.050</v>
          </cell>
          <cell r="B2544" t="str">
            <v>Sinalizador com lâmpada</v>
          </cell>
          <cell r="C2544" t="str">
            <v>UN</v>
          </cell>
          <cell r="D2544">
            <v>63.55</v>
          </cell>
          <cell r="E2544">
            <v>40.04</v>
          </cell>
          <cell r="F2544">
            <v>103.59</v>
          </cell>
        </row>
        <row r="2545">
          <cell r="A2545" t="str">
            <v>40.20.060</v>
          </cell>
          <cell r="B2545" t="str">
            <v>Botão de comando duplo sem sinalizador</v>
          </cell>
          <cell r="C2545" t="str">
            <v>UN</v>
          </cell>
          <cell r="D2545">
            <v>47.42</v>
          </cell>
          <cell r="E2545">
            <v>40.04</v>
          </cell>
          <cell r="F2545">
            <v>87.46</v>
          </cell>
        </row>
        <row r="2546">
          <cell r="A2546" t="str">
            <v>40.20.090</v>
          </cell>
          <cell r="B2546" t="str">
            <v>Botoeira com retenção para quadro/painel</v>
          </cell>
          <cell r="C2546" t="str">
            <v>UN</v>
          </cell>
          <cell r="D2546">
            <v>36.19</v>
          </cell>
          <cell r="E2546">
            <v>15.02</v>
          </cell>
          <cell r="F2546">
            <v>51.21</v>
          </cell>
        </row>
        <row r="2547">
          <cell r="A2547" t="str">
            <v>40.20.100</v>
          </cell>
          <cell r="B2547" t="str">
            <v>Botoeira de comando liga-desliga, sem sinalização</v>
          </cell>
          <cell r="C2547" t="str">
            <v>UN</v>
          </cell>
          <cell r="D2547">
            <v>132.35</v>
          </cell>
          <cell r="E2547">
            <v>15.02</v>
          </cell>
          <cell r="F2547">
            <v>147.37</v>
          </cell>
        </row>
        <row r="2548">
          <cell r="A2548" t="str">
            <v>40.20.110</v>
          </cell>
          <cell r="B2548" t="str">
            <v>Alarme sonoro bitonal 220 V para painel de comando</v>
          </cell>
          <cell r="C2548" t="str">
            <v>UN</v>
          </cell>
          <cell r="D2548">
            <v>417.91</v>
          </cell>
          <cell r="E2548">
            <v>15.02</v>
          </cell>
          <cell r="F2548">
            <v>432.93</v>
          </cell>
        </row>
        <row r="2549">
          <cell r="A2549" t="str">
            <v>40.20.120</v>
          </cell>
          <cell r="B2549" t="str">
            <v>Placa de 4´ x 2´</v>
          </cell>
          <cell r="C2549" t="str">
            <v>UN</v>
          </cell>
          <cell r="D2549">
            <v>4.08</v>
          </cell>
          <cell r="E2549">
            <v>1.63</v>
          </cell>
          <cell r="F2549">
            <v>5.71</v>
          </cell>
        </row>
        <row r="2550">
          <cell r="A2550" t="str">
            <v>40.20.140</v>
          </cell>
          <cell r="B2550" t="str">
            <v>Placa de 4´ x 4´</v>
          </cell>
          <cell r="C2550" t="str">
            <v>UN</v>
          </cell>
          <cell r="D2550">
            <v>8.56</v>
          </cell>
          <cell r="E2550">
            <v>1.63</v>
          </cell>
          <cell r="F2550">
            <v>10.19</v>
          </cell>
        </row>
        <row r="2551">
          <cell r="A2551" t="str">
            <v>40.20.200</v>
          </cell>
          <cell r="B2551" t="str">
            <v>Chave de boia normalmente fechada ou aberta</v>
          </cell>
          <cell r="C2551" t="str">
            <v>UN</v>
          </cell>
          <cell r="D2551">
            <v>44.91</v>
          </cell>
          <cell r="E2551">
            <v>20.02</v>
          </cell>
          <cell r="F2551">
            <v>64.930000000000007</v>
          </cell>
        </row>
        <row r="2552">
          <cell r="A2552" t="str">
            <v>40.20.240</v>
          </cell>
          <cell r="B2552" t="str">
            <v>Plugue com 2P+T de 10A, 250V</v>
          </cell>
          <cell r="C2552" t="str">
            <v>UN</v>
          </cell>
          <cell r="D2552">
            <v>6.79</v>
          </cell>
          <cell r="E2552">
            <v>10.01</v>
          </cell>
          <cell r="F2552">
            <v>16.8</v>
          </cell>
        </row>
        <row r="2553">
          <cell r="A2553" t="str">
            <v>40.20.250</v>
          </cell>
          <cell r="B2553" t="str">
            <v>Plugue prolongador com 2P+T de 10A, 250V</v>
          </cell>
          <cell r="C2553" t="str">
            <v>UN</v>
          </cell>
          <cell r="D2553">
            <v>9.9700000000000006</v>
          </cell>
          <cell r="E2553">
            <v>10.01</v>
          </cell>
          <cell r="F2553">
            <v>19.98</v>
          </cell>
        </row>
        <row r="2554">
          <cell r="A2554" t="str">
            <v>40.20.300</v>
          </cell>
          <cell r="B2554" t="str">
            <v>Chave de nível tipo boia pendular (pera), com contato micro switch</v>
          </cell>
          <cell r="C2554" t="str">
            <v>UN</v>
          </cell>
          <cell r="D2554">
            <v>406.53</v>
          </cell>
          <cell r="E2554">
            <v>50.05</v>
          </cell>
          <cell r="F2554">
            <v>456.58</v>
          </cell>
        </row>
        <row r="2555">
          <cell r="A2555" t="str">
            <v>40.20.302</v>
          </cell>
          <cell r="B2555" t="str">
            <v>Placa suporte (tampa) 4´ x 4´ para áreas úmidas, grau de proteção IP55</v>
          </cell>
          <cell r="C2555" t="str">
            <v>UN</v>
          </cell>
          <cell r="D2555">
            <v>72.14</v>
          </cell>
          <cell r="E2555">
            <v>15.02</v>
          </cell>
          <cell r="F2555">
            <v>87.16</v>
          </cell>
        </row>
        <row r="2556">
          <cell r="A2556" t="str">
            <v>40.20.310</v>
          </cell>
          <cell r="B2556" t="str">
            <v>Placa/espelho em latão escovado 4´ x 4´, para 02 tomadas elétrica</v>
          </cell>
          <cell r="C2556" t="str">
            <v>UN</v>
          </cell>
          <cell r="D2556">
            <v>43.72</v>
          </cell>
          <cell r="E2556">
            <v>22.74</v>
          </cell>
          <cell r="F2556">
            <v>66.459999999999994</v>
          </cell>
        </row>
        <row r="2557">
          <cell r="A2557" t="str">
            <v>40.20.320</v>
          </cell>
          <cell r="B2557" t="str">
            <v>Placa/espelho em latão escovado 4´ x 4´, para 01 tomada elétrica</v>
          </cell>
          <cell r="C2557" t="str">
            <v>UN</v>
          </cell>
          <cell r="D2557">
            <v>39.19</v>
          </cell>
          <cell r="E2557">
            <v>22.74</v>
          </cell>
          <cell r="F2557">
            <v>61.93</v>
          </cell>
        </row>
        <row r="2558">
          <cell r="A2558" t="str">
            <v>41</v>
          </cell>
          <cell r="B2558" t="str">
            <v>ILUMINACAO</v>
          </cell>
        </row>
        <row r="2559">
          <cell r="A2559" t="str">
            <v>41.02</v>
          </cell>
          <cell r="B2559" t="str">
            <v>Lampadas</v>
          </cell>
        </row>
        <row r="2560">
          <cell r="A2560" t="str">
            <v>41.02.541</v>
          </cell>
          <cell r="B2560" t="str">
            <v>Lâmpada LED tubular T8 com base G13, de 900 até 1050 Im - 9 a 10 W</v>
          </cell>
          <cell r="C2560" t="str">
            <v>UN</v>
          </cell>
          <cell r="D2560">
            <v>19.89</v>
          </cell>
          <cell r="E2560">
            <v>4.07</v>
          </cell>
          <cell r="F2560">
            <v>23.96</v>
          </cell>
        </row>
        <row r="2561">
          <cell r="A2561" t="str">
            <v>41.02.551</v>
          </cell>
          <cell r="B2561" t="str">
            <v>Lâmpada LED tubular T8 com base G13, de 1850 até 2000 Im - 18 a 20 W</v>
          </cell>
          <cell r="C2561" t="str">
            <v>UN</v>
          </cell>
          <cell r="D2561">
            <v>26.05</v>
          </cell>
          <cell r="E2561">
            <v>4.07</v>
          </cell>
          <cell r="F2561">
            <v>30.12</v>
          </cell>
        </row>
        <row r="2562">
          <cell r="A2562" t="str">
            <v>41.02.562</v>
          </cell>
          <cell r="B2562" t="str">
            <v>Lâmpada LED tubular T8 com base G13, de 3400 até 4000 Im - 36 a 40 W</v>
          </cell>
          <cell r="C2562" t="str">
            <v>UN</v>
          </cell>
          <cell r="D2562">
            <v>73.150000000000006</v>
          </cell>
          <cell r="E2562">
            <v>4.07</v>
          </cell>
          <cell r="F2562">
            <v>77.22</v>
          </cell>
        </row>
        <row r="2563">
          <cell r="A2563" t="str">
            <v>41.02.580</v>
          </cell>
          <cell r="B2563" t="str">
            <v>Lâmpada LED 13,5W, com base E-27, 1400 até 1510 lm</v>
          </cell>
          <cell r="C2563" t="str">
            <v>UN</v>
          </cell>
          <cell r="D2563">
            <v>29.02</v>
          </cell>
          <cell r="E2563">
            <v>4.07</v>
          </cell>
          <cell r="F2563">
            <v>33.090000000000003</v>
          </cell>
        </row>
        <row r="2564">
          <cell r="A2564" t="str">
            <v>41.04</v>
          </cell>
          <cell r="B2564" t="str">
            <v>Acessorios para iluminacao</v>
          </cell>
        </row>
        <row r="2565">
          <cell r="A2565" t="str">
            <v>41.04.020</v>
          </cell>
          <cell r="B2565" t="str">
            <v>Receptáculo de porcelana com parafuso de fixação com rosca E-27</v>
          </cell>
          <cell r="C2565" t="str">
            <v>UN</v>
          </cell>
          <cell r="D2565">
            <v>6.99</v>
          </cell>
          <cell r="E2565">
            <v>3.99</v>
          </cell>
          <cell r="F2565">
            <v>10.98</v>
          </cell>
        </row>
        <row r="2566">
          <cell r="A2566" t="str">
            <v>41.04.050</v>
          </cell>
          <cell r="B2566" t="str">
            <v>Trilho eletrificado de alimentação com 1 circuito, em alumínio com pintura na cor branco, inclusive acessórios</v>
          </cell>
          <cell r="C2566" t="str">
            <v>M</v>
          </cell>
          <cell r="D2566">
            <v>115.09</v>
          </cell>
          <cell r="E2566">
            <v>20.02</v>
          </cell>
          <cell r="F2566">
            <v>135.11000000000001</v>
          </cell>
        </row>
        <row r="2567">
          <cell r="A2567" t="str">
            <v>41.05</v>
          </cell>
          <cell r="B2567" t="str">
            <v>Lampada de descarga de alta potencia</v>
          </cell>
        </row>
        <row r="2568">
          <cell r="A2568" t="str">
            <v>41.05.720</v>
          </cell>
          <cell r="B2568" t="str">
            <v>Lâmpada de vapor metálico tubular, base G12 de 150 W</v>
          </cell>
          <cell r="C2568" t="str">
            <v>UN</v>
          </cell>
          <cell r="D2568">
            <v>102.29</v>
          </cell>
          <cell r="E2568">
            <v>4.07</v>
          </cell>
          <cell r="F2568">
            <v>106.36</v>
          </cell>
        </row>
        <row r="2569">
          <cell r="A2569" t="str">
            <v>41.06</v>
          </cell>
          <cell r="B2569" t="str">
            <v>Lampada halogena</v>
          </cell>
        </row>
        <row r="2570">
          <cell r="A2570" t="str">
            <v>41.06.100</v>
          </cell>
          <cell r="B2570" t="str">
            <v>Lâmpada halógena refletora PAR20, base E27 de 50 W - 220 V</v>
          </cell>
          <cell r="C2570" t="str">
            <v>UN</v>
          </cell>
          <cell r="D2570">
            <v>24.06</v>
          </cell>
          <cell r="E2570">
            <v>4.07</v>
          </cell>
          <cell r="F2570">
            <v>28.13</v>
          </cell>
        </row>
        <row r="2571">
          <cell r="A2571" t="str">
            <v>41.06.130</v>
          </cell>
          <cell r="B2571" t="str">
            <v>Lâmpada halógena com refletor dicroico de 50 W - 12 V</v>
          </cell>
          <cell r="C2571" t="str">
            <v>UN</v>
          </cell>
          <cell r="D2571">
            <v>10.51</v>
          </cell>
          <cell r="E2571">
            <v>4.07</v>
          </cell>
          <cell r="F2571">
            <v>14.58</v>
          </cell>
        </row>
        <row r="2572">
          <cell r="A2572" t="str">
            <v>41.06.410</v>
          </cell>
          <cell r="B2572" t="str">
            <v>Lâmpada halógena tubular, base R7s bilateral de 300 W - 110 ou 220 V</v>
          </cell>
          <cell r="C2572" t="str">
            <v>UN</v>
          </cell>
          <cell r="D2572">
            <v>14.64</v>
          </cell>
          <cell r="E2572">
            <v>4.07</v>
          </cell>
          <cell r="F2572">
            <v>18.71</v>
          </cell>
        </row>
        <row r="2573">
          <cell r="A2573" t="str">
            <v>41.07</v>
          </cell>
          <cell r="B2573" t="str">
            <v>Lampada fluorescente</v>
          </cell>
        </row>
        <row r="2574">
          <cell r="A2574" t="str">
            <v>41.07.020</v>
          </cell>
          <cell r="B2574" t="str">
            <v>Lâmpada fluorescente tubular, base bipino bilateral de 15 W</v>
          </cell>
          <cell r="C2574" t="str">
            <v>UN</v>
          </cell>
          <cell r="D2574">
            <v>17.82</v>
          </cell>
          <cell r="E2574">
            <v>4.07</v>
          </cell>
          <cell r="F2574">
            <v>21.89</v>
          </cell>
        </row>
        <row r="2575">
          <cell r="A2575" t="str">
            <v>41.07.030</v>
          </cell>
          <cell r="B2575" t="str">
            <v>Lâmpada fluorescente tubular, base bipino bilateral de 16 W</v>
          </cell>
          <cell r="C2575" t="str">
            <v>UN</v>
          </cell>
          <cell r="D2575">
            <v>15.53</v>
          </cell>
          <cell r="E2575">
            <v>4.07</v>
          </cell>
          <cell r="F2575">
            <v>19.600000000000001</v>
          </cell>
        </row>
        <row r="2576">
          <cell r="A2576" t="str">
            <v>41.07.050</v>
          </cell>
          <cell r="B2576" t="str">
            <v>Lâmpada fluorescente tubular, base bipino bilateral de 20 W</v>
          </cell>
          <cell r="C2576" t="str">
            <v>UN</v>
          </cell>
          <cell r="D2576">
            <v>11.14</v>
          </cell>
          <cell r="E2576">
            <v>4.07</v>
          </cell>
          <cell r="F2576">
            <v>15.21</v>
          </cell>
        </row>
        <row r="2577">
          <cell r="A2577" t="str">
            <v>41.07.060</v>
          </cell>
          <cell r="B2577" t="str">
            <v>Lâmpada fluorescente tubular, base bipino bilateral de 28 W</v>
          </cell>
          <cell r="C2577" t="str">
            <v>UN</v>
          </cell>
          <cell r="D2577">
            <v>15.67</v>
          </cell>
          <cell r="E2577">
            <v>4.07</v>
          </cell>
          <cell r="F2577">
            <v>19.739999999999998</v>
          </cell>
        </row>
        <row r="2578">
          <cell r="A2578" t="str">
            <v>41.07.070</v>
          </cell>
          <cell r="B2578" t="str">
            <v>Lâmpada fluorescente tubular, base bipino bilateral de 32 W</v>
          </cell>
          <cell r="C2578" t="str">
            <v>UN</v>
          </cell>
          <cell r="D2578">
            <v>17.22</v>
          </cell>
          <cell r="E2578">
            <v>4.07</v>
          </cell>
          <cell r="F2578">
            <v>21.29</v>
          </cell>
        </row>
        <row r="2579">
          <cell r="A2579" t="str">
            <v>41.07.200</v>
          </cell>
          <cell r="B2579" t="str">
            <v>Lâmpada fluorescente tubular, base bipino bilateral de 32 W, com camada trifósforo</v>
          </cell>
          <cell r="C2579" t="str">
            <v>UN</v>
          </cell>
          <cell r="D2579">
            <v>23.05</v>
          </cell>
          <cell r="E2579">
            <v>4.07</v>
          </cell>
          <cell r="F2579">
            <v>27.12</v>
          </cell>
        </row>
        <row r="2580">
          <cell r="A2580" t="str">
            <v>41.07.430</v>
          </cell>
          <cell r="B2580" t="str">
            <v>Lâmpada fluorescente compacta eletrônica "3U", base E27 de 20 W - 110 ou 220 V</v>
          </cell>
          <cell r="C2580" t="str">
            <v>UN</v>
          </cell>
          <cell r="D2580">
            <v>13.04</v>
          </cell>
          <cell r="E2580">
            <v>4.07</v>
          </cell>
          <cell r="F2580">
            <v>17.11</v>
          </cell>
        </row>
        <row r="2581">
          <cell r="A2581" t="str">
            <v>41.07.450</v>
          </cell>
          <cell r="B2581" t="str">
            <v>Lâmpada fluorescente compacta eletrônica "3U", base E27 de 25 W - 110 ou 220 V</v>
          </cell>
          <cell r="C2581" t="str">
            <v>UN</v>
          </cell>
          <cell r="D2581">
            <v>13.82</v>
          </cell>
          <cell r="E2581">
            <v>4.07</v>
          </cell>
          <cell r="F2581">
            <v>17.89</v>
          </cell>
        </row>
        <row r="2582">
          <cell r="A2582" t="str">
            <v>41.07.800</v>
          </cell>
          <cell r="B2582" t="str">
            <v>Lâmpada fluorescente compacta "1U", base G-23 de 9 W</v>
          </cell>
          <cell r="C2582" t="str">
            <v>UN</v>
          </cell>
          <cell r="D2582">
            <v>21.28</v>
          </cell>
          <cell r="E2582">
            <v>4.07</v>
          </cell>
          <cell r="F2582">
            <v>25.35</v>
          </cell>
        </row>
        <row r="2583">
          <cell r="A2583" t="str">
            <v>41.07.810</v>
          </cell>
          <cell r="B2583" t="str">
            <v>Lâmpada fluorescente compacta "2U", base G-24D-2 de 18 W</v>
          </cell>
          <cell r="C2583" t="str">
            <v>UN</v>
          </cell>
          <cell r="D2583">
            <v>16.149999999999999</v>
          </cell>
          <cell r="E2583">
            <v>4.07</v>
          </cell>
          <cell r="F2583">
            <v>20.22</v>
          </cell>
        </row>
        <row r="2584">
          <cell r="A2584" t="str">
            <v>41.07.820</v>
          </cell>
          <cell r="B2584" t="str">
            <v>Lâmpada fluorescente compacta "2U", base G-24D-3 de 26 W</v>
          </cell>
          <cell r="C2584" t="str">
            <v>UN</v>
          </cell>
          <cell r="D2584">
            <v>14.7</v>
          </cell>
          <cell r="E2584">
            <v>4.07</v>
          </cell>
          <cell r="F2584">
            <v>18.77</v>
          </cell>
        </row>
        <row r="2585">
          <cell r="A2585" t="str">
            <v>41.07.860</v>
          </cell>
          <cell r="B2585" t="str">
            <v>Lâmpada fluorescente compacta "2U", base G-24Q-3 de 26 W</v>
          </cell>
          <cell r="C2585" t="str">
            <v>UN</v>
          </cell>
          <cell r="D2585">
            <v>14.28</v>
          </cell>
          <cell r="E2585">
            <v>4.07</v>
          </cell>
          <cell r="F2585">
            <v>18.350000000000001</v>
          </cell>
        </row>
        <row r="2586">
          <cell r="A2586" t="str">
            <v>41.08</v>
          </cell>
          <cell r="B2586" t="str">
            <v>Reator e equipamentos para lampada de descarga de alta potencia</v>
          </cell>
        </row>
        <row r="2587">
          <cell r="A2587" t="str">
            <v>41.08.010</v>
          </cell>
          <cell r="B2587" t="str">
            <v>Transformador eletrônico para lâmpada halógena dicroica de 50 W - 220 V</v>
          </cell>
          <cell r="C2587" t="str">
            <v>UN</v>
          </cell>
          <cell r="D2587">
            <v>32.49</v>
          </cell>
          <cell r="E2587">
            <v>10.01</v>
          </cell>
          <cell r="F2587">
            <v>42.5</v>
          </cell>
        </row>
        <row r="2588">
          <cell r="A2588" t="str">
            <v>41.08.230</v>
          </cell>
          <cell r="B2588" t="str">
            <v>Reator eletromagnético de alto fator de potência, para lâmpada vapor de sódio 150 W / 220 V</v>
          </cell>
          <cell r="C2588" t="str">
            <v>UN</v>
          </cell>
          <cell r="D2588">
            <v>101.24</v>
          </cell>
          <cell r="E2588">
            <v>10.01</v>
          </cell>
          <cell r="F2588">
            <v>111.25</v>
          </cell>
        </row>
        <row r="2589">
          <cell r="A2589" t="str">
            <v>41.08.250</v>
          </cell>
          <cell r="B2589" t="str">
            <v>Reator eletromagnético de alto fator de potência, para lâmpada vapor de sódio 250 W / 220 V</v>
          </cell>
          <cell r="C2589" t="str">
            <v>UN</v>
          </cell>
          <cell r="D2589">
            <v>133.24</v>
          </cell>
          <cell r="E2589">
            <v>10.01</v>
          </cell>
          <cell r="F2589">
            <v>143.25</v>
          </cell>
        </row>
        <row r="2590">
          <cell r="A2590" t="str">
            <v>41.08.270</v>
          </cell>
          <cell r="B2590" t="str">
            <v>Reator eletromagnético de alto fator de potência, para lâmpada vapor de sódio 400 W / 220 V</v>
          </cell>
          <cell r="C2590" t="str">
            <v>UN</v>
          </cell>
          <cell r="D2590">
            <v>169.32</v>
          </cell>
          <cell r="E2590">
            <v>10.01</v>
          </cell>
          <cell r="F2590">
            <v>179.33</v>
          </cell>
        </row>
        <row r="2591">
          <cell r="A2591" t="str">
            <v>41.08.280</v>
          </cell>
          <cell r="B2591" t="str">
            <v>Reator eletromagnético de alto fator de potência, para lâmpada vapor de sódio 1000 W / 220 V</v>
          </cell>
          <cell r="C2591" t="str">
            <v>UN</v>
          </cell>
          <cell r="D2591">
            <v>549.86</v>
          </cell>
          <cell r="E2591">
            <v>10.01</v>
          </cell>
          <cell r="F2591">
            <v>559.87</v>
          </cell>
        </row>
        <row r="2592">
          <cell r="A2592" t="str">
            <v>41.08.440</v>
          </cell>
          <cell r="B2592" t="str">
            <v>Reator eletromagnético de alto fator de potência, para lâmpada vapor metálico 150 W / 220 V</v>
          </cell>
          <cell r="C2592" t="str">
            <v>UN</v>
          </cell>
          <cell r="D2592">
            <v>81.319999999999993</v>
          </cell>
          <cell r="E2592">
            <v>10.01</v>
          </cell>
          <cell r="F2592">
            <v>91.33</v>
          </cell>
        </row>
        <row r="2593">
          <cell r="A2593" t="str">
            <v>41.08.450</v>
          </cell>
          <cell r="B2593" t="str">
            <v>Reator eletromagnético de alto fator de potência, para lâmpada vapor metálico 250 W / 220 V</v>
          </cell>
          <cell r="C2593" t="str">
            <v>UN</v>
          </cell>
          <cell r="D2593">
            <v>128.35</v>
          </cell>
          <cell r="E2593">
            <v>10.01</v>
          </cell>
          <cell r="F2593">
            <v>138.36000000000001</v>
          </cell>
        </row>
        <row r="2594">
          <cell r="A2594" t="str">
            <v>41.08.460</v>
          </cell>
          <cell r="B2594" t="str">
            <v>Reator eletromagnético de alto fator de potência, para lâmpada vapor metálico 400 W / 220 V</v>
          </cell>
          <cell r="C2594" t="str">
            <v>UN</v>
          </cell>
          <cell r="D2594">
            <v>161.12</v>
          </cell>
          <cell r="E2594">
            <v>10.01</v>
          </cell>
          <cell r="F2594">
            <v>171.13</v>
          </cell>
        </row>
        <row r="2595">
          <cell r="A2595" t="str">
            <v>41.09</v>
          </cell>
          <cell r="B2595" t="str">
            <v>Reator e equipamentos para lampada fluorescente</v>
          </cell>
        </row>
        <row r="2596">
          <cell r="A2596" t="str">
            <v>41.09.720</v>
          </cell>
          <cell r="B2596" t="str">
            <v>Reator eletrônico de alto fator de potência com partida instantânea, para 2 lâmpadas fluorescentes tubulares, base bipino bilateral, 16 W - 127 V / 220 V</v>
          </cell>
          <cell r="C2596" t="str">
            <v>UN</v>
          </cell>
          <cell r="D2596">
            <v>45.14</v>
          </cell>
          <cell r="E2596">
            <v>20.02</v>
          </cell>
          <cell r="F2596">
            <v>65.16</v>
          </cell>
        </row>
        <row r="2597">
          <cell r="A2597" t="str">
            <v>41.09.740</v>
          </cell>
          <cell r="B2597" t="str">
            <v>Reator eletrônico de alto fator de potência com partida instantânea, para 2 lâmpadas fluorescentes tubulares, base bipino bilateral, 28 W - 127 V / 220 V</v>
          </cell>
          <cell r="C2597" t="str">
            <v>UN</v>
          </cell>
          <cell r="D2597">
            <v>83.9</v>
          </cell>
          <cell r="E2597">
            <v>10.01</v>
          </cell>
          <cell r="F2597">
            <v>93.91</v>
          </cell>
        </row>
        <row r="2598">
          <cell r="A2598" t="str">
            <v>41.09.750</v>
          </cell>
          <cell r="B2598" t="str">
            <v>Reator eletrônico de alto fator de potência com partida instantânea, para 2 lâmpadas fluorescentes tubulares, base bipino bilateral, 32 W - 127 V / 220 V</v>
          </cell>
          <cell r="C2598" t="str">
            <v>UN</v>
          </cell>
          <cell r="D2598">
            <v>51.52</v>
          </cell>
          <cell r="E2598">
            <v>20.02</v>
          </cell>
          <cell r="F2598">
            <v>71.540000000000006</v>
          </cell>
        </row>
        <row r="2599">
          <cell r="A2599" t="str">
            <v>41.09.830</v>
          </cell>
          <cell r="B2599" t="str">
            <v>Reator eletrônico de alto fator de potência com partida instantânea, para 2 lâmpadas fluorescentes tubulares "HO", base bipino bilateral, 110 W - 220 V</v>
          </cell>
          <cell r="C2599" t="str">
            <v>UN</v>
          </cell>
          <cell r="D2599">
            <v>86.45</v>
          </cell>
          <cell r="E2599">
            <v>20.02</v>
          </cell>
          <cell r="F2599">
            <v>106.47</v>
          </cell>
        </row>
        <row r="2600">
          <cell r="A2600" t="str">
            <v>41.09.870</v>
          </cell>
          <cell r="B2600" t="str">
            <v>Reator eletrônico de alto fator de potência com partida instantânea, para uma lâmpada fluorescente compacta "2U", base G24q-3, 26 W - 220 V</v>
          </cell>
          <cell r="C2600" t="str">
            <v>UN</v>
          </cell>
          <cell r="D2600">
            <v>44.87</v>
          </cell>
          <cell r="E2600">
            <v>10.01</v>
          </cell>
          <cell r="F2600">
            <v>54.88</v>
          </cell>
        </row>
        <row r="2601">
          <cell r="A2601" t="str">
            <v>41.09.890</v>
          </cell>
          <cell r="B2601" t="str">
            <v>Reator eletrônico de alto fator de potência com partida instantânea, para 2 lâmpadas fluorescentes compactas "2U", base G24q-3, 26 W - 220 V</v>
          </cell>
          <cell r="C2601" t="str">
            <v>UN</v>
          </cell>
          <cell r="D2601">
            <v>55.35</v>
          </cell>
          <cell r="E2601">
            <v>20.02</v>
          </cell>
          <cell r="F2601">
            <v>75.37</v>
          </cell>
        </row>
        <row r="2602">
          <cell r="A2602" t="str">
            <v>41.10</v>
          </cell>
          <cell r="B2602" t="str">
            <v>Postes e acessorios</v>
          </cell>
        </row>
        <row r="2603">
          <cell r="A2603" t="str">
            <v>41.10.060</v>
          </cell>
          <cell r="B2603" t="str">
            <v>Braço em tubo de ferro galvanizado de 1" x 1,00 m para fixação de uma luminária</v>
          </cell>
          <cell r="C2603" t="str">
            <v>UN</v>
          </cell>
          <cell r="D2603">
            <v>47.79</v>
          </cell>
          <cell r="E2603">
            <v>70.41</v>
          </cell>
          <cell r="F2603">
            <v>118.2</v>
          </cell>
        </row>
        <row r="2604">
          <cell r="A2604" t="str">
            <v>41.10.070</v>
          </cell>
          <cell r="B2604" t="str">
            <v>Cruzeta reforçada em ferro galvanizado para fixação de quatro luminárias</v>
          </cell>
          <cell r="C2604" t="str">
            <v>UN</v>
          </cell>
          <cell r="D2604">
            <v>741.96</v>
          </cell>
          <cell r="E2604">
            <v>70.41</v>
          </cell>
          <cell r="F2604">
            <v>812.37</v>
          </cell>
        </row>
        <row r="2605">
          <cell r="A2605" t="str">
            <v>41.10.080</v>
          </cell>
          <cell r="B2605" t="str">
            <v>Cruzeta reforçada em ferro galvanizado para fixação de duas luminárias</v>
          </cell>
          <cell r="C2605" t="str">
            <v>UN</v>
          </cell>
          <cell r="D2605">
            <v>503.75</v>
          </cell>
          <cell r="E2605">
            <v>70.41</v>
          </cell>
          <cell r="F2605">
            <v>574.16</v>
          </cell>
        </row>
        <row r="2606">
          <cell r="A2606" t="str">
            <v>41.10.260</v>
          </cell>
          <cell r="B2606" t="str">
            <v>Poste telecônico curvo em aço SAE 1010/1020 galvanizado a fogo, altura de 8,00 m</v>
          </cell>
          <cell r="C2606" t="str">
            <v>UN</v>
          </cell>
          <cell r="D2606">
            <v>2066.16</v>
          </cell>
          <cell r="E2606">
            <v>305.75</v>
          </cell>
          <cell r="F2606">
            <v>2371.91</v>
          </cell>
        </row>
        <row r="2607">
          <cell r="A2607" t="str">
            <v>41.10.330</v>
          </cell>
          <cell r="B2607" t="str">
            <v>Poste telecônico reto em aço SAE 1010/1020 galvanizado a fogo, altura de 10,00 m</v>
          </cell>
          <cell r="C2607" t="str">
            <v>UN</v>
          </cell>
          <cell r="D2607">
            <v>2398.88</v>
          </cell>
          <cell r="E2607">
            <v>113.12</v>
          </cell>
          <cell r="F2607">
            <v>2512</v>
          </cell>
        </row>
        <row r="2608">
          <cell r="A2608" t="str">
            <v>41.10.340</v>
          </cell>
          <cell r="B2608" t="str">
            <v>Poste telecônico reto em aço SAE 1010/1020 galvanizado a fogo, altura de 8,00 m</v>
          </cell>
          <cell r="C2608" t="str">
            <v>UN</v>
          </cell>
          <cell r="D2608">
            <v>2058.75</v>
          </cell>
          <cell r="E2608">
            <v>113.12</v>
          </cell>
          <cell r="F2608">
            <v>2171.87</v>
          </cell>
        </row>
        <row r="2609">
          <cell r="A2609" t="str">
            <v>41.10.400</v>
          </cell>
          <cell r="B2609" t="str">
            <v>Poste telecônico em aço SAE 1010/1020 galvanizado a fogo, com espera para uma luminária, altura de 3,00 m</v>
          </cell>
          <cell r="C2609" t="str">
            <v>UN</v>
          </cell>
          <cell r="D2609">
            <v>614.82000000000005</v>
          </cell>
          <cell r="E2609">
            <v>72.930000000000007</v>
          </cell>
          <cell r="F2609">
            <v>687.75</v>
          </cell>
        </row>
        <row r="2610">
          <cell r="A2610" t="str">
            <v>41.10.410</v>
          </cell>
          <cell r="B2610" t="str">
            <v>Poste telecônico em aço SAE 1010/1020 galvanizado a fogo, com espera para duas luminárias, altura de 3,00 m</v>
          </cell>
          <cell r="C2610" t="str">
            <v>UN</v>
          </cell>
          <cell r="D2610">
            <v>681.79</v>
          </cell>
          <cell r="E2610">
            <v>72.930000000000007</v>
          </cell>
          <cell r="F2610">
            <v>754.72</v>
          </cell>
        </row>
        <row r="2611">
          <cell r="A2611" t="str">
            <v>41.10.430</v>
          </cell>
          <cell r="B2611" t="str">
            <v>Poste telecônico reto em aço SAE 1010/1020 galvanizado a fogo, altura de 6,00 m</v>
          </cell>
          <cell r="C2611" t="str">
            <v>UN</v>
          </cell>
          <cell r="D2611">
            <v>1535.7</v>
          </cell>
          <cell r="E2611">
            <v>113.12</v>
          </cell>
          <cell r="F2611">
            <v>1648.82</v>
          </cell>
        </row>
        <row r="2612">
          <cell r="A2612" t="str">
            <v>41.10.490</v>
          </cell>
          <cell r="B2612" t="str">
            <v>Poste telecônico reto em aço SAE 1010/1020 galvanizado a fogo, com base, altura de 7,00 m</v>
          </cell>
          <cell r="C2612" t="str">
            <v>UN</v>
          </cell>
          <cell r="D2612">
            <v>1543.44</v>
          </cell>
          <cell r="E2612">
            <v>507.04</v>
          </cell>
          <cell r="F2612">
            <v>2050.48</v>
          </cell>
        </row>
        <row r="2613">
          <cell r="A2613" t="str">
            <v>41.10.500</v>
          </cell>
          <cell r="B2613" t="str">
            <v>Poste telecônico reto em aço SAE 1010/1020 galvanizado a fogo, altura de 4,00 m</v>
          </cell>
          <cell r="C2613" t="str">
            <v>UN</v>
          </cell>
          <cell r="D2613">
            <v>1036.6099999999999</v>
          </cell>
          <cell r="E2613">
            <v>113.12</v>
          </cell>
          <cell r="F2613">
            <v>1149.73</v>
          </cell>
        </row>
        <row r="2614">
          <cell r="A2614" t="str">
            <v>41.11</v>
          </cell>
          <cell r="B2614" t="str">
            <v>Aparelho de iluminacao publica e decorativa</v>
          </cell>
        </row>
        <row r="2615">
          <cell r="A2615" t="str">
            <v>41.11.060</v>
          </cell>
          <cell r="B2615" t="str">
            <v>Luminária fechada para iluminação pública tipo pétala pequena</v>
          </cell>
          <cell r="C2615" t="str">
            <v>UN</v>
          </cell>
          <cell r="D2615">
            <v>480.2</v>
          </cell>
          <cell r="E2615">
            <v>35.21</v>
          </cell>
          <cell r="F2615">
            <v>515.41</v>
          </cell>
        </row>
        <row r="2616">
          <cell r="A2616" t="str">
            <v>41.11.090</v>
          </cell>
          <cell r="B2616" t="str">
            <v>Luminária com corpo em tubo de alumínio tipo balizador para uso externo</v>
          </cell>
          <cell r="C2616" t="str">
            <v>UN</v>
          </cell>
          <cell r="D2616">
            <v>103.07</v>
          </cell>
          <cell r="E2616">
            <v>15.02</v>
          </cell>
          <cell r="F2616">
            <v>118.09</v>
          </cell>
        </row>
        <row r="2617">
          <cell r="A2617" t="str">
            <v>41.11.094</v>
          </cell>
          <cell r="B2617" t="str">
            <v>Luminária LED de embutir para caixa de luz 4 x 2cm, para uso externo, tipo balizador de 3 W</v>
          </cell>
          <cell r="C2617" t="str">
            <v>UN</v>
          </cell>
          <cell r="D2617">
            <v>52.91</v>
          </cell>
          <cell r="E2617">
            <v>15.02</v>
          </cell>
          <cell r="F2617">
            <v>67.930000000000007</v>
          </cell>
        </row>
        <row r="2618">
          <cell r="A2618" t="str">
            <v>41.11.100</v>
          </cell>
          <cell r="B2618" t="str">
            <v>Luminária retangular fechada para iluminação externa em poste, tipo pétala grande</v>
          </cell>
          <cell r="C2618" t="str">
            <v>UN</v>
          </cell>
          <cell r="D2618">
            <v>486.57</v>
          </cell>
          <cell r="E2618">
            <v>35.21</v>
          </cell>
          <cell r="F2618">
            <v>521.78</v>
          </cell>
        </row>
        <row r="2619">
          <cell r="A2619" t="str">
            <v>41.11.110</v>
          </cell>
          <cell r="B2619" t="str">
            <v>Luminária retangular fechada para iluminação externa em poste, tipo pétala pequena</v>
          </cell>
          <cell r="C2619" t="str">
            <v>UN</v>
          </cell>
          <cell r="D2619">
            <v>464.56</v>
          </cell>
          <cell r="E2619">
            <v>35.21</v>
          </cell>
          <cell r="F2619">
            <v>499.77</v>
          </cell>
        </row>
        <row r="2620">
          <cell r="A2620" t="str">
            <v>41.11.115</v>
          </cell>
          <cell r="B2620" t="str">
            <v>Luminária retangular tipo arandela externa para 2 lâmpadas, com difusor em polietileno ou vidro leitoso</v>
          </cell>
          <cell r="C2620" t="str">
            <v>UN</v>
          </cell>
          <cell r="D2620">
            <v>119.87</v>
          </cell>
          <cell r="E2620">
            <v>25.03</v>
          </cell>
          <cell r="F2620">
            <v>144.9</v>
          </cell>
        </row>
        <row r="2621">
          <cell r="A2621" t="str">
            <v>41.11.116</v>
          </cell>
          <cell r="B2621" t="str">
            <v>Luminária LED retangular para poste, fluxo luminoso de 5000 a 5500 lm - potência de 50W</v>
          </cell>
          <cell r="C2621" t="str">
            <v>UN</v>
          </cell>
          <cell r="D2621">
            <v>252.57</v>
          </cell>
          <cell r="E2621">
            <v>35.21</v>
          </cell>
          <cell r="F2621">
            <v>287.77999999999997</v>
          </cell>
        </row>
        <row r="2622">
          <cell r="A2622" t="str">
            <v>41.11.440</v>
          </cell>
          <cell r="B2622" t="str">
            <v>Suporte tubular de fixação em poste para 1 luminária tipo pétala</v>
          </cell>
          <cell r="C2622" t="str">
            <v>UN</v>
          </cell>
          <cell r="D2622">
            <v>81.83</v>
          </cell>
          <cell r="E2622">
            <v>15.02</v>
          </cell>
          <cell r="F2622">
            <v>96.85</v>
          </cell>
        </row>
        <row r="2623">
          <cell r="A2623" t="str">
            <v>41.11.450</v>
          </cell>
          <cell r="B2623" t="str">
            <v>Suporte tubular de fixação em poste para 2 luminárias tipo pétala</v>
          </cell>
          <cell r="C2623" t="str">
            <v>UN</v>
          </cell>
          <cell r="D2623">
            <v>115.47</v>
          </cell>
          <cell r="E2623">
            <v>15.02</v>
          </cell>
          <cell r="F2623">
            <v>130.49</v>
          </cell>
        </row>
        <row r="2624">
          <cell r="A2624" t="str">
            <v>41.11.702</v>
          </cell>
          <cell r="B2624" t="str">
            <v>Luminária LED solar integrada para poste, fluxo luminoso de 8000 lm, eficiência mínima de 130,5 lm/W - potência de 80 W</v>
          </cell>
          <cell r="C2624" t="str">
            <v>UN</v>
          </cell>
          <cell r="D2624">
            <v>8677.6200000000008</v>
          </cell>
          <cell r="E2624">
            <v>35.21</v>
          </cell>
          <cell r="F2624">
            <v>8712.83</v>
          </cell>
        </row>
        <row r="2625">
          <cell r="A2625" t="str">
            <v>41.11.703</v>
          </cell>
          <cell r="B2625" t="str">
            <v>Luminária pública LED retangular para poste, fluxo luminoso de 14200 a 18000 lm, eficiência mínima de 120 lm/W - potência de 100 W/120 W</v>
          </cell>
          <cell r="C2625" t="str">
            <v>UN</v>
          </cell>
          <cell r="D2625">
            <v>833.99</v>
          </cell>
          <cell r="E2625">
            <v>35.21</v>
          </cell>
          <cell r="F2625">
            <v>869.2</v>
          </cell>
        </row>
        <row r="2626">
          <cell r="A2626" t="str">
            <v>41.11.704</v>
          </cell>
          <cell r="B2626" t="str">
            <v>Luminária LED retangular para poste, fluxo luminoso de 14083 lm, eficiência mínima 135 lm/W - potência de 104 W</v>
          </cell>
          <cell r="C2626" t="str">
            <v>UN</v>
          </cell>
          <cell r="D2626">
            <v>914.31</v>
          </cell>
          <cell r="E2626">
            <v>35.21</v>
          </cell>
          <cell r="F2626">
            <v>949.52</v>
          </cell>
        </row>
        <row r="2627">
          <cell r="A2627" t="str">
            <v>41.11.707</v>
          </cell>
          <cell r="B2627" t="str">
            <v>Luminária LED retangular para poste, fluxo luminoso de 27624 lm, eficiência mínima 135 lm/W - potência de 204 W</v>
          </cell>
          <cell r="C2627" t="str">
            <v>UN</v>
          </cell>
          <cell r="D2627">
            <v>1390.74</v>
          </cell>
          <cell r="E2627">
            <v>35.21</v>
          </cell>
          <cell r="F2627">
            <v>1425.95</v>
          </cell>
        </row>
        <row r="2628">
          <cell r="A2628" t="str">
            <v>41.11.711</v>
          </cell>
          <cell r="B2628" t="str">
            <v>Luminária LED retangular para parede ou piso, fluxo luminoso de 11838 a 12150 lm, eficiência mínima 107 lm/W - potência de 86 W/120 W</v>
          </cell>
          <cell r="C2628" t="str">
            <v>UN</v>
          </cell>
          <cell r="D2628">
            <v>533.20000000000005</v>
          </cell>
          <cell r="E2628">
            <v>35.21</v>
          </cell>
          <cell r="F2628">
            <v>568.41</v>
          </cell>
        </row>
        <row r="2629">
          <cell r="A2629" t="str">
            <v>41.11.712</v>
          </cell>
          <cell r="B2629" t="str">
            <v>Luminária LED redonda de embutir para parede ou piso, área interna ou externa, bivolt - potência 6 W</v>
          </cell>
          <cell r="C2629" t="str">
            <v>UN</v>
          </cell>
          <cell r="D2629">
            <v>91.48</v>
          </cell>
          <cell r="E2629">
            <v>35.21</v>
          </cell>
          <cell r="F2629">
            <v>126.69</v>
          </cell>
        </row>
        <row r="2630">
          <cell r="A2630" t="str">
            <v>41.11.721</v>
          </cell>
          <cell r="B2630" t="str">
            <v>Luminária pública LED retangular para poste, fluxo luminoso de 6250 a 6674 lm, eficiência mínima 113 lm/W - potência 40 W/59 W</v>
          </cell>
          <cell r="C2630" t="str">
            <v>UN</v>
          </cell>
          <cell r="D2630">
            <v>499.61</v>
          </cell>
          <cell r="E2630">
            <v>35.21</v>
          </cell>
          <cell r="F2630">
            <v>534.82000000000005</v>
          </cell>
        </row>
        <row r="2631">
          <cell r="A2631" t="str">
            <v>41.12</v>
          </cell>
          <cell r="B2631" t="str">
            <v>Aparelho de iluminacao de longo alcance e especifica</v>
          </cell>
        </row>
        <row r="2632">
          <cell r="A2632" t="str">
            <v>41.12.050</v>
          </cell>
          <cell r="B2632" t="str">
            <v>Projetor retangular fechado, com alojamento para reator, para lâmpada vapor metálico ou vapor de sódio de 150 W a 400 W</v>
          </cell>
          <cell r="C2632" t="str">
            <v>UN</v>
          </cell>
          <cell r="D2632">
            <v>1439.51</v>
          </cell>
          <cell r="E2632">
            <v>25.03</v>
          </cell>
          <cell r="F2632">
            <v>1464.54</v>
          </cell>
        </row>
        <row r="2633">
          <cell r="A2633" t="str">
            <v>41.12.060</v>
          </cell>
          <cell r="B2633" t="str">
            <v>Projetor retangular fechado, para lâmpada vapor de sódio de 1.000 W ou vapor metálico de 2.000 W</v>
          </cell>
          <cell r="C2633" t="str">
            <v>UN</v>
          </cell>
          <cell r="D2633">
            <v>627.83000000000004</v>
          </cell>
          <cell r="E2633">
            <v>25.03</v>
          </cell>
          <cell r="F2633">
            <v>652.86</v>
          </cell>
        </row>
        <row r="2634">
          <cell r="A2634" t="str">
            <v>41.12.080</v>
          </cell>
          <cell r="B2634" t="str">
            <v>Projetor retangular fechado, para lâmpada vapor metálico ou vapor de sódio de 250 W/400 W</v>
          </cell>
          <cell r="C2634" t="str">
            <v>UN</v>
          </cell>
          <cell r="D2634">
            <v>580.41</v>
          </cell>
          <cell r="E2634">
            <v>25.03</v>
          </cell>
          <cell r="F2634">
            <v>605.44000000000005</v>
          </cell>
        </row>
        <row r="2635">
          <cell r="A2635" t="str">
            <v>41.12.090</v>
          </cell>
          <cell r="B2635" t="str">
            <v>Projetor cônico fechado, para lâmpadas vapor metálico, vapor de sódio de 250 W/400 W ou mista de 250 W/500 W</v>
          </cell>
          <cell r="C2635" t="str">
            <v>UN</v>
          </cell>
          <cell r="D2635">
            <v>367.53</v>
          </cell>
          <cell r="E2635">
            <v>25.03</v>
          </cell>
          <cell r="F2635">
            <v>392.56</v>
          </cell>
        </row>
        <row r="2636">
          <cell r="A2636" t="str">
            <v>41.12.210</v>
          </cell>
          <cell r="B2636" t="str">
            <v>Projetor LED modular, fluxo luminoso de 26294 lm, eficiência mínima de 125 l/W - 150 W/200 W</v>
          </cell>
          <cell r="C2636" t="str">
            <v>UN</v>
          </cell>
          <cell r="D2636">
            <v>969.15</v>
          </cell>
          <cell r="E2636">
            <v>25.03</v>
          </cell>
          <cell r="F2636">
            <v>994.18</v>
          </cell>
        </row>
        <row r="2637">
          <cell r="A2637" t="str">
            <v>41.13</v>
          </cell>
          <cell r="B2637" t="str">
            <v>Aparelho de iluminacao a prova de tempo, gases e vapores</v>
          </cell>
        </row>
        <row r="2638">
          <cell r="A2638" t="str">
            <v>41.13.040</v>
          </cell>
          <cell r="B2638" t="str">
            <v>Luminária blindada de sobrepor ou pendente em calha fechada, para 1 lâmpada fluorescente de 32 W/36 W/40 W</v>
          </cell>
          <cell r="C2638" t="str">
            <v>UN</v>
          </cell>
          <cell r="D2638">
            <v>278.14999999999998</v>
          </cell>
          <cell r="E2638">
            <v>20.02</v>
          </cell>
          <cell r="F2638">
            <v>298.17</v>
          </cell>
        </row>
        <row r="2639">
          <cell r="A2639" t="str">
            <v>41.13.050</v>
          </cell>
          <cell r="B2639" t="str">
            <v>Luminária blindada de sobrepor ou pendente em calha fechada, para 2 lâmpadas fluorescentes de 32 W/36 W/40 W</v>
          </cell>
          <cell r="C2639" t="str">
            <v>UN</v>
          </cell>
          <cell r="D2639">
            <v>222.94</v>
          </cell>
          <cell r="E2639">
            <v>20.02</v>
          </cell>
          <cell r="F2639">
            <v>242.96</v>
          </cell>
        </row>
        <row r="2640">
          <cell r="A2640" t="str">
            <v>41.13.102</v>
          </cell>
          <cell r="B2640" t="str">
            <v>Luminária blindada tipo arandela de 45º e 90º, para lâmpada LED</v>
          </cell>
          <cell r="C2640" t="str">
            <v>UN</v>
          </cell>
          <cell r="D2640">
            <v>207.32</v>
          </cell>
          <cell r="E2640">
            <v>20.02</v>
          </cell>
          <cell r="F2640">
            <v>227.34</v>
          </cell>
        </row>
        <row r="2641">
          <cell r="A2641" t="str">
            <v>41.13.200</v>
          </cell>
          <cell r="B2641" t="str">
            <v>Luminária blindada oval de sobrepor ou arandela, para lâmpada fluorescentes compacta</v>
          </cell>
          <cell r="C2641" t="str">
            <v>UN</v>
          </cell>
          <cell r="D2641">
            <v>116.8</v>
          </cell>
          <cell r="E2641">
            <v>20.02</v>
          </cell>
          <cell r="F2641">
            <v>136.82</v>
          </cell>
        </row>
        <row r="2642">
          <cell r="A2642" t="str">
            <v>41.14</v>
          </cell>
          <cell r="B2642" t="str">
            <v>Aparelho de iluminacao comercial e industrial</v>
          </cell>
        </row>
        <row r="2643">
          <cell r="A2643" t="str">
            <v>41.14.020</v>
          </cell>
          <cell r="B2643" t="str">
            <v>Luminária retangular de embutir tipo calha fechada, com difusor plano, para 2 lâmpadas fluorescentes tubulares de 28 W/32 W/36 W/54 W</v>
          </cell>
          <cell r="C2643" t="str">
            <v>UN</v>
          </cell>
          <cell r="D2643">
            <v>167.5</v>
          </cell>
          <cell r="E2643">
            <v>20.02</v>
          </cell>
          <cell r="F2643">
            <v>187.52</v>
          </cell>
        </row>
        <row r="2644">
          <cell r="A2644" t="str">
            <v>41.14.070</v>
          </cell>
          <cell r="B2644" t="str">
            <v>Luminária retangular de sobrepor tipo calha aberta, para 2 lâmpadas fluorescentes tubulares de 32 W</v>
          </cell>
          <cell r="C2644" t="str">
            <v>UN</v>
          </cell>
          <cell r="D2644">
            <v>45.41</v>
          </cell>
          <cell r="E2644">
            <v>20.02</v>
          </cell>
          <cell r="F2644">
            <v>65.430000000000007</v>
          </cell>
        </row>
        <row r="2645">
          <cell r="A2645" t="str">
            <v>41.14.090</v>
          </cell>
          <cell r="B2645" t="str">
            <v>Luminária retangular de sobrepor tipo calha fechada, com difusor translúcido, para 2 lâmpadas fluorescentes de 28 W/32 W/36 W/54 W</v>
          </cell>
          <cell r="C2645" t="str">
            <v>UN</v>
          </cell>
          <cell r="D2645">
            <v>148.09</v>
          </cell>
          <cell r="E2645">
            <v>20.02</v>
          </cell>
          <cell r="F2645">
            <v>168.11</v>
          </cell>
        </row>
        <row r="2646">
          <cell r="A2646" t="str">
            <v>41.14.210</v>
          </cell>
          <cell r="B2646" t="str">
            <v>Luminária quadrada de embutir tipo calha aberta com aletas planas, para 2 lâmpadas fluorescentes compactas de 18 W/26 W</v>
          </cell>
          <cell r="C2646" t="str">
            <v>UN</v>
          </cell>
          <cell r="D2646">
            <v>65.13</v>
          </cell>
          <cell r="E2646">
            <v>25.03</v>
          </cell>
          <cell r="F2646">
            <v>90.16</v>
          </cell>
        </row>
        <row r="2647">
          <cell r="A2647" t="str">
            <v>41.14.310</v>
          </cell>
          <cell r="B2647" t="str">
            <v>Luminária redonda de embutir com difusor recuado, para 1 ou 2 lâmpadas fluorescentes compactas de 15 W/18 W/20 W/23 W/26 W</v>
          </cell>
          <cell r="C2647" t="str">
            <v>UN</v>
          </cell>
          <cell r="D2647">
            <v>81.61</v>
          </cell>
          <cell r="E2647">
            <v>20.02</v>
          </cell>
          <cell r="F2647">
            <v>101.63</v>
          </cell>
        </row>
        <row r="2648">
          <cell r="A2648" t="str">
            <v>41.14.390</v>
          </cell>
          <cell r="B2648" t="str">
            <v>Luminária retangular de sobrepor tipo calha aberta, com refletor em alumínio de alto brilho, para 2 lâmpadas fluorescentes tubulares 32 W/36 W</v>
          </cell>
          <cell r="C2648" t="str">
            <v>UN</v>
          </cell>
          <cell r="D2648">
            <v>130.4</v>
          </cell>
          <cell r="E2648">
            <v>20.02</v>
          </cell>
          <cell r="F2648">
            <v>150.41999999999999</v>
          </cell>
        </row>
        <row r="2649">
          <cell r="A2649" t="str">
            <v>41.14.430</v>
          </cell>
          <cell r="B2649" t="str">
            <v>Luminária quadrada de embutir tipo calha aberta, com refletor e aleta parabólicas em alumínio de alto brilho, para 4 lâmpadas fluorescentes de 14 W/16 W/18 W</v>
          </cell>
          <cell r="C2649" t="str">
            <v>UN</v>
          </cell>
          <cell r="D2649">
            <v>191.57</v>
          </cell>
          <cell r="E2649">
            <v>20.02</v>
          </cell>
          <cell r="F2649">
            <v>211.59</v>
          </cell>
        </row>
        <row r="2650">
          <cell r="A2650" t="str">
            <v>41.14.510</v>
          </cell>
          <cell r="B2650" t="str">
            <v>Luminária industrial pendente com refletor prismático sem alojamento para reator, para lâmpadas vapor de sódio/metálico ou mista de 150 W/250 W/400 W</v>
          </cell>
          <cell r="C2650" t="str">
            <v>UN</v>
          </cell>
          <cell r="D2650">
            <v>251.31</v>
          </cell>
          <cell r="E2650">
            <v>15.02</v>
          </cell>
          <cell r="F2650">
            <v>266.33</v>
          </cell>
        </row>
        <row r="2651">
          <cell r="A2651" t="str">
            <v>41.14.530</v>
          </cell>
          <cell r="B2651" t="str">
            <v>Luminária redonda de sobrepor com difusor em vidro temperado jateado para 1 ou 2 lâmpadas fluorescentes compactas de 18 W/26 W</v>
          </cell>
          <cell r="C2651" t="str">
            <v>UN</v>
          </cell>
          <cell r="D2651">
            <v>88.73</v>
          </cell>
          <cell r="E2651">
            <v>15.02</v>
          </cell>
          <cell r="F2651">
            <v>103.75</v>
          </cell>
        </row>
        <row r="2652">
          <cell r="A2652" t="str">
            <v>41.14.560</v>
          </cell>
          <cell r="B2652" t="str">
            <v>Luminária retangular de embutir tipo calha aberta com aletas parabólicas para 2 lâmpadas fluorescentes tubulares de 28 W/54 W</v>
          </cell>
          <cell r="C2652" t="str">
            <v>UN</v>
          </cell>
          <cell r="D2652">
            <v>140.13</v>
          </cell>
          <cell r="E2652">
            <v>20.02</v>
          </cell>
          <cell r="F2652">
            <v>160.15</v>
          </cell>
        </row>
        <row r="2653">
          <cell r="A2653" t="str">
            <v>41.14.590</v>
          </cell>
          <cell r="B2653" t="str">
            <v>Luminária industrial pendente tipo calha aberta instalação em perfilado para 1 ou 2 lâmpadas fluorescentes tubulares 14 W</v>
          </cell>
          <cell r="C2653" t="str">
            <v>UN</v>
          </cell>
          <cell r="D2653">
            <v>69.58</v>
          </cell>
          <cell r="E2653">
            <v>25.03</v>
          </cell>
          <cell r="F2653">
            <v>94.61</v>
          </cell>
        </row>
        <row r="2654">
          <cell r="A2654" t="str">
            <v>41.14.600</v>
          </cell>
          <cell r="B2654" t="str">
            <v>Luminária industrial pendente tipo calha aberta instalação em perfilado para 1 ou 2 lâmpadas fluorescentes tubulares 28 W/54 W</v>
          </cell>
          <cell r="C2654" t="str">
            <v>UN</v>
          </cell>
          <cell r="D2654">
            <v>126.63</v>
          </cell>
          <cell r="E2654">
            <v>25.03</v>
          </cell>
          <cell r="F2654">
            <v>151.66</v>
          </cell>
        </row>
        <row r="2655">
          <cell r="A2655" t="str">
            <v>41.14.620</v>
          </cell>
          <cell r="B2655" t="str">
            <v>Luminária retangular de sobrepor tipo calha aberta com refletor e aletas parabólicas para 2 lâmpadas fluorescentes tubulares 28 W/54 W</v>
          </cell>
          <cell r="C2655" t="str">
            <v>UN</v>
          </cell>
          <cell r="D2655">
            <v>209.8</v>
          </cell>
          <cell r="E2655">
            <v>25.03</v>
          </cell>
          <cell r="F2655">
            <v>234.83</v>
          </cell>
        </row>
        <row r="2656">
          <cell r="A2656" t="str">
            <v>41.14.640</v>
          </cell>
          <cell r="B2656" t="str">
            <v>Luminária retangular de embutir tipo calha aberta com refletor em alumínio de alto brilho para 2 lâmpadas fluorescentes tubulares de 28 W/54 W</v>
          </cell>
          <cell r="C2656" t="str">
            <v>UN</v>
          </cell>
          <cell r="D2656">
            <v>167.55</v>
          </cell>
          <cell r="E2656">
            <v>25.03</v>
          </cell>
          <cell r="F2656">
            <v>192.58</v>
          </cell>
        </row>
        <row r="2657">
          <cell r="A2657" t="str">
            <v>41.14.670</v>
          </cell>
          <cell r="B2657" t="str">
            <v>Luminária triangular de sobrepor tipo arandela para fluorescente compacta de 15 W/20 W/23 W</v>
          </cell>
          <cell r="C2657" t="str">
            <v>UN</v>
          </cell>
          <cell r="D2657">
            <v>66.790000000000006</v>
          </cell>
          <cell r="E2657">
            <v>25.03</v>
          </cell>
          <cell r="F2657">
            <v>91.82</v>
          </cell>
        </row>
        <row r="2658">
          <cell r="A2658" t="str">
            <v>41.14.730</v>
          </cell>
          <cell r="B2658" t="str">
            <v>Luminária redonda de embutir com refletor em alumínio jateado e difusor em vidro para 2 lâmpadas fluorescentes compactas duplas de 18 W/26 W</v>
          </cell>
          <cell r="C2658" t="str">
            <v>UN</v>
          </cell>
          <cell r="D2658">
            <v>55.25</v>
          </cell>
          <cell r="E2658">
            <v>20.02</v>
          </cell>
          <cell r="F2658">
            <v>75.27</v>
          </cell>
        </row>
        <row r="2659">
          <cell r="A2659" t="str">
            <v>41.14.740</v>
          </cell>
          <cell r="B2659" t="str">
            <v>Luminária retangular de embutir assimétrica para 1 lâmpada fluorescente tubular de 14 W</v>
          </cell>
          <cell r="C2659" t="str">
            <v>UN</v>
          </cell>
          <cell r="D2659">
            <v>133.06</v>
          </cell>
          <cell r="E2659">
            <v>20.02</v>
          </cell>
          <cell r="F2659">
            <v>153.08000000000001</v>
          </cell>
        </row>
        <row r="2660">
          <cell r="A2660" t="str">
            <v>41.14.750</v>
          </cell>
          <cell r="B2660" t="str">
            <v>Luminária redonda de sobrepor ou pendente com refletor em alumínio anodizado facho concentrado para 1 lâmpada vapor metálico elipsoidal de 250 W ou 400 W</v>
          </cell>
          <cell r="C2660" t="str">
            <v>UN</v>
          </cell>
          <cell r="D2660">
            <v>451.2</v>
          </cell>
          <cell r="E2660">
            <v>20.02</v>
          </cell>
          <cell r="F2660">
            <v>471.22</v>
          </cell>
        </row>
        <row r="2661">
          <cell r="A2661" t="str">
            <v>41.14.780</v>
          </cell>
          <cell r="B2661" t="str">
            <v>Luminária quadrada de sobrepor tipo calha fechada, com difusor plano, para 4 lâmpadas tubulares de 14 W/16 W/18 W</v>
          </cell>
          <cell r="C2661" t="str">
            <v>UN</v>
          </cell>
          <cell r="D2661">
            <v>346.39</v>
          </cell>
          <cell r="E2661">
            <v>20.02</v>
          </cell>
          <cell r="F2661">
            <v>366.41</v>
          </cell>
        </row>
        <row r="2662">
          <cell r="A2662" t="str">
            <v>41.14.790</v>
          </cell>
          <cell r="B2662" t="str">
            <v>Luminária retangular de embutir tipo calha aberta com refletor assimétrico em alumínio de alto brilho para 2 lâmpadas tubulares de 28 W/54 W</v>
          </cell>
          <cell r="C2662" t="str">
            <v>UN</v>
          </cell>
          <cell r="D2662">
            <v>153.22999999999999</v>
          </cell>
          <cell r="E2662">
            <v>20.02</v>
          </cell>
          <cell r="F2662">
            <v>173.25</v>
          </cell>
        </row>
        <row r="2663">
          <cell r="A2663" t="str">
            <v>41.14.792</v>
          </cell>
          <cell r="B2663" t="str">
            <v>Luminária hermética de sobrepor, com difusor em policarbonato, para lâmpadas de 2 x 28 W/32 W/54 W</v>
          </cell>
          <cell r="C2663" t="str">
            <v>UN</v>
          </cell>
          <cell r="D2663">
            <v>105.37</v>
          </cell>
          <cell r="E2663">
            <v>20.02</v>
          </cell>
          <cell r="F2663">
            <v>125.39</v>
          </cell>
        </row>
        <row r="2664">
          <cell r="A2664" t="str">
            <v>41.15</v>
          </cell>
          <cell r="B2664" t="str">
            <v>Aparelho de iluminacao interna decorativa</v>
          </cell>
        </row>
        <row r="2665">
          <cell r="A2665" t="str">
            <v>41.15.170</v>
          </cell>
          <cell r="B2665" t="str">
            <v>Luminária redonda de embutir, com foco orientável e acessório antiofuscante, para 1 lâmpada dicroica de 50 W</v>
          </cell>
          <cell r="C2665" t="str">
            <v>UN</v>
          </cell>
          <cell r="D2665">
            <v>40.590000000000003</v>
          </cell>
          <cell r="E2665">
            <v>15.02</v>
          </cell>
          <cell r="F2665">
            <v>55.61</v>
          </cell>
        </row>
        <row r="2666">
          <cell r="A2666" t="str">
            <v>41.20</v>
          </cell>
          <cell r="B2666" t="str">
            <v>Reparos, conservacoes e complementos - GRUPO 41</v>
          </cell>
        </row>
        <row r="2667">
          <cell r="A2667" t="str">
            <v>41.20.020</v>
          </cell>
          <cell r="B2667" t="str">
            <v>Recolocação de aparelhos de iluminação ou projetores fixos em teto, piso ou parede</v>
          </cell>
          <cell r="C2667" t="str">
            <v>UN</v>
          </cell>
          <cell r="D2667">
            <v>0.42</v>
          </cell>
          <cell r="E2667">
            <v>20.02</v>
          </cell>
          <cell r="F2667">
            <v>20.440000000000001</v>
          </cell>
        </row>
        <row r="2668">
          <cell r="A2668" t="str">
            <v>41.20.080</v>
          </cell>
          <cell r="B2668" t="str">
            <v>Plafon plástico e/ou PVC para acabamento de ponto de luz, com soquete E-27 para lâmpada fluorescente compacta</v>
          </cell>
          <cell r="C2668" t="str">
            <v>UN</v>
          </cell>
          <cell r="D2668">
            <v>6.24</v>
          </cell>
          <cell r="E2668">
            <v>4.07</v>
          </cell>
          <cell r="F2668">
            <v>10.31</v>
          </cell>
        </row>
        <row r="2669">
          <cell r="A2669" t="str">
            <v>41.20.120</v>
          </cell>
          <cell r="B2669" t="str">
            <v>Recolocação de reator</v>
          </cell>
          <cell r="C2669" t="str">
            <v>UN</v>
          </cell>
          <cell r="E2669">
            <v>20.02</v>
          </cell>
          <cell r="F2669">
            <v>20.02</v>
          </cell>
        </row>
        <row r="2670">
          <cell r="A2670" t="str">
            <v>41.20.130</v>
          </cell>
          <cell r="B2670" t="str">
            <v>Recolocação de lâmpada</v>
          </cell>
          <cell r="C2670" t="str">
            <v>UN</v>
          </cell>
          <cell r="E2670">
            <v>4.07</v>
          </cell>
          <cell r="F2670">
            <v>4.07</v>
          </cell>
        </row>
        <row r="2671">
          <cell r="A2671" t="str">
            <v>41.31</v>
          </cell>
          <cell r="B2671" t="str">
            <v>Iluminacao LED</v>
          </cell>
        </row>
        <row r="2672">
          <cell r="A2672" t="str">
            <v>41.31.040</v>
          </cell>
          <cell r="B2672" t="str">
            <v>Luminária LED retangular de sobrepor com difusor translúcido, 4000 K, fluxo luminoso de 3690 a 4800 lm, potência de 35 W a 41 W</v>
          </cell>
          <cell r="C2672" t="str">
            <v>UN</v>
          </cell>
          <cell r="D2672">
            <v>303.29000000000002</v>
          </cell>
          <cell r="E2672">
            <v>20.02</v>
          </cell>
          <cell r="F2672">
            <v>323.31</v>
          </cell>
        </row>
        <row r="2673">
          <cell r="A2673" t="str">
            <v>41.31.070</v>
          </cell>
          <cell r="B2673" t="str">
            <v>Luminária LED quadrada de sobrepor com difusor prismático translúcido, 4000 K, fluxo luminoso de 1363 a 1800 lm, potência de 15 W a 24 W</v>
          </cell>
          <cell r="C2673" t="str">
            <v>UN</v>
          </cell>
          <cell r="D2673">
            <v>286.62</v>
          </cell>
          <cell r="E2673">
            <v>15.02</v>
          </cell>
          <cell r="F2673">
            <v>301.64</v>
          </cell>
        </row>
        <row r="2674">
          <cell r="A2674" t="str">
            <v>41.31.080</v>
          </cell>
          <cell r="B2674" t="str">
            <v>Luminária LED redonda de embutir com difusor translúcido, 4000 K, fluxo luminoso de 800 a 1060 lm, potência de 9 W a 12 W</v>
          </cell>
          <cell r="C2674" t="str">
            <v>UN</v>
          </cell>
          <cell r="D2674">
            <v>133.16</v>
          </cell>
          <cell r="E2674">
            <v>20.02</v>
          </cell>
          <cell r="F2674">
            <v>153.18</v>
          </cell>
        </row>
        <row r="2675">
          <cell r="A2675" t="str">
            <v>41.31.087</v>
          </cell>
          <cell r="B2675" t="str">
            <v>Luminária LED redonda de sobrepor com difusor recuado translucido, 4000 K, fluxo luminoso de 1900 a 2000 lm, potência de 17 W a 19 W</v>
          </cell>
          <cell r="C2675" t="str">
            <v>UN</v>
          </cell>
          <cell r="D2675">
            <v>270.83</v>
          </cell>
          <cell r="E2675">
            <v>15.02</v>
          </cell>
          <cell r="F2675">
            <v>285.85000000000002</v>
          </cell>
        </row>
        <row r="2676">
          <cell r="A2676" t="str">
            <v>41.31.101</v>
          </cell>
          <cell r="B2676" t="str">
            <v>Projetor LED retangular, potência de 30 W, fluxo luminoso de 2250 a 2400 lm, temperatura cor 6.500 K, bivolt</v>
          </cell>
          <cell r="C2676" t="str">
            <v>UN</v>
          </cell>
          <cell r="D2676">
            <v>73.67</v>
          </cell>
          <cell r="E2676">
            <v>25.03</v>
          </cell>
          <cell r="F2676">
            <v>98.7</v>
          </cell>
        </row>
        <row r="2677">
          <cell r="A2677" t="str">
            <v>42</v>
          </cell>
          <cell r="B2677" t="str">
            <v>PARA-RAIOS PARA EDIFICACAO</v>
          </cell>
        </row>
        <row r="2678">
          <cell r="A2678" t="str">
            <v>42.01</v>
          </cell>
          <cell r="B2678" t="str">
            <v>Complementos para para-raios</v>
          </cell>
        </row>
        <row r="2679">
          <cell r="A2679" t="str">
            <v>42.01.020</v>
          </cell>
          <cell r="B2679" t="str">
            <v>Captor tipo Franklin, h= 300 mm, 4 pontos, 1 descida, acabamento cromado</v>
          </cell>
          <cell r="C2679" t="str">
            <v>UN</v>
          </cell>
          <cell r="D2679">
            <v>71.84</v>
          </cell>
          <cell r="E2679">
            <v>12.51</v>
          </cell>
          <cell r="F2679">
            <v>84.35</v>
          </cell>
        </row>
        <row r="2680">
          <cell r="A2680" t="str">
            <v>42.01.040</v>
          </cell>
          <cell r="B2680" t="str">
            <v>Captor tipo Franklin, h= 300 mm, 4 pontos, 2 descidas, acabamento cromado</v>
          </cell>
          <cell r="C2680" t="str">
            <v>UN</v>
          </cell>
          <cell r="D2680">
            <v>111.34</v>
          </cell>
          <cell r="E2680">
            <v>12.51</v>
          </cell>
          <cell r="F2680">
            <v>123.85</v>
          </cell>
        </row>
        <row r="2681">
          <cell r="A2681" t="str">
            <v>42.01.060</v>
          </cell>
          <cell r="B2681" t="str">
            <v>Luva de redução galvanizada de 2´ x 3/4´</v>
          </cell>
          <cell r="C2681" t="str">
            <v>UN</v>
          </cell>
          <cell r="D2681">
            <v>58.03</v>
          </cell>
          <cell r="E2681">
            <v>12.51</v>
          </cell>
          <cell r="F2681">
            <v>70.540000000000006</v>
          </cell>
        </row>
        <row r="2682">
          <cell r="A2682" t="str">
            <v>42.01.080</v>
          </cell>
          <cell r="B2682" t="str">
            <v>Niple duplo galvanizado de 2´</v>
          </cell>
          <cell r="C2682" t="str">
            <v>UN</v>
          </cell>
          <cell r="D2682">
            <v>42.37</v>
          </cell>
          <cell r="E2682">
            <v>12.51</v>
          </cell>
          <cell r="F2682">
            <v>54.88</v>
          </cell>
        </row>
        <row r="2683">
          <cell r="A2683" t="str">
            <v>42.01.086</v>
          </cell>
          <cell r="B2683" t="str">
            <v>Captor tipo terminal aéreo, h= 300 mm em alumínio</v>
          </cell>
          <cell r="C2683" t="str">
            <v>UN</v>
          </cell>
          <cell r="D2683">
            <v>4.08</v>
          </cell>
          <cell r="E2683">
            <v>12.51</v>
          </cell>
          <cell r="F2683">
            <v>16.59</v>
          </cell>
        </row>
        <row r="2684">
          <cell r="A2684" t="str">
            <v>42.01.090</v>
          </cell>
          <cell r="B2684" t="str">
            <v>Captor tipo terminal aéreo, h= 300 mm, diâmetro de 1/4´ em cobre</v>
          </cell>
          <cell r="C2684" t="str">
            <v>UN</v>
          </cell>
          <cell r="D2684">
            <v>18.809999999999999</v>
          </cell>
          <cell r="E2684">
            <v>12.51</v>
          </cell>
          <cell r="F2684">
            <v>31.32</v>
          </cell>
        </row>
        <row r="2685">
          <cell r="A2685" t="str">
            <v>42.01.096</v>
          </cell>
          <cell r="B2685" t="str">
            <v>Captor tipo terminal aéreo, h= 250 mm, diâmetro de 3/8´ galvanizado a fogo</v>
          </cell>
          <cell r="C2685" t="str">
            <v>UN</v>
          </cell>
          <cell r="D2685">
            <v>11.16</v>
          </cell>
          <cell r="E2685">
            <v>12.51</v>
          </cell>
          <cell r="F2685">
            <v>23.67</v>
          </cell>
        </row>
        <row r="2686">
          <cell r="A2686" t="str">
            <v>42.01.098</v>
          </cell>
          <cell r="B2686" t="str">
            <v>Captor tipo terminal aéreo, h= 600 mm, diâmetro de 3/8´ galvanizado a fogo</v>
          </cell>
          <cell r="C2686" t="str">
            <v>UN</v>
          </cell>
          <cell r="D2686">
            <v>12.13</v>
          </cell>
          <cell r="E2686">
            <v>12.51</v>
          </cell>
          <cell r="F2686">
            <v>24.64</v>
          </cell>
        </row>
        <row r="2687">
          <cell r="A2687" t="str">
            <v>42.02</v>
          </cell>
          <cell r="B2687" t="str">
            <v>Isolador galvanizado uso geral</v>
          </cell>
        </row>
        <row r="2688">
          <cell r="A2688" t="str">
            <v>42.02.010</v>
          </cell>
          <cell r="B2688" t="str">
            <v>Isolador galvanizado uso geral, simples com rosca mecânica</v>
          </cell>
          <cell r="C2688" t="str">
            <v>UN</v>
          </cell>
          <cell r="D2688">
            <v>5.77</v>
          </cell>
          <cell r="E2688">
            <v>12.51</v>
          </cell>
          <cell r="F2688">
            <v>18.28</v>
          </cell>
        </row>
        <row r="2689">
          <cell r="A2689" t="str">
            <v>42.02.020</v>
          </cell>
          <cell r="B2689" t="str">
            <v>Isolador galvanizado uso geral, reforçado para fixação a 90°</v>
          </cell>
          <cell r="C2689" t="str">
            <v>UN</v>
          </cell>
          <cell r="D2689">
            <v>16.14</v>
          </cell>
          <cell r="E2689">
            <v>12.51</v>
          </cell>
          <cell r="F2689">
            <v>28.65</v>
          </cell>
        </row>
        <row r="2690">
          <cell r="A2690" t="str">
            <v>42.02.040</v>
          </cell>
          <cell r="B2690" t="str">
            <v>Isolador galvanizado uso geral, simples com chapa de encosto</v>
          </cell>
          <cell r="C2690" t="str">
            <v>UN</v>
          </cell>
          <cell r="D2690">
            <v>5.52</v>
          </cell>
          <cell r="E2690">
            <v>12.51</v>
          </cell>
          <cell r="F2690">
            <v>18.03</v>
          </cell>
        </row>
        <row r="2691">
          <cell r="A2691" t="str">
            <v>42.02.060</v>
          </cell>
          <cell r="B2691" t="str">
            <v>Isolador galvanizado uso geral, reforçado com chapa de encosto</v>
          </cell>
          <cell r="C2691" t="str">
            <v>UN</v>
          </cell>
          <cell r="D2691">
            <v>7.8</v>
          </cell>
          <cell r="E2691">
            <v>12.51</v>
          </cell>
          <cell r="F2691">
            <v>20.309999999999999</v>
          </cell>
        </row>
        <row r="2692">
          <cell r="A2692" t="str">
            <v>42.02.080</v>
          </cell>
          <cell r="B2692" t="str">
            <v>Isolador galvanizado uso geral, simples com calha para telha ondulada</v>
          </cell>
          <cell r="C2692" t="str">
            <v>UN</v>
          </cell>
          <cell r="D2692">
            <v>14.42</v>
          </cell>
          <cell r="E2692">
            <v>12.51</v>
          </cell>
          <cell r="F2692">
            <v>26.93</v>
          </cell>
        </row>
        <row r="2693">
          <cell r="A2693" t="str">
            <v>42.02.100</v>
          </cell>
          <cell r="B2693" t="str">
            <v>Isolador galvanizado uso geral, reforçado com calha para telha ondulada</v>
          </cell>
          <cell r="C2693" t="str">
            <v>UN</v>
          </cell>
          <cell r="D2693">
            <v>17.34</v>
          </cell>
          <cell r="E2693">
            <v>12.51</v>
          </cell>
          <cell r="F2693">
            <v>29.85</v>
          </cell>
        </row>
        <row r="2694">
          <cell r="A2694" t="str">
            <v>42.03</v>
          </cell>
          <cell r="B2694" t="str">
            <v>Isolador galvanizado para mastro</v>
          </cell>
        </row>
        <row r="2695">
          <cell r="A2695" t="str">
            <v>42.03.020</v>
          </cell>
          <cell r="B2695" t="str">
            <v>Isolador galvanizado para mastro de diâmetro 2´, simples com 1 descida</v>
          </cell>
          <cell r="C2695" t="str">
            <v>UN</v>
          </cell>
          <cell r="D2695">
            <v>9.89</v>
          </cell>
          <cell r="E2695">
            <v>12.51</v>
          </cell>
          <cell r="F2695">
            <v>22.4</v>
          </cell>
        </row>
        <row r="2696">
          <cell r="A2696" t="str">
            <v>42.03.040</v>
          </cell>
          <cell r="B2696" t="str">
            <v>Isolador galvanizado para mastro de diâmetro 2´, simples com 2 descidas</v>
          </cell>
          <cell r="C2696" t="str">
            <v>UN</v>
          </cell>
          <cell r="D2696">
            <v>15.27</v>
          </cell>
          <cell r="E2696">
            <v>12.51</v>
          </cell>
          <cell r="F2696">
            <v>27.78</v>
          </cell>
        </row>
        <row r="2697">
          <cell r="A2697" t="str">
            <v>42.03.060</v>
          </cell>
          <cell r="B2697" t="str">
            <v>Isolador galvanizado para mastro de diâmetro 2´, reforçado com 1 descida</v>
          </cell>
          <cell r="C2697" t="str">
            <v>UN</v>
          </cell>
          <cell r="D2697">
            <v>12.86</v>
          </cell>
          <cell r="E2697">
            <v>12.51</v>
          </cell>
          <cell r="F2697">
            <v>25.37</v>
          </cell>
        </row>
        <row r="2698">
          <cell r="A2698" t="str">
            <v>42.03.080</v>
          </cell>
          <cell r="B2698" t="str">
            <v>Isolador galvanizado para mastro de diâmetro 2´, reforçado com 2 descidas</v>
          </cell>
          <cell r="C2698" t="str">
            <v>UN</v>
          </cell>
          <cell r="D2698">
            <v>17.09</v>
          </cell>
          <cell r="E2698">
            <v>12.51</v>
          </cell>
          <cell r="F2698">
            <v>29.6</v>
          </cell>
        </row>
        <row r="2699">
          <cell r="A2699" t="str">
            <v>42.04</v>
          </cell>
          <cell r="B2699" t="str">
            <v>Componentes de sustentacao para mastro galvanizado</v>
          </cell>
        </row>
        <row r="2700">
          <cell r="A2700" t="str">
            <v>42.04.020</v>
          </cell>
          <cell r="B2700" t="str">
            <v>Braçadeira de contraventagem para mastro de diâmetro 2´</v>
          </cell>
          <cell r="C2700" t="str">
            <v>UN</v>
          </cell>
          <cell r="D2700">
            <v>10.75</v>
          </cell>
          <cell r="E2700">
            <v>12.51</v>
          </cell>
          <cell r="F2700">
            <v>23.26</v>
          </cell>
        </row>
        <row r="2701">
          <cell r="A2701" t="str">
            <v>42.04.040</v>
          </cell>
          <cell r="B2701" t="str">
            <v>Apoio para mastro de diâmetro 2´</v>
          </cell>
          <cell r="C2701" t="str">
            <v>UN</v>
          </cell>
          <cell r="D2701">
            <v>9.49</v>
          </cell>
          <cell r="E2701">
            <v>12.51</v>
          </cell>
          <cell r="F2701">
            <v>22</v>
          </cell>
        </row>
        <row r="2702">
          <cell r="A2702" t="str">
            <v>42.04.060</v>
          </cell>
          <cell r="B2702" t="str">
            <v>Base para mastro de diâmetro 2´</v>
          </cell>
          <cell r="C2702" t="str">
            <v>UN</v>
          </cell>
          <cell r="D2702">
            <v>58.53</v>
          </cell>
          <cell r="E2702">
            <v>12.51</v>
          </cell>
          <cell r="F2702">
            <v>71.040000000000006</v>
          </cell>
        </row>
        <row r="2703">
          <cell r="A2703" t="str">
            <v>42.04.080</v>
          </cell>
          <cell r="B2703" t="str">
            <v>Contraventagem com cabo para mastro de diâmetro 2´</v>
          </cell>
          <cell r="C2703" t="str">
            <v>UN</v>
          </cell>
          <cell r="D2703">
            <v>123.96</v>
          </cell>
          <cell r="E2703">
            <v>15.02</v>
          </cell>
          <cell r="F2703">
            <v>138.97999999999999</v>
          </cell>
        </row>
        <row r="2704">
          <cell r="A2704" t="str">
            <v>42.04.120</v>
          </cell>
          <cell r="B2704" t="str">
            <v>Mastro simples galvanizado de diâmetro 2´</v>
          </cell>
          <cell r="C2704" t="str">
            <v>M</v>
          </cell>
          <cell r="D2704">
            <v>80.64</v>
          </cell>
          <cell r="E2704">
            <v>15.02</v>
          </cell>
          <cell r="F2704">
            <v>95.66</v>
          </cell>
        </row>
        <row r="2705">
          <cell r="A2705" t="str">
            <v>42.04.140</v>
          </cell>
          <cell r="B2705" t="str">
            <v>Suporte porta bandeira simples para mastro de diâmetro 2´</v>
          </cell>
          <cell r="C2705" t="str">
            <v>UN</v>
          </cell>
          <cell r="D2705">
            <v>10.57</v>
          </cell>
          <cell r="E2705">
            <v>12.51</v>
          </cell>
          <cell r="F2705">
            <v>23.08</v>
          </cell>
        </row>
        <row r="2706">
          <cell r="A2706" t="str">
            <v>42.04.160</v>
          </cell>
          <cell r="B2706" t="str">
            <v>Suporte porta bandeira reforçado para mastro de diâmetro 2´</v>
          </cell>
          <cell r="C2706" t="str">
            <v>UN</v>
          </cell>
          <cell r="D2706">
            <v>40.43</v>
          </cell>
          <cell r="E2706">
            <v>12.51</v>
          </cell>
          <cell r="F2706">
            <v>52.94</v>
          </cell>
        </row>
        <row r="2707">
          <cell r="A2707" t="str">
            <v>42.05</v>
          </cell>
          <cell r="B2707" t="str">
            <v>Componentes para cabo de descida</v>
          </cell>
        </row>
        <row r="2708">
          <cell r="A2708" t="str">
            <v>42.05.010</v>
          </cell>
          <cell r="B2708" t="str">
            <v>Sinalizador de obstáculo simples, sem célula fotoelétrica</v>
          </cell>
          <cell r="C2708" t="str">
            <v>UN</v>
          </cell>
          <cell r="D2708">
            <v>31.58</v>
          </cell>
          <cell r="E2708">
            <v>12.51</v>
          </cell>
          <cell r="F2708">
            <v>44.09</v>
          </cell>
        </row>
        <row r="2709">
          <cell r="A2709" t="str">
            <v>42.05.020</v>
          </cell>
          <cell r="B2709" t="str">
            <v>Braçadeira para fixação do aparelho sinalizador para mastro de diâmetro 2´</v>
          </cell>
          <cell r="C2709" t="str">
            <v>UN</v>
          </cell>
          <cell r="D2709">
            <v>13.36</v>
          </cell>
          <cell r="E2709">
            <v>12.51</v>
          </cell>
          <cell r="F2709">
            <v>25.87</v>
          </cell>
        </row>
        <row r="2710">
          <cell r="A2710" t="str">
            <v>42.05.030</v>
          </cell>
          <cell r="B2710" t="str">
            <v>Sinalizador de obstáculo duplo, sem célula fotoelétrica</v>
          </cell>
          <cell r="C2710" t="str">
            <v>UN</v>
          </cell>
          <cell r="D2710">
            <v>84.86</v>
          </cell>
          <cell r="E2710">
            <v>12.51</v>
          </cell>
          <cell r="F2710">
            <v>97.37</v>
          </cell>
        </row>
        <row r="2711">
          <cell r="A2711" t="str">
            <v>42.05.050</v>
          </cell>
          <cell r="B2711" t="str">
            <v>Sinalizador de obstáculo simples, com célula fotoelétrica</v>
          </cell>
          <cell r="C2711" t="str">
            <v>UN</v>
          </cell>
          <cell r="D2711">
            <v>40.33</v>
          </cell>
          <cell r="E2711">
            <v>12.51</v>
          </cell>
          <cell r="F2711">
            <v>52.84</v>
          </cell>
        </row>
        <row r="2712">
          <cell r="A2712" t="str">
            <v>42.05.070</v>
          </cell>
          <cell r="B2712" t="str">
            <v>Sinalizador de obstáculo duplo, com célula fotoelétrica</v>
          </cell>
          <cell r="C2712" t="str">
            <v>UN</v>
          </cell>
          <cell r="D2712">
            <v>122.2</v>
          </cell>
          <cell r="E2712">
            <v>12.51</v>
          </cell>
          <cell r="F2712">
            <v>134.71</v>
          </cell>
        </row>
        <row r="2713">
          <cell r="A2713" t="str">
            <v>42.05.100</v>
          </cell>
          <cell r="B2713" t="str">
            <v>Caixa de inspeção suspensa</v>
          </cell>
          <cell r="C2713" t="str">
            <v>UN</v>
          </cell>
          <cell r="D2713">
            <v>14.29</v>
          </cell>
          <cell r="E2713">
            <v>50.05</v>
          </cell>
          <cell r="F2713">
            <v>64.34</v>
          </cell>
        </row>
        <row r="2714">
          <cell r="A2714" t="str">
            <v>42.05.110</v>
          </cell>
          <cell r="B2714" t="str">
            <v>Conector cabo/haste de 3/4´</v>
          </cell>
          <cell r="C2714" t="str">
            <v>UN</v>
          </cell>
          <cell r="D2714">
            <v>17.86</v>
          </cell>
          <cell r="E2714">
            <v>5.01</v>
          </cell>
          <cell r="F2714">
            <v>22.87</v>
          </cell>
        </row>
        <row r="2715">
          <cell r="A2715" t="str">
            <v>42.05.120</v>
          </cell>
          <cell r="B2715" t="str">
            <v>Conector de emenda em latão para cabo de até 50 mm² com 4 parafusos</v>
          </cell>
          <cell r="C2715" t="str">
            <v>UN</v>
          </cell>
          <cell r="D2715">
            <v>24.29</v>
          </cell>
          <cell r="E2715">
            <v>5.01</v>
          </cell>
          <cell r="F2715">
            <v>29.3</v>
          </cell>
        </row>
        <row r="2716">
          <cell r="A2716" t="str">
            <v>42.05.140</v>
          </cell>
          <cell r="B2716" t="str">
            <v>Conector olhal cabo/haste de 3/4´</v>
          </cell>
          <cell r="C2716" t="str">
            <v>UN</v>
          </cell>
          <cell r="D2716">
            <v>16.55</v>
          </cell>
          <cell r="E2716">
            <v>5.01</v>
          </cell>
          <cell r="F2716">
            <v>21.56</v>
          </cell>
        </row>
        <row r="2717">
          <cell r="A2717" t="str">
            <v>42.05.160</v>
          </cell>
          <cell r="B2717" t="str">
            <v>Conector olhal cabo/haste de 5/8´</v>
          </cell>
          <cell r="C2717" t="str">
            <v>UN</v>
          </cell>
          <cell r="D2717">
            <v>4.2</v>
          </cell>
          <cell r="E2717">
            <v>5.01</v>
          </cell>
          <cell r="F2717">
            <v>9.2100000000000009</v>
          </cell>
        </row>
        <row r="2718">
          <cell r="A2718" t="str">
            <v>42.05.170</v>
          </cell>
          <cell r="B2718" t="str">
            <v>Vergalhão liso de aço galvanizado, diâmetro de 3/8´</v>
          </cell>
          <cell r="C2718" t="str">
            <v>M</v>
          </cell>
          <cell r="D2718">
            <v>14.32</v>
          </cell>
          <cell r="E2718">
            <v>20.02</v>
          </cell>
          <cell r="F2718">
            <v>34.340000000000003</v>
          </cell>
        </row>
        <row r="2719">
          <cell r="A2719" t="str">
            <v>42.05.180</v>
          </cell>
          <cell r="B2719" t="str">
            <v>Esticador em latão para cabo de cobre</v>
          </cell>
          <cell r="C2719" t="str">
            <v>UN</v>
          </cell>
          <cell r="D2719">
            <v>18.79</v>
          </cell>
          <cell r="E2719">
            <v>12.51</v>
          </cell>
          <cell r="F2719">
            <v>31.3</v>
          </cell>
        </row>
        <row r="2720">
          <cell r="A2720" t="str">
            <v>42.05.190</v>
          </cell>
          <cell r="B2720" t="str">
            <v>Haste de aterramento de 3/4´ x 3 m</v>
          </cell>
          <cell r="C2720" t="str">
            <v>UN</v>
          </cell>
          <cell r="D2720">
            <v>259.56</v>
          </cell>
          <cell r="E2720">
            <v>25.03</v>
          </cell>
          <cell r="F2720">
            <v>284.58999999999997</v>
          </cell>
        </row>
        <row r="2721">
          <cell r="A2721" t="str">
            <v>42.05.200</v>
          </cell>
          <cell r="B2721" t="str">
            <v>Haste de aterramento de 5/8" x 2,4 m</v>
          </cell>
          <cell r="C2721" t="str">
            <v>UN</v>
          </cell>
          <cell r="D2721">
            <v>175.39</v>
          </cell>
          <cell r="E2721">
            <v>25.03</v>
          </cell>
          <cell r="F2721">
            <v>200.42</v>
          </cell>
        </row>
        <row r="2722">
          <cell r="A2722" t="str">
            <v>42.05.210</v>
          </cell>
          <cell r="B2722" t="str">
            <v>Haste de aterramento de 5/8´ x 3 m</v>
          </cell>
          <cell r="C2722" t="str">
            <v>UN</v>
          </cell>
          <cell r="D2722">
            <v>165.68</v>
          </cell>
          <cell r="E2722">
            <v>25.03</v>
          </cell>
          <cell r="F2722">
            <v>190.71</v>
          </cell>
        </row>
        <row r="2723">
          <cell r="A2723" t="str">
            <v>42.05.220</v>
          </cell>
          <cell r="B2723" t="str">
            <v>Mastro para sinalizador de obstáculo, de 1,5 m x 3/4´</v>
          </cell>
          <cell r="C2723" t="str">
            <v>UN</v>
          </cell>
          <cell r="D2723">
            <v>42.88</v>
          </cell>
          <cell r="E2723">
            <v>12.51</v>
          </cell>
          <cell r="F2723">
            <v>55.39</v>
          </cell>
        </row>
        <row r="2724">
          <cell r="A2724" t="str">
            <v>42.05.230</v>
          </cell>
          <cell r="B2724" t="str">
            <v>Clips de fixação para vergalhão em aço galvanizado de 3/8´</v>
          </cell>
          <cell r="C2724" t="str">
            <v>UN</v>
          </cell>
          <cell r="D2724">
            <v>2.94</v>
          </cell>
          <cell r="E2724">
            <v>10.01</v>
          </cell>
          <cell r="F2724">
            <v>12.95</v>
          </cell>
        </row>
        <row r="2725">
          <cell r="A2725" t="str">
            <v>42.05.240</v>
          </cell>
          <cell r="B2725" t="str">
            <v>Suporte para tubo de proteção com chapa de encosto, diâmetro 2´</v>
          </cell>
          <cell r="C2725" t="str">
            <v>UN</v>
          </cell>
          <cell r="D2725">
            <v>9.7100000000000009</v>
          </cell>
          <cell r="E2725">
            <v>12.51</v>
          </cell>
          <cell r="F2725">
            <v>22.22</v>
          </cell>
        </row>
        <row r="2726">
          <cell r="A2726" t="str">
            <v>42.05.250</v>
          </cell>
          <cell r="B2726" t="str">
            <v>Barra condutora chata em alumínio de 3/4´ x 1/4´, inclusive acessórios de fixação</v>
          </cell>
          <cell r="C2726" t="str">
            <v>M</v>
          </cell>
          <cell r="D2726">
            <v>14.82</v>
          </cell>
          <cell r="E2726">
            <v>25.03</v>
          </cell>
          <cell r="F2726">
            <v>39.85</v>
          </cell>
        </row>
        <row r="2727">
          <cell r="A2727" t="str">
            <v>42.05.260</v>
          </cell>
          <cell r="B2727" t="str">
            <v>Suporte para tubo de proteção com grapa para chumbar, diâmetro 2´</v>
          </cell>
          <cell r="C2727" t="str">
            <v>UN</v>
          </cell>
          <cell r="D2727">
            <v>9.81</v>
          </cell>
          <cell r="E2727">
            <v>12.51</v>
          </cell>
          <cell r="F2727">
            <v>22.32</v>
          </cell>
        </row>
        <row r="2728">
          <cell r="A2728" t="str">
            <v>42.05.270</v>
          </cell>
          <cell r="B2728" t="str">
            <v>Conector em latão estanhado para cabos de 16 a 50 mm² e vergalhões até 3/8´</v>
          </cell>
          <cell r="C2728" t="str">
            <v>UN</v>
          </cell>
          <cell r="D2728">
            <v>46.58</v>
          </cell>
          <cell r="E2728">
            <v>10.01</v>
          </cell>
          <cell r="F2728">
            <v>56.59</v>
          </cell>
        </row>
        <row r="2729">
          <cell r="A2729" t="str">
            <v>42.05.290</v>
          </cell>
          <cell r="B2729" t="str">
            <v>Suporte para fixação de terminal aéreo e/ou de cabo de cobre nu, com base plana</v>
          </cell>
          <cell r="C2729" t="str">
            <v>UN</v>
          </cell>
          <cell r="D2729">
            <v>5.04</v>
          </cell>
          <cell r="E2729">
            <v>12.51</v>
          </cell>
          <cell r="F2729">
            <v>17.55</v>
          </cell>
        </row>
        <row r="2730">
          <cell r="A2730" t="str">
            <v>42.05.300</v>
          </cell>
          <cell r="B2730" t="str">
            <v>Tampa para caixa de inspeção cilíndrica, aço galvanizado</v>
          </cell>
          <cell r="C2730" t="str">
            <v>UN</v>
          </cell>
          <cell r="D2730">
            <v>42.84</v>
          </cell>
          <cell r="E2730">
            <v>2.5</v>
          </cell>
          <cell r="F2730">
            <v>45.34</v>
          </cell>
        </row>
        <row r="2731">
          <cell r="A2731" t="str">
            <v>42.05.310</v>
          </cell>
          <cell r="B2731" t="str">
            <v>Caixa de inspeção do terra cilíndrica em PVC rígido, diâmetro de 300 mm - h= 250 mm</v>
          </cell>
          <cell r="C2731" t="str">
            <v>UN</v>
          </cell>
          <cell r="D2731">
            <v>15.49</v>
          </cell>
          <cell r="E2731">
            <v>12.51</v>
          </cell>
          <cell r="F2731">
            <v>28</v>
          </cell>
        </row>
        <row r="2732">
          <cell r="A2732" t="str">
            <v>42.05.320</v>
          </cell>
          <cell r="B2732" t="str">
            <v>Caixa de inspeção do terra cilíndrica em PVC rígido, diâmetro de 300 mm - h= 400 mm</v>
          </cell>
          <cell r="C2732" t="str">
            <v>UN</v>
          </cell>
          <cell r="D2732">
            <v>24.55</v>
          </cell>
          <cell r="E2732">
            <v>12.51</v>
          </cell>
          <cell r="F2732">
            <v>37.06</v>
          </cell>
        </row>
        <row r="2733">
          <cell r="A2733" t="str">
            <v>42.05.330</v>
          </cell>
          <cell r="B2733" t="str">
            <v>Caixa de inspeção do terra cilíndrica em PVC rígido, diâmetro de 300 mm - h= 600 mm</v>
          </cell>
          <cell r="C2733" t="str">
            <v>UN</v>
          </cell>
          <cell r="D2733">
            <v>42.91</v>
          </cell>
          <cell r="E2733">
            <v>12.51</v>
          </cell>
          <cell r="F2733">
            <v>55.42</v>
          </cell>
        </row>
        <row r="2734">
          <cell r="A2734" t="str">
            <v>42.05.340</v>
          </cell>
          <cell r="B2734" t="str">
            <v>Barra condutora chata em cobre de 3/4´ x 3/16´, inclusive acessórios de fixação</v>
          </cell>
          <cell r="C2734" t="str">
            <v>M</v>
          </cell>
          <cell r="D2734">
            <v>170.9</v>
          </cell>
          <cell r="E2734">
            <v>25.03</v>
          </cell>
          <cell r="F2734">
            <v>195.93</v>
          </cell>
        </row>
        <row r="2735">
          <cell r="A2735" t="str">
            <v>42.05.370</v>
          </cell>
          <cell r="B2735" t="str">
            <v>Caixa de equalização, de embutir, em aço com barramento, de 400 x 400 mm e tampa</v>
          </cell>
          <cell r="C2735" t="str">
            <v>UN</v>
          </cell>
          <cell r="D2735">
            <v>455.27</v>
          </cell>
          <cell r="E2735">
            <v>50.05</v>
          </cell>
          <cell r="F2735">
            <v>505.32</v>
          </cell>
        </row>
        <row r="2736">
          <cell r="A2736" t="str">
            <v>42.05.380</v>
          </cell>
          <cell r="B2736" t="str">
            <v>Caixa de equalização, de embutir, em aço com barramento, de 200 x 200 mm e tampa</v>
          </cell>
          <cell r="C2736" t="str">
            <v>UN</v>
          </cell>
          <cell r="D2736">
            <v>325</v>
          </cell>
          <cell r="E2736">
            <v>50.05</v>
          </cell>
          <cell r="F2736">
            <v>375.05</v>
          </cell>
        </row>
        <row r="2737">
          <cell r="A2737" t="str">
            <v>42.05.390</v>
          </cell>
          <cell r="B2737" t="str">
            <v>Presilha em latão para cabos de 16 até 50 mm²</v>
          </cell>
          <cell r="C2737" t="str">
            <v>UN</v>
          </cell>
          <cell r="D2737">
            <v>1.1499999999999999</v>
          </cell>
          <cell r="E2737">
            <v>2.04</v>
          </cell>
          <cell r="F2737">
            <v>3.19</v>
          </cell>
        </row>
        <row r="2738">
          <cell r="A2738" t="str">
            <v>42.05.410</v>
          </cell>
          <cell r="B2738" t="str">
            <v>Suporte para fixação de terminal aéreo e/ou de cabo de cobre nu, com base ondulada</v>
          </cell>
          <cell r="C2738" t="str">
            <v>UN</v>
          </cell>
          <cell r="D2738">
            <v>6.34</v>
          </cell>
          <cell r="E2738">
            <v>12.51</v>
          </cell>
          <cell r="F2738">
            <v>18.850000000000001</v>
          </cell>
        </row>
        <row r="2739">
          <cell r="A2739" t="str">
            <v>42.05.440</v>
          </cell>
          <cell r="B2739" t="str">
            <v>Barra condutora chata em alumínio de 7/8´ x 1/8´, inclusive acessórios de fixação</v>
          </cell>
          <cell r="C2739" t="str">
            <v>M</v>
          </cell>
          <cell r="D2739">
            <v>8.23</v>
          </cell>
          <cell r="E2739">
            <v>25.03</v>
          </cell>
          <cell r="F2739">
            <v>33.26</v>
          </cell>
        </row>
        <row r="2740">
          <cell r="A2740" t="str">
            <v>42.05.450</v>
          </cell>
          <cell r="B2740" t="str">
            <v>Conector com rabicho e porca em latão para cabo de 16 a 35 mm²</v>
          </cell>
          <cell r="C2740" t="str">
            <v>UN</v>
          </cell>
          <cell r="D2740">
            <v>17.25</v>
          </cell>
          <cell r="E2740">
            <v>5.01</v>
          </cell>
          <cell r="F2740">
            <v>22.26</v>
          </cell>
        </row>
        <row r="2741">
          <cell r="A2741" t="str">
            <v>42.05.510</v>
          </cell>
          <cell r="B2741" t="str">
            <v>Suporte para fixação de fita de alumínio 7/8´ x 1/8´ e/ou cabo de cobre nu, com base ondulada</v>
          </cell>
          <cell r="C2741" t="str">
            <v>UN</v>
          </cell>
          <cell r="D2741">
            <v>6.46</v>
          </cell>
          <cell r="E2741">
            <v>12.51</v>
          </cell>
          <cell r="F2741">
            <v>18.97</v>
          </cell>
        </row>
        <row r="2742">
          <cell r="A2742" t="str">
            <v>42.05.520</v>
          </cell>
          <cell r="B2742" t="str">
            <v>Suporte para fixação de fita de alumínio 7/8´ x 1/8´, com base plana</v>
          </cell>
          <cell r="C2742" t="str">
            <v>UN</v>
          </cell>
          <cell r="D2742">
            <v>5.93</v>
          </cell>
          <cell r="E2742">
            <v>12.51</v>
          </cell>
          <cell r="F2742">
            <v>18.440000000000001</v>
          </cell>
        </row>
        <row r="2743">
          <cell r="A2743" t="str">
            <v>42.05.542</v>
          </cell>
          <cell r="B2743" t="str">
            <v>Tela equipotencial em aço inoxidável, largura de 200 mm, espessura de 1,4 mm</v>
          </cell>
          <cell r="C2743" t="str">
            <v>M</v>
          </cell>
          <cell r="D2743">
            <v>58.05</v>
          </cell>
          <cell r="E2743">
            <v>12.51</v>
          </cell>
          <cell r="F2743">
            <v>70.56</v>
          </cell>
        </row>
        <row r="2744">
          <cell r="A2744" t="str">
            <v>42.05.550</v>
          </cell>
          <cell r="B2744" t="str">
            <v>Cordoalha flexível "Jumpers" de 25 x 235 mm, com 4 furos de 11 mm</v>
          </cell>
          <cell r="C2744" t="str">
            <v>UN</v>
          </cell>
          <cell r="D2744">
            <v>46.37</v>
          </cell>
          <cell r="E2744">
            <v>12.51</v>
          </cell>
          <cell r="F2744">
            <v>58.88</v>
          </cell>
        </row>
        <row r="2745">
          <cell r="A2745" t="str">
            <v>42.05.560</v>
          </cell>
          <cell r="B2745" t="str">
            <v>Cordoalha flexível "Jumpers" de 25 x 300 mm, com 4 furos de 11 mm</v>
          </cell>
          <cell r="C2745" t="str">
            <v>UN</v>
          </cell>
          <cell r="D2745">
            <v>50.38</v>
          </cell>
          <cell r="E2745">
            <v>12.51</v>
          </cell>
          <cell r="F2745">
            <v>62.89</v>
          </cell>
        </row>
        <row r="2746">
          <cell r="A2746" t="str">
            <v>42.05.570</v>
          </cell>
          <cell r="B2746" t="str">
            <v>Terminal estanhado com 1 furo e 1 compressão - 16 mm²</v>
          </cell>
          <cell r="C2746" t="str">
            <v>UN</v>
          </cell>
          <cell r="D2746">
            <v>5.6</v>
          </cell>
          <cell r="E2746">
            <v>12.51</v>
          </cell>
          <cell r="F2746">
            <v>18.11</v>
          </cell>
        </row>
        <row r="2747">
          <cell r="A2747" t="str">
            <v>42.05.580</v>
          </cell>
          <cell r="B2747" t="str">
            <v>Terminal estanhado com 1 furo e 1 compressão - 35 mm²</v>
          </cell>
          <cell r="C2747" t="str">
            <v>UN</v>
          </cell>
          <cell r="D2747">
            <v>7.92</v>
          </cell>
          <cell r="E2747">
            <v>12.51</v>
          </cell>
          <cell r="F2747">
            <v>20.43</v>
          </cell>
        </row>
        <row r="2748">
          <cell r="A2748" t="str">
            <v>42.05.590</v>
          </cell>
          <cell r="B2748" t="str">
            <v>Terminal estanhado com 1 furo e 1 compressão - 50 mm²</v>
          </cell>
          <cell r="C2748" t="str">
            <v>UN</v>
          </cell>
          <cell r="D2748">
            <v>10.94</v>
          </cell>
          <cell r="E2748">
            <v>12.51</v>
          </cell>
          <cell r="F2748">
            <v>23.45</v>
          </cell>
        </row>
        <row r="2749">
          <cell r="A2749" t="str">
            <v>42.05.620</v>
          </cell>
          <cell r="B2749" t="str">
            <v>Terminal estanhado com 2 furos e 1 compressão - 50 mm²</v>
          </cell>
          <cell r="C2749" t="str">
            <v>UN</v>
          </cell>
          <cell r="D2749">
            <v>18.98</v>
          </cell>
          <cell r="E2749">
            <v>12.51</v>
          </cell>
          <cell r="F2749">
            <v>31.49</v>
          </cell>
        </row>
        <row r="2750">
          <cell r="A2750" t="str">
            <v>42.05.630</v>
          </cell>
          <cell r="B2750" t="str">
            <v>Conector tipo ´X´ para aterramento de telas, acabamento estanhado, para cabo de 16 - 50 mm²</v>
          </cell>
          <cell r="C2750" t="str">
            <v>UN</v>
          </cell>
          <cell r="D2750">
            <v>116.9</v>
          </cell>
          <cell r="E2750">
            <v>12.51</v>
          </cell>
          <cell r="F2750">
            <v>129.41</v>
          </cell>
        </row>
        <row r="2751">
          <cell r="A2751" t="str">
            <v>42.05.650</v>
          </cell>
          <cell r="B2751" t="str">
            <v>Malha fechada pré-fabricada em fio de cobre de 16mm e mesch 30 x 30cm para aterramento</v>
          </cell>
          <cell r="C2751" t="str">
            <v>M2</v>
          </cell>
          <cell r="D2751">
            <v>231.46</v>
          </cell>
          <cell r="E2751">
            <v>5.09</v>
          </cell>
          <cell r="F2751">
            <v>236.55</v>
          </cell>
        </row>
        <row r="2752">
          <cell r="A2752" t="str">
            <v>42.20</v>
          </cell>
          <cell r="B2752" t="str">
            <v>Reparos, conservacoes e complementos - GRUPO 42</v>
          </cell>
        </row>
        <row r="2753">
          <cell r="A2753" t="str">
            <v>42.20.080</v>
          </cell>
          <cell r="B2753" t="str">
            <v>Solda exotérmica conexão cabo-cabo horizontal em X, bitola do cabo de 16-16mm² a 35-35mm²</v>
          </cell>
          <cell r="C2753" t="str">
            <v>UN</v>
          </cell>
          <cell r="D2753">
            <v>9.9499999999999993</v>
          </cell>
          <cell r="E2753">
            <v>25.03</v>
          </cell>
          <cell r="F2753">
            <v>34.979999999999997</v>
          </cell>
        </row>
        <row r="2754">
          <cell r="A2754" t="str">
            <v>42.20.090</v>
          </cell>
          <cell r="B2754" t="str">
            <v>Solda exotérmica conexão cabo-cabo horizontal em X, bitola do cabo de 50-25mm² a 95-50mm²</v>
          </cell>
          <cell r="C2754" t="str">
            <v>UN</v>
          </cell>
          <cell r="D2754">
            <v>19.46</v>
          </cell>
          <cell r="E2754">
            <v>25.03</v>
          </cell>
          <cell r="F2754">
            <v>44.49</v>
          </cell>
        </row>
        <row r="2755">
          <cell r="A2755" t="str">
            <v>42.20.120</v>
          </cell>
          <cell r="B2755" t="str">
            <v>Solda exotérmica conexão cabo-cabo horizontal em X sobreposto, bitola do cabo de 35-35mm² a 50-35mm²</v>
          </cell>
          <cell r="C2755" t="str">
            <v>UN</v>
          </cell>
          <cell r="D2755">
            <v>19.559999999999999</v>
          </cell>
          <cell r="E2755">
            <v>25.03</v>
          </cell>
          <cell r="F2755">
            <v>44.59</v>
          </cell>
        </row>
        <row r="2756">
          <cell r="A2756" t="str">
            <v>42.20.130</v>
          </cell>
          <cell r="B2756" t="str">
            <v>Solda exotérmica conexão cabo-cabo horizontal em X sobreposto, bitola do cabo de 50-50mm² a 95-50mm²</v>
          </cell>
          <cell r="C2756" t="str">
            <v>UN</v>
          </cell>
          <cell r="D2756">
            <v>36.81</v>
          </cell>
          <cell r="E2756">
            <v>25.03</v>
          </cell>
          <cell r="F2756">
            <v>61.84</v>
          </cell>
        </row>
        <row r="2757">
          <cell r="A2757" t="str">
            <v>42.20.150</v>
          </cell>
          <cell r="B2757" t="str">
            <v>Solda exotérmica conexão cabo-cabo horizontal em T, bitola do cabo de 16-16mm² a 50-35mm², 70-35mm² e 95-35mm²</v>
          </cell>
          <cell r="C2757" t="str">
            <v>UN</v>
          </cell>
          <cell r="D2757">
            <v>10.09</v>
          </cell>
          <cell r="E2757">
            <v>25.03</v>
          </cell>
          <cell r="F2757">
            <v>35.119999999999997</v>
          </cell>
        </row>
        <row r="2758">
          <cell r="A2758" t="str">
            <v>42.20.160</v>
          </cell>
          <cell r="B2758" t="str">
            <v>Solda exotérmica conexão cabo-cabo horizontal em T, bitola do cabo de 50-50mm² a 95-50mm²</v>
          </cell>
          <cell r="C2758" t="str">
            <v>UN</v>
          </cell>
          <cell r="D2758">
            <v>19.23</v>
          </cell>
          <cell r="E2758">
            <v>25.03</v>
          </cell>
          <cell r="F2758">
            <v>44.26</v>
          </cell>
        </row>
        <row r="2759">
          <cell r="A2759" t="str">
            <v>42.20.170</v>
          </cell>
          <cell r="B2759" t="str">
            <v>Solda exotérmica conexão cabo-cabo horizontal reto, bitola do cabo de 16mm² a 70mm²</v>
          </cell>
          <cell r="C2759" t="str">
            <v>UN</v>
          </cell>
          <cell r="D2759">
            <v>9.9700000000000006</v>
          </cell>
          <cell r="E2759">
            <v>25.03</v>
          </cell>
          <cell r="F2759">
            <v>35</v>
          </cell>
        </row>
        <row r="2760">
          <cell r="A2760" t="str">
            <v>42.20.190</v>
          </cell>
          <cell r="B2760" t="str">
            <v>Solda exotérmica conexão cabo-haste em X sobreposto, bitola do cabo de 35mm² a 50mm² para haste de 5/8" e 3/4"</v>
          </cell>
          <cell r="C2760" t="str">
            <v>UN</v>
          </cell>
          <cell r="D2760">
            <v>37.07</v>
          </cell>
          <cell r="E2760">
            <v>25.03</v>
          </cell>
          <cell r="F2760">
            <v>62.1</v>
          </cell>
        </row>
        <row r="2761">
          <cell r="A2761" t="str">
            <v>42.20.210</v>
          </cell>
          <cell r="B2761" t="str">
            <v>Solda exotérmica conexão cabo-haste em T, bitola do cabo de 35mm² para haste de 5/8" e 3/4"</v>
          </cell>
          <cell r="C2761" t="str">
            <v>UN</v>
          </cell>
          <cell r="D2761">
            <v>19.86</v>
          </cell>
          <cell r="E2761">
            <v>25.03</v>
          </cell>
          <cell r="F2761">
            <v>44.89</v>
          </cell>
        </row>
        <row r="2762">
          <cell r="A2762" t="str">
            <v>42.20.220</v>
          </cell>
          <cell r="B2762" t="str">
            <v>Solda exotérmica conexão cabo-haste em T, bitola do cabo de 50mm² a 95mm² para haste de 5/8" e 3/4"</v>
          </cell>
          <cell r="C2762" t="str">
            <v>UN</v>
          </cell>
          <cell r="D2762">
            <v>37.1</v>
          </cell>
          <cell r="E2762">
            <v>25.03</v>
          </cell>
          <cell r="F2762">
            <v>62.13</v>
          </cell>
        </row>
        <row r="2763">
          <cell r="A2763" t="str">
            <v>42.20.230</v>
          </cell>
          <cell r="B2763" t="str">
            <v>Solda exotérmica conexão cabo-haste na lateral, bitola do cabo de 25mm² a 70mm² para haste de 5/8" e 3/4"</v>
          </cell>
          <cell r="C2763" t="str">
            <v>UN</v>
          </cell>
          <cell r="D2763">
            <v>20.03</v>
          </cell>
          <cell r="E2763">
            <v>25.03</v>
          </cell>
          <cell r="F2763">
            <v>45.06</v>
          </cell>
        </row>
        <row r="2764">
          <cell r="A2764" t="str">
            <v>42.20.240</v>
          </cell>
          <cell r="B2764" t="str">
            <v>Solda exotérmica conexão cabo-haste no topo, bitola do cabo de 25mm² a 35mm² para haste de 5/8"</v>
          </cell>
          <cell r="C2764" t="str">
            <v>UN</v>
          </cell>
          <cell r="D2764">
            <v>19.190000000000001</v>
          </cell>
          <cell r="E2764">
            <v>25.03</v>
          </cell>
          <cell r="F2764">
            <v>44.22</v>
          </cell>
        </row>
        <row r="2765">
          <cell r="A2765" t="str">
            <v>42.20.250</v>
          </cell>
          <cell r="B2765" t="str">
            <v>Solda exotérmica conexão cabo-haste no topo, bitola do cabo de 50mm² a 95mm² para haste de 5/8" e 3/4"</v>
          </cell>
          <cell r="C2765" t="str">
            <v>UN</v>
          </cell>
          <cell r="D2765">
            <v>19.309999999999999</v>
          </cell>
          <cell r="E2765">
            <v>25.03</v>
          </cell>
          <cell r="F2765">
            <v>44.34</v>
          </cell>
        </row>
        <row r="2766">
          <cell r="A2766" t="str">
            <v>42.20.260</v>
          </cell>
          <cell r="B2766" t="str">
            <v>Solda exotérmica conexão cabo-ferro de construção com cabo paralelo, bitola do cabo de 35mm² para haste de 5/8" e 3/4"</v>
          </cell>
          <cell r="C2766" t="str">
            <v>UN</v>
          </cell>
          <cell r="D2766">
            <v>9.7200000000000006</v>
          </cell>
          <cell r="E2766">
            <v>25.03</v>
          </cell>
          <cell r="F2766">
            <v>34.75</v>
          </cell>
        </row>
        <row r="2767">
          <cell r="A2767" t="str">
            <v>42.20.270</v>
          </cell>
          <cell r="B2767" t="str">
            <v>Solda exotérmica conexão cabo-ferro de construção com cabo paralelo, bitola do cabo de 50mm² a 70mm² para haste de 5/8" e 3/4"</v>
          </cell>
          <cell r="C2767" t="str">
            <v>UN</v>
          </cell>
          <cell r="D2767">
            <v>21.22</v>
          </cell>
          <cell r="E2767">
            <v>25.03</v>
          </cell>
          <cell r="F2767">
            <v>46.25</v>
          </cell>
        </row>
        <row r="2768">
          <cell r="A2768" t="str">
            <v>42.20.280</v>
          </cell>
          <cell r="B2768" t="str">
            <v>Solda exotérmica conexão cabo-ferro de construção com cabo em X sobreposto, bitola do cabo de 35mm² a 70mm² para haste de 5/8"</v>
          </cell>
          <cell r="C2768" t="str">
            <v>UN</v>
          </cell>
          <cell r="D2768">
            <v>19.43</v>
          </cell>
          <cell r="E2768">
            <v>25.03</v>
          </cell>
          <cell r="F2768">
            <v>44.46</v>
          </cell>
        </row>
        <row r="2769">
          <cell r="A2769" t="str">
            <v>42.20.290</v>
          </cell>
          <cell r="B2769" t="str">
            <v>Solda exotérmica conexão cabo-ferro de construção com cabo em X sobreposto, bitola do cabo de 35mm² a 70mm² para haste de 3/8"</v>
          </cell>
          <cell r="C2769" t="str">
            <v>UN</v>
          </cell>
          <cell r="D2769">
            <v>19.43</v>
          </cell>
          <cell r="E2769">
            <v>25.03</v>
          </cell>
          <cell r="F2769">
            <v>44.46</v>
          </cell>
        </row>
        <row r="2770">
          <cell r="A2770" t="str">
            <v>42.20.300</v>
          </cell>
          <cell r="B2770" t="str">
            <v>Solda exotérmica conexão cabo-terminal com duas fixações, bitola do cabo de 25mm² a 50mm² para terminal 3x25</v>
          </cell>
          <cell r="C2770" t="str">
            <v>UN</v>
          </cell>
          <cell r="D2770">
            <v>9.9600000000000009</v>
          </cell>
          <cell r="E2770">
            <v>25.03</v>
          </cell>
          <cell r="F2770">
            <v>34.99</v>
          </cell>
        </row>
        <row r="2771">
          <cell r="A2771" t="str">
            <v>42.20.310</v>
          </cell>
          <cell r="B2771" t="str">
            <v>Solda exotérmica conexão cabo-superfície de aço, bitola do cabo de 16mm² a 35mm²</v>
          </cell>
          <cell r="C2771" t="str">
            <v>UN</v>
          </cell>
          <cell r="D2771">
            <v>9.77</v>
          </cell>
          <cell r="E2771">
            <v>25.03</v>
          </cell>
          <cell r="F2771">
            <v>34.799999999999997</v>
          </cell>
        </row>
        <row r="2772">
          <cell r="A2772" t="str">
            <v>42.20.320</v>
          </cell>
          <cell r="B2772" t="str">
            <v>Solda exotérmica conexão cabo-superfície de aço, bitola do cabo de 50mm² a 95mm²</v>
          </cell>
          <cell r="C2772" t="str">
            <v>UN</v>
          </cell>
          <cell r="D2772">
            <v>19.309999999999999</v>
          </cell>
          <cell r="E2772">
            <v>25.03</v>
          </cell>
          <cell r="F2772">
            <v>44.34</v>
          </cell>
        </row>
        <row r="2773">
          <cell r="A2773" t="str">
            <v>43</v>
          </cell>
          <cell r="B2773" t="str">
            <v>APARELHOS ELETRICOS, HIDRAULICOS E A GAS.</v>
          </cell>
        </row>
        <row r="2774">
          <cell r="A2774" t="str">
            <v>43.01</v>
          </cell>
          <cell r="B2774" t="str">
            <v>Bebedouros</v>
          </cell>
        </row>
        <row r="2775">
          <cell r="A2775" t="str">
            <v>43.01.012</v>
          </cell>
          <cell r="B2775" t="str">
            <v>Purificador de pressão elétrico em chapa eletrozincado pré-pintada e tampo em aço inoxidável, tipo coluna, capacidade de refrigeração de 2 l/h - simples</v>
          </cell>
          <cell r="C2775" t="str">
            <v>UN</v>
          </cell>
          <cell r="D2775">
            <v>1280.73</v>
          </cell>
          <cell r="E2775">
            <v>70.41</v>
          </cell>
          <cell r="F2775">
            <v>1351.14</v>
          </cell>
        </row>
        <row r="2776">
          <cell r="A2776" t="str">
            <v>43.01.032</v>
          </cell>
          <cell r="B2776" t="str">
            <v>Purificador de pressão elétrico em chapa eletrozincado pré-pintada e tampo em aço inoxidável, tipo coluna, capacidade de refrigeração de 2 l/h - conjugado</v>
          </cell>
          <cell r="C2776" t="str">
            <v>UN</v>
          </cell>
          <cell r="D2776">
            <v>1816.79</v>
          </cell>
          <cell r="E2776">
            <v>70.41</v>
          </cell>
          <cell r="F2776">
            <v>1887.2</v>
          </cell>
        </row>
        <row r="2777">
          <cell r="A2777" t="str">
            <v>43.02</v>
          </cell>
          <cell r="B2777" t="str">
            <v>Chuveiros</v>
          </cell>
        </row>
        <row r="2778">
          <cell r="A2778" t="str">
            <v>43.02.010</v>
          </cell>
          <cell r="B2778" t="str">
            <v>Chuveiro frio em PVC, diâmetro de 10 cm</v>
          </cell>
          <cell r="C2778" t="str">
            <v>UN</v>
          </cell>
          <cell r="D2778">
            <v>26.1</v>
          </cell>
          <cell r="E2778">
            <v>25.03</v>
          </cell>
          <cell r="F2778">
            <v>51.13</v>
          </cell>
        </row>
        <row r="2779">
          <cell r="A2779" t="str">
            <v>43.02.070</v>
          </cell>
          <cell r="B2779" t="str">
            <v>Chuveiro com válvula de acionamento antivandalismo, DN= 3/4´</v>
          </cell>
          <cell r="C2779" t="str">
            <v>UN</v>
          </cell>
          <cell r="D2779">
            <v>1059.57</v>
          </cell>
          <cell r="E2779">
            <v>47.55</v>
          </cell>
          <cell r="F2779">
            <v>1107.1199999999999</v>
          </cell>
        </row>
        <row r="2780">
          <cell r="A2780" t="str">
            <v>43.02.080</v>
          </cell>
          <cell r="B2780" t="str">
            <v>Chuveiro elétrico de 6.500W / 220V com resistência blindada</v>
          </cell>
          <cell r="C2780" t="str">
            <v>UN</v>
          </cell>
          <cell r="D2780">
            <v>454.53</v>
          </cell>
          <cell r="E2780">
            <v>39.880000000000003</v>
          </cell>
          <cell r="F2780">
            <v>494.41</v>
          </cell>
        </row>
        <row r="2781">
          <cell r="A2781" t="str">
            <v>43.02.100</v>
          </cell>
          <cell r="B2781" t="str">
            <v>Chuveiro com jato regulável em metal com acabamento cromado</v>
          </cell>
          <cell r="C2781" t="str">
            <v>UN</v>
          </cell>
          <cell r="D2781">
            <v>172.2</v>
          </cell>
          <cell r="E2781">
            <v>25.03</v>
          </cell>
          <cell r="F2781">
            <v>197.23</v>
          </cell>
        </row>
        <row r="2782">
          <cell r="A2782" t="str">
            <v>43.02.122</v>
          </cell>
          <cell r="B2782" t="str">
            <v>Chuveiro frio em PVC, com registro e tubo de ligação acoplados</v>
          </cell>
          <cell r="C2782" t="str">
            <v>UN</v>
          </cell>
          <cell r="D2782">
            <v>14.15</v>
          </cell>
          <cell r="E2782">
            <v>30.12</v>
          </cell>
          <cell r="F2782">
            <v>44.27</v>
          </cell>
        </row>
        <row r="2783">
          <cell r="A2783" t="str">
            <v>43.02.140</v>
          </cell>
          <cell r="B2783" t="str">
            <v>Chuveiro elétrico de 5.500 W / 220 V em PVC</v>
          </cell>
          <cell r="C2783" t="str">
            <v>UN</v>
          </cell>
          <cell r="D2783">
            <v>84.78</v>
          </cell>
          <cell r="E2783">
            <v>39.880000000000003</v>
          </cell>
          <cell r="F2783">
            <v>124.66</v>
          </cell>
        </row>
        <row r="2784">
          <cell r="A2784" t="str">
            <v>43.02.160</v>
          </cell>
          <cell r="B2784" t="str">
            <v>Chuveiro lava-olhos, acionamento manual, tubulação em ferro galvanizado com pintura epóxi cor verde</v>
          </cell>
          <cell r="C2784" t="str">
            <v>UN</v>
          </cell>
          <cell r="D2784">
            <v>1905.7</v>
          </cell>
          <cell r="E2784">
            <v>100.1</v>
          </cell>
          <cell r="F2784">
            <v>2005.8</v>
          </cell>
        </row>
        <row r="2785">
          <cell r="A2785" t="str">
            <v>43.02.170</v>
          </cell>
          <cell r="B2785" t="str">
            <v>Chuveiro elétrico de 7.500W / 220 V, com resistência blindada</v>
          </cell>
          <cell r="C2785" t="str">
            <v>UN</v>
          </cell>
          <cell r="D2785">
            <v>435.76</v>
          </cell>
          <cell r="E2785">
            <v>39.880000000000003</v>
          </cell>
          <cell r="F2785">
            <v>475.64</v>
          </cell>
        </row>
        <row r="2786">
          <cell r="A2786" t="str">
            <v>43.02.180</v>
          </cell>
          <cell r="B2786" t="str">
            <v>Ducha eletrônica de 6.800W até 7.900 W / 220 V</v>
          </cell>
          <cell r="C2786" t="str">
            <v>UN</v>
          </cell>
          <cell r="D2786">
            <v>139.63</v>
          </cell>
          <cell r="E2786">
            <v>39.880000000000003</v>
          </cell>
          <cell r="F2786">
            <v>179.51</v>
          </cell>
        </row>
        <row r="2787">
          <cell r="A2787" t="str">
            <v>43.03</v>
          </cell>
          <cell r="B2787" t="str">
            <v>Aquecedores</v>
          </cell>
        </row>
        <row r="2788">
          <cell r="A2788" t="str">
            <v>43.03.050</v>
          </cell>
          <cell r="B2788" t="str">
            <v>Aquecedor a gás de acumulação, capacidade 300 l</v>
          </cell>
          <cell r="C2788" t="str">
            <v>UN</v>
          </cell>
          <cell r="D2788">
            <v>27524.47</v>
          </cell>
          <cell r="E2788">
            <v>200.2</v>
          </cell>
          <cell r="F2788">
            <v>27724.67</v>
          </cell>
        </row>
        <row r="2789">
          <cell r="A2789" t="str">
            <v>43.03.130</v>
          </cell>
          <cell r="B2789" t="str">
            <v>Aquecedor a gás de acumulação, capacidade 500 l</v>
          </cell>
          <cell r="C2789" t="str">
            <v>UN</v>
          </cell>
          <cell r="D2789">
            <v>18418.62</v>
          </cell>
          <cell r="E2789">
            <v>225.23</v>
          </cell>
          <cell r="F2789">
            <v>18643.849999999999</v>
          </cell>
        </row>
        <row r="2790">
          <cell r="A2790" t="str">
            <v>43.03.212</v>
          </cell>
          <cell r="B2790" t="str">
            <v>Aquecedor de passagem elétrico individual, baixa pressão - 5.000 W / 6.400 W</v>
          </cell>
          <cell r="C2790" t="str">
            <v>UN</v>
          </cell>
          <cell r="D2790">
            <v>567.39</v>
          </cell>
          <cell r="E2790">
            <v>250.25</v>
          </cell>
          <cell r="F2790">
            <v>817.64</v>
          </cell>
        </row>
        <row r="2791">
          <cell r="A2791" t="str">
            <v>43.03.220</v>
          </cell>
          <cell r="B2791" t="str">
            <v>Sistema de aquecimento de passagem a gás com sistema misturador para abastecimento de até 08 duchas</v>
          </cell>
          <cell r="C2791" t="str">
            <v>CJ</v>
          </cell>
          <cell r="D2791">
            <v>14369.31</v>
          </cell>
          <cell r="E2791">
            <v>5307.04</v>
          </cell>
          <cell r="F2791">
            <v>19676.349999999999</v>
          </cell>
        </row>
        <row r="2792">
          <cell r="A2792" t="str">
            <v>43.03.230</v>
          </cell>
          <cell r="B2792" t="str">
            <v>Sistema de aquecimento de passagem a gás com sistema misturador para abastecimento de até 16 duchas</v>
          </cell>
          <cell r="C2792" t="str">
            <v>CJ</v>
          </cell>
          <cell r="D2792">
            <v>25150.73</v>
          </cell>
          <cell r="E2792">
            <v>5970.42</v>
          </cell>
          <cell r="F2792">
            <v>31121.15</v>
          </cell>
        </row>
        <row r="2793">
          <cell r="A2793" t="str">
            <v>43.03.240</v>
          </cell>
          <cell r="B2793" t="str">
            <v>Sistema de aquecimento de passagem a gás com sistema misturador para abastecimento de até 24 duchas</v>
          </cell>
          <cell r="C2793" t="str">
            <v>CJ</v>
          </cell>
          <cell r="D2793">
            <v>30435.01</v>
          </cell>
          <cell r="E2793">
            <v>7020.65</v>
          </cell>
          <cell r="F2793">
            <v>37455.660000000003</v>
          </cell>
        </row>
        <row r="2794">
          <cell r="A2794" t="str">
            <v>43.03.500</v>
          </cell>
          <cell r="B2794" t="str">
            <v>Coletor em alumínio para sistema de aquecimento solar com área coletora até 1,60 m²</v>
          </cell>
          <cell r="C2794" t="str">
            <v>UN</v>
          </cell>
          <cell r="D2794">
            <v>1286.04</v>
          </cell>
          <cell r="E2794">
            <v>51.92</v>
          </cell>
          <cell r="F2794">
            <v>1337.96</v>
          </cell>
        </row>
        <row r="2795">
          <cell r="A2795" t="str">
            <v>43.03.510</v>
          </cell>
          <cell r="B2795" t="str">
            <v>Coletor em alumínio para sistema de aquecimento solar com área coletora até 2,00 m²</v>
          </cell>
          <cell r="C2795" t="str">
            <v>UN</v>
          </cell>
          <cell r="D2795">
            <v>2028.63</v>
          </cell>
          <cell r="E2795">
            <v>64.900000000000006</v>
          </cell>
          <cell r="F2795">
            <v>2093.5300000000002</v>
          </cell>
        </row>
        <row r="2796">
          <cell r="A2796" t="str">
            <v>43.03.550</v>
          </cell>
          <cell r="B2796" t="str">
            <v>Reservatório térmico horizontal em aço inoxidável AISI 304, capacidade de 500 litros</v>
          </cell>
          <cell r="C2796" t="str">
            <v>UN</v>
          </cell>
          <cell r="D2796">
            <v>4035.63</v>
          </cell>
          <cell r="E2796">
            <v>70.41</v>
          </cell>
          <cell r="F2796">
            <v>4106.04</v>
          </cell>
        </row>
        <row r="2797">
          <cell r="A2797" t="str">
            <v>43.04</v>
          </cell>
          <cell r="B2797" t="str">
            <v>Torneiras eletricas</v>
          </cell>
        </row>
        <row r="2798">
          <cell r="A2798" t="str">
            <v>43.04.020</v>
          </cell>
          <cell r="B2798" t="str">
            <v>Torneira elétrica</v>
          </cell>
          <cell r="C2798" t="str">
            <v>UN</v>
          </cell>
          <cell r="D2798">
            <v>218.38</v>
          </cell>
          <cell r="E2798">
            <v>39.880000000000003</v>
          </cell>
          <cell r="F2798">
            <v>258.26</v>
          </cell>
        </row>
        <row r="2799">
          <cell r="A2799" t="str">
            <v>43.05</v>
          </cell>
          <cell r="B2799" t="str">
            <v>Exaustor, ventilador e circulador de ar</v>
          </cell>
        </row>
        <row r="2800">
          <cell r="A2800" t="str">
            <v>43.05.030</v>
          </cell>
          <cell r="B2800" t="str">
            <v>Exaustor elétrico em plástico, vazão de 150 a 190m³/h</v>
          </cell>
          <cell r="C2800" t="str">
            <v>UN</v>
          </cell>
          <cell r="D2800">
            <v>357.62</v>
          </cell>
          <cell r="E2800">
            <v>50.05</v>
          </cell>
          <cell r="F2800">
            <v>407.67</v>
          </cell>
        </row>
        <row r="2801">
          <cell r="A2801" t="str">
            <v>43.05.100</v>
          </cell>
          <cell r="B2801" t="str">
            <v>Insuflador de ar compacto, para renovação de ar em ambientes, vazão máxima 93 m³/h</v>
          </cell>
          <cell r="C2801" t="str">
            <v>UN</v>
          </cell>
          <cell r="D2801">
            <v>399.49</v>
          </cell>
          <cell r="E2801">
            <v>50.05</v>
          </cell>
          <cell r="F2801">
            <v>449.54</v>
          </cell>
        </row>
        <row r="2802">
          <cell r="A2802" t="str">
            <v>43.06</v>
          </cell>
          <cell r="B2802" t="str">
            <v>Emissores de som</v>
          </cell>
        </row>
        <row r="2803">
          <cell r="A2803" t="str">
            <v>43.06.010</v>
          </cell>
          <cell r="B2803" t="str">
            <v>Cigarra de embutir 50/60HZ até 127V, com placa</v>
          </cell>
          <cell r="C2803" t="str">
            <v>UN</v>
          </cell>
          <cell r="D2803">
            <v>38.880000000000003</v>
          </cell>
          <cell r="E2803">
            <v>25.03</v>
          </cell>
          <cell r="F2803">
            <v>63.91</v>
          </cell>
        </row>
        <row r="2804">
          <cell r="A2804" t="str">
            <v>43.07</v>
          </cell>
          <cell r="B2804" t="str">
            <v>Aparelho condicionador de ar</v>
          </cell>
        </row>
        <row r="2805">
          <cell r="A2805" t="str">
            <v>43.07.070</v>
          </cell>
          <cell r="B2805" t="str">
            <v>Ar condicionado a frio, tipo split piso teto com capacidade de 48.000 BTU/h</v>
          </cell>
          <cell r="C2805" t="str">
            <v>CJ</v>
          </cell>
          <cell r="D2805">
            <v>16310.31</v>
          </cell>
          <cell r="E2805">
            <v>407.33</v>
          </cell>
          <cell r="F2805">
            <v>16717.64</v>
          </cell>
        </row>
        <row r="2806">
          <cell r="A2806" t="str">
            <v>43.07.300</v>
          </cell>
          <cell r="B2806" t="str">
            <v>Ar condicionado a frio, tipo split cassete com capacidade de 18.000 BTU/h</v>
          </cell>
          <cell r="C2806" t="str">
            <v>CJ</v>
          </cell>
          <cell r="D2806">
            <v>7678.87</v>
          </cell>
          <cell r="E2806">
            <v>394.57</v>
          </cell>
          <cell r="F2806">
            <v>8073.44</v>
          </cell>
        </row>
        <row r="2807">
          <cell r="A2807" t="str">
            <v>43.07.310</v>
          </cell>
          <cell r="B2807" t="str">
            <v>Ar condicionado a frio, tipo split cassete com capacidade de 24.000 BTU/h</v>
          </cell>
          <cell r="C2807" t="str">
            <v>CJ</v>
          </cell>
          <cell r="D2807">
            <v>8568.1299999999992</v>
          </cell>
          <cell r="E2807">
            <v>407.33</v>
          </cell>
          <cell r="F2807">
            <v>8975.4599999999991</v>
          </cell>
        </row>
        <row r="2808">
          <cell r="A2808" t="str">
            <v>43.07.320</v>
          </cell>
          <cell r="B2808" t="str">
            <v>Ar condicionado a frio, tipo split cassete com capacidade de 36.000 BTU/h</v>
          </cell>
          <cell r="C2808" t="str">
            <v>CJ</v>
          </cell>
          <cell r="D2808">
            <v>13447.04</v>
          </cell>
          <cell r="E2808">
            <v>407.33</v>
          </cell>
          <cell r="F2808">
            <v>13854.37</v>
          </cell>
        </row>
        <row r="2809">
          <cell r="A2809" t="str">
            <v>43.07.330</v>
          </cell>
          <cell r="B2809" t="str">
            <v>Ar condicionado a frio, tipo split parede com capacidade de 12.000 BTU/h</v>
          </cell>
          <cell r="C2809" t="str">
            <v>CJ</v>
          </cell>
          <cell r="D2809">
            <v>3288.78</v>
          </cell>
          <cell r="E2809">
            <v>394.57</v>
          </cell>
          <cell r="F2809">
            <v>3683.35</v>
          </cell>
        </row>
        <row r="2810">
          <cell r="A2810" t="str">
            <v>43.07.340</v>
          </cell>
          <cell r="B2810" t="str">
            <v>Ar condicionado a frio, tipo split parede com capacidade de 18.000 BTU/h</v>
          </cell>
          <cell r="C2810" t="str">
            <v>CJ</v>
          </cell>
          <cell r="D2810">
            <v>4796.5200000000004</v>
          </cell>
          <cell r="E2810">
            <v>394.57</v>
          </cell>
          <cell r="F2810">
            <v>5191.09</v>
          </cell>
        </row>
        <row r="2811">
          <cell r="A2811" t="str">
            <v>43.07.350</v>
          </cell>
          <cell r="B2811" t="str">
            <v>Ar condicionado a frio, tipo split parede com capacidade de 24.000 BTU/h</v>
          </cell>
          <cell r="C2811" t="str">
            <v>CJ</v>
          </cell>
          <cell r="D2811">
            <v>6686.78</v>
          </cell>
          <cell r="E2811">
            <v>407.33</v>
          </cell>
          <cell r="F2811">
            <v>7094.11</v>
          </cell>
        </row>
        <row r="2812">
          <cell r="A2812" t="str">
            <v>43.07.360</v>
          </cell>
          <cell r="B2812" t="str">
            <v>Ar condicionado a frio, tipo split parede com capacidade de 30.000 BTU/h</v>
          </cell>
          <cell r="C2812" t="str">
            <v>CJ</v>
          </cell>
          <cell r="D2812">
            <v>7776.47</v>
          </cell>
          <cell r="E2812">
            <v>407.33</v>
          </cell>
          <cell r="F2812">
            <v>8183.8</v>
          </cell>
        </row>
        <row r="2813">
          <cell r="A2813" t="str">
            <v>43.07.380</v>
          </cell>
          <cell r="B2813" t="str">
            <v>Ar condicionado a frio, tipo split piso teto com capacidade de 24.000 BTU/h</v>
          </cell>
          <cell r="C2813" t="str">
            <v>CJ</v>
          </cell>
          <cell r="D2813">
            <v>7094.67</v>
          </cell>
          <cell r="E2813">
            <v>407.33</v>
          </cell>
          <cell r="F2813">
            <v>7502</v>
          </cell>
        </row>
        <row r="2814">
          <cell r="A2814" t="str">
            <v>43.07.390</v>
          </cell>
          <cell r="B2814" t="str">
            <v>Ar condicionado a frio, tipo split piso teto com capacidade de 36.000 BTU/h</v>
          </cell>
          <cell r="C2814" t="str">
            <v>CJ</v>
          </cell>
          <cell r="D2814">
            <v>11340.49</v>
          </cell>
          <cell r="E2814">
            <v>407.33</v>
          </cell>
          <cell r="F2814">
            <v>11747.82</v>
          </cell>
        </row>
        <row r="2815">
          <cell r="A2815" t="str">
            <v>43.08</v>
          </cell>
          <cell r="B2815" t="str">
            <v>Equipamentos para sistema VRF ar condicionado</v>
          </cell>
        </row>
        <row r="2816">
          <cell r="A2816" t="str">
            <v>43.08.001</v>
          </cell>
          <cell r="B2816" t="str">
            <v>Condensador para sistema VRF de ar condicionado, capacidade até 6 TR</v>
          </cell>
          <cell r="C2816" t="str">
            <v>UN</v>
          </cell>
          <cell r="D2816">
            <v>43874.21</v>
          </cell>
          <cell r="E2816">
            <v>922.24</v>
          </cell>
          <cell r="F2816">
            <v>44796.45</v>
          </cell>
        </row>
        <row r="2817">
          <cell r="A2817" t="str">
            <v>43.08.002</v>
          </cell>
          <cell r="B2817" t="str">
            <v>Condensador para sistema VRF de ar condicionado, capacidade de 8 TR a 10 TR</v>
          </cell>
          <cell r="C2817" t="str">
            <v>UN</v>
          </cell>
          <cell r="D2817">
            <v>50716.63</v>
          </cell>
          <cell r="E2817">
            <v>922.24</v>
          </cell>
          <cell r="F2817">
            <v>51638.87</v>
          </cell>
        </row>
        <row r="2818">
          <cell r="A2818" t="str">
            <v>43.08.003</v>
          </cell>
          <cell r="B2818" t="str">
            <v>Condensador para sistema VRF de ar condicionado, capacidade de 11 TR a 13 TR</v>
          </cell>
          <cell r="C2818" t="str">
            <v>UN</v>
          </cell>
          <cell r="D2818">
            <v>58599.35</v>
          </cell>
          <cell r="E2818">
            <v>922.24</v>
          </cell>
          <cell r="F2818">
            <v>59521.59</v>
          </cell>
        </row>
        <row r="2819">
          <cell r="A2819" t="str">
            <v>43.08.004</v>
          </cell>
          <cell r="B2819" t="str">
            <v>Condensador para sistema VRF de ar condicionado, capacidade de 14 TR a 16 TR</v>
          </cell>
          <cell r="C2819" t="str">
            <v>UN</v>
          </cell>
          <cell r="D2819">
            <v>65302.33</v>
          </cell>
          <cell r="E2819">
            <v>922.24</v>
          </cell>
          <cell r="F2819">
            <v>66224.570000000007</v>
          </cell>
        </row>
        <row r="2820">
          <cell r="A2820" t="str">
            <v>43.08.020</v>
          </cell>
          <cell r="B2820" t="str">
            <v>Evaporador para sistema VRF de ar condicionado, tipo parede, capacidade de 1 TR</v>
          </cell>
          <cell r="C2820" t="str">
            <v>UN</v>
          </cell>
          <cell r="D2820">
            <v>4218.5200000000004</v>
          </cell>
          <cell r="E2820">
            <v>806.96</v>
          </cell>
          <cell r="F2820">
            <v>5025.4799999999996</v>
          </cell>
        </row>
        <row r="2821">
          <cell r="A2821" t="str">
            <v>43.08.021</v>
          </cell>
          <cell r="B2821" t="str">
            <v>Evaporador para sistema VRF de ar condicionado, tipo parede, capacidade de 2 TR</v>
          </cell>
          <cell r="C2821" t="str">
            <v>UN</v>
          </cell>
          <cell r="D2821">
            <v>5453.81</v>
          </cell>
          <cell r="E2821">
            <v>806.96</v>
          </cell>
          <cell r="F2821">
            <v>6260.77</v>
          </cell>
        </row>
        <row r="2822">
          <cell r="A2822" t="str">
            <v>43.08.022</v>
          </cell>
          <cell r="B2822" t="str">
            <v>Evaporador para sistema VRF de ar condicionado, tipo parede, capacidade de 3 TR</v>
          </cell>
          <cell r="C2822" t="str">
            <v>UN</v>
          </cell>
          <cell r="D2822">
            <v>7333.21</v>
          </cell>
          <cell r="E2822">
            <v>806.96</v>
          </cell>
          <cell r="F2822">
            <v>8140.17</v>
          </cell>
        </row>
        <row r="2823">
          <cell r="A2823" t="str">
            <v>43.08.030</v>
          </cell>
          <cell r="B2823" t="str">
            <v>Evaporador para sistema VRF de ar condicionado, tipo piso teto, capacidade de 1 TR</v>
          </cell>
          <cell r="C2823" t="str">
            <v>UN</v>
          </cell>
          <cell r="D2823">
            <v>4696.18</v>
          </cell>
          <cell r="E2823">
            <v>806.96</v>
          </cell>
          <cell r="F2823">
            <v>5503.14</v>
          </cell>
        </row>
        <row r="2824">
          <cell r="A2824" t="str">
            <v>43.08.031</v>
          </cell>
          <cell r="B2824" t="str">
            <v>Evaporador para sistema VRF de ar condicionado, tipo piso teto, capacidade de 2 TR</v>
          </cell>
          <cell r="C2824" t="str">
            <v>UN</v>
          </cell>
          <cell r="D2824">
            <v>5407.48</v>
          </cell>
          <cell r="E2824">
            <v>806.96</v>
          </cell>
          <cell r="F2824">
            <v>6214.44</v>
          </cell>
        </row>
        <row r="2825">
          <cell r="A2825" t="str">
            <v>43.08.032</v>
          </cell>
          <cell r="B2825" t="str">
            <v>Evaporador para sistema VRF de ar condicionado, tipo piso teto, capacidade de 3 TR</v>
          </cell>
          <cell r="C2825" t="str">
            <v>UN</v>
          </cell>
          <cell r="D2825">
            <v>6420.03</v>
          </cell>
          <cell r="E2825">
            <v>806.96</v>
          </cell>
          <cell r="F2825">
            <v>7226.99</v>
          </cell>
        </row>
        <row r="2826">
          <cell r="A2826" t="str">
            <v>43.08.033</v>
          </cell>
          <cell r="B2826" t="str">
            <v>Evaporador para sistema VRF de ar condicionado, tipo piso teto, capacidade de 4 TR</v>
          </cell>
          <cell r="C2826" t="str">
            <v>UN</v>
          </cell>
          <cell r="D2826">
            <v>7435.82</v>
          </cell>
          <cell r="E2826">
            <v>806.96</v>
          </cell>
          <cell r="F2826">
            <v>8242.7800000000007</v>
          </cell>
        </row>
        <row r="2827">
          <cell r="A2827" t="str">
            <v>43.08.040</v>
          </cell>
          <cell r="B2827" t="str">
            <v>Evaporador para sistema VRF de ar condicionado, tipo cassete, capacidade de 1 TR</v>
          </cell>
          <cell r="C2827" t="str">
            <v>UN</v>
          </cell>
          <cell r="D2827">
            <v>4334.16</v>
          </cell>
          <cell r="E2827">
            <v>806.96</v>
          </cell>
          <cell r="F2827">
            <v>5141.12</v>
          </cell>
        </row>
        <row r="2828">
          <cell r="A2828" t="str">
            <v>43.08.041</v>
          </cell>
          <cell r="B2828" t="str">
            <v>Evaporador para sistema VRF de ar condicionado, tipo cassete, capacidade de 2 TR</v>
          </cell>
          <cell r="C2828" t="str">
            <v>UN</v>
          </cell>
          <cell r="D2828">
            <v>4924.1499999999996</v>
          </cell>
          <cell r="E2828">
            <v>806.96</v>
          </cell>
          <cell r="F2828">
            <v>5731.11</v>
          </cell>
        </row>
        <row r="2829">
          <cell r="A2829" t="str">
            <v>43.08.042</v>
          </cell>
          <cell r="B2829" t="str">
            <v>Evaporador para sistema VRF de ar condicionado, tipo cassete, capacidade de 3 TR</v>
          </cell>
          <cell r="C2829" t="str">
            <v>UN</v>
          </cell>
          <cell r="D2829">
            <v>5344.63</v>
          </cell>
          <cell r="E2829">
            <v>806.96</v>
          </cell>
          <cell r="F2829">
            <v>6151.59</v>
          </cell>
        </row>
        <row r="2830">
          <cell r="A2830" t="str">
            <v>43.08.043</v>
          </cell>
          <cell r="B2830" t="str">
            <v>Evaporador para sistema VRF de ar condicionado, tipo cassete, capacidade de 4 TR</v>
          </cell>
          <cell r="C2830" t="str">
            <v>UN</v>
          </cell>
          <cell r="D2830">
            <v>5519.93</v>
          </cell>
          <cell r="E2830">
            <v>806.96</v>
          </cell>
          <cell r="F2830">
            <v>6326.89</v>
          </cell>
        </row>
        <row r="2831">
          <cell r="A2831" t="str">
            <v>43.10</v>
          </cell>
          <cell r="B2831" t="str">
            <v>Bombas centrifugas, uso geral</v>
          </cell>
        </row>
        <row r="2832">
          <cell r="A2832" t="str">
            <v>43.10.050</v>
          </cell>
          <cell r="B2832" t="str">
            <v>Conjunto motor-bomba (centrífuga) 10 cv, monoestágio, Hman= 24 a 36 mca, Q= 53 a 45 m³/h</v>
          </cell>
          <cell r="C2832" t="str">
            <v>UN</v>
          </cell>
          <cell r="D2832">
            <v>9879.6299999999992</v>
          </cell>
          <cell r="E2832">
            <v>281.64</v>
          </cell>
          <cell r="F2832">
            <v>10161.27</v>
          </cell>
        </row>
        <row r="2833">
          <cell r="A2833" t="str">
            <v>43.10.090</v>
          </cell>
          <cell r="B2833" t="str">
            <v>Conjunto motor-bomba (centrífuga) 20 cv, monoestágio, Hman= 40 a 70 mca, Q= 76 a 28 m³/h</v>
          </cell>
          <cell r="C2833" t="str">
            <v>UN</v>
          </cell>
          <cell r="D2833">
            <v>19203.490000000002</v>
          </cell>
          <cell r="E2833">
            <v>281.64</v>
          </cell>
          <cell r="F2833">
            <v>19485.13</v>
          </cell>
        </row>
        <row r="2834">
          <cell r="A2834" t="str">
            <v>43.10.110</v>
          </cell>
          <cell r="B2834" t="str">
            <v>Conjunto motor-bomba (centrífuga) 5 cv, monoestágio, Hmam= 14 a 26 mca, Q= 56 a 30 m³/h</v>
          </cell>
          <cell r="C2834" t="str">
            <v>UN</v>
          </cell>
          <cell r="D2834">
            <v>5152.26</v>
          </cell>
          <cell r="E2834">
            <v>281.64</v>
          </cell>
          <cell r="F2834">
            <v>5433.9</v>
          </cell>
        </row>
        <row r="2835">
          <cell r="A2835" t="str">
            <v>43.10.130</v>
          </cell>
          <cell r="B2835" t="str">
            <v>Conjunto motor-bomba (centrífuga) 3/4 cv, monoestágio, Hman= 10 a 16 mca, Q= 12,7 a 8 m³/h</v>
          </cell>
          <cell r="C2835" t="str">
            <v>UN</v>
          </cell>
          <cell r="D2835">
            <v>2346.5700000000002</v>
          </cell>
          <cell r="E2835">
            <v>281.64</v>
          </cell>
          <cell r="F2835">
            <v>2628.21</v>
          </cell>
        </row>
        <row r="2836">
          <cell r="A2836" t="str">
            <v>43.10.210</v>
          </cell>
          <cell r="B2836" t="str">
            <v>Conjunto motor-bomba (centrífuga) 60 cv, monoestágio, Hman= 90 a 125 mca, Q= 115 a 50 m³/h</v>
          </cell>
          <cell r="C2836" t="str">
            <v>UN</v>
          </cell>
          <cell r="D2836">
            <v>50696.87</v>
          </cell>
          <cell r="E2836">
            <v>281.64</v>
          </cell>
          <cell r="F2836">
            <v>50978.51</v>
          </cell>
        </row>
        <row r="2837">
          <cell r="A2837" t="str">
            <v>43.10.230</v>
          </cell>
          <cell r="B2837" t="str">
            <v>Conjunto motor-bomba (centrífuga) 2 cv, monoestágio, Hman= 12 a 27 mca, Q= 25 a 8 m³/h</v>
          </cell>
          <cell r="C2837" t="str">
            <v>UN</v>
          </cell>
          <cell r="D2837">
            <v>3483.9</v>
          </cell>
          <cell r="E2837">
            <v>281.64</v>
          </cell>
          <cell r="F2837">
            <v>3765.54</v>
          </cell>
        </row>
        <row r="2838">
          <cell r="A2838" t="str">
            <v>43.10.250</v>
          </cell>
          <cell r="B2838" t="str">
            <v>Conjunto motor-bomba (centrífuga) 15 cv, monoestágio, Hman= 30 a 60 mca, Q= 82 a 20 m³/h</v>
          </cell>
          <cell r="C2838" t="str">
            <v>UN</v>
          </cell>
          <cell r="D2838">
            <v>12031.39</v>
          </cell>
          <cell r="E2838">
            <v>281.64</v>
          </cell>
          <cell r="F2838">
            <v>12313.03</v>
          </cell>
        </row>
        <row r="2839">
          <cell r="A2839" t="str">
            <v>43.10.290</v>
          </cell>
          <cell r="B2839" t="str">
            <v>Conjunto motor-bomba (centrífuga) 5 cv, monoestágio, Hman= 24 a 33 mca, Q= 41,6 a 35,2 m³/h</v>
          </cell>
          <cell r="C2839" t="str">
            <v>UN</v>
          </cell>
          <cell r="D2839">
            <v>5180.78</v>
          </cell>
          <cell r="E2839">
            <v>281.64</v>
          </cell>
          <cell r="F2839">
            <v>5462.42</v>
          </cell>
        </row>
        <row r="2840">
          <cell r="A2840" t="str">
            <v>43.10.450</v>
          </cell>
          <cell r="B2840" t="str">
            <v>Conjunto motor-bomba (centrífuga) 30 cv, monoestágio, Hman= 20 a 50 mca, Q= 197 a 112 m³/h</v>
          </cell>
          <cell r="C2840" t="str">
            <v>UN</v>
          </cell>
          <cell r="D2840">
            <v>20012.240000000002</v>
          </cell>
          <cell r="E2840">
            <v>281.64</v>
          </cell>
          <cell r="F2840">
            <v>20293.88</v>
          </cell>
        </row>
        <row r="2841">
          <cell r="A2841" t="str">
            <v>43.10.452</v>
          </cell>
          <cell r="B2841" t="str">
            <v>Conjunto motor-bomba (centrífuga) 1,5 cv, multiestágio, Hman= 20 a 35 mca, Q= 7,1 a 4,5 m³/h</v>
          </cell>
          <cell r="C2841" t="str">
            <v>UN</v>
          </cell>
          <cell r="D2841">
            <v>3396.48</v>
          </cell>
          <cell r="E2841">
            <v>281.64</v>
          </cell>
          <cell r="F2841">
            <v>3678.12</v>
          </cell>
        </row>
        <row r="2842">
          <cell r="A2842" t="str">
            <v>43.10.454</v>
          </cell>
          <cell r="B2842" t="str">
            <v>Conjunto motor-bomba (centrífuga) 3 cv, multiestágio, Hman= 30 a 45 mca, Q= 12,4 a 8,4 m³/h</v>
          </cell>
          <cell r="C2842" t="str">
            <v>UN</v>
          </cell>
          <cell r="D2842">
            <v>5400.02</v>
          </cell>
          <cell r="E2842">
            <v>281.64</v>
          </cell>
          <cell r="F2842">
            <v>5681.66</v>
          </cell>
        </row>
        <row r="2843">
          <cell r="A2843" t="str">
            <v>43.10.456</v>
          </cell>
          <cell r="B2843" t="str">
            <v>Conjunto motor-bomba (centrífuga) 3 cv, multiestágio, Hman= 35 a 60 mca, Q= 7,8 a 5,8 m³/h</v>
          </cell>
          <cell r="C2843" t="str">
            <v>UN</v>
          </cell>
          <cell r="D2843">
            <v>5547.47</v>
          </cell>
          <cell r="E2843">
            <v>281.64</v>
          </cell>
          <cell r="F2843">
            <v>5829.11</v>
          </cell>
        </row>
        <row r="2844">
          <cell r="A2844" t="str">
            <v>43.10.480</v>
          </cell>
          <cell r="B2844" t="str">
            <v>Conjunto motor-bomba (centrífuga) 7,5 cv, multiestágio, Hman= 30 a 80 mca, Q= 21,6 a 12,0 m³/h</v>
          </cell>
          <cell r="C2844" t="str">
            <v>UN</v>
          </cell>
          <cell r="D2844">
            <v>9019.25</v>
          </cell>
          <cell r="E2844">
            <v>281.64</v>
          </cell>
          <cell r="F2844">
            <v>9300.89</v>
          </cell>
        </row>
        <row r="2845">
          <cell r="A2845" t="str">
            <v>43.10.490</v>
          </cell>
          <cell r="B2845" t="str">
            <v>Conjunto motor-bomba (centrífuga) 5 cv, multiestágio, Hman= 25 a 50 mca, Q= 21,0 a 13,3 m³/h</v>
          </cell>
          <cell r="C2845" t="str">
            <v>UN</v>
          </cell>
          <cell r="D2845">
            <v>5939.04</v>
          </cell>
          <cell r="E2845">
            <v>281.64</v>
          </cell>
          <cell r="F2845">
            <v>6220.68</v>
          </cell>
        </row>
        <row r="2846">
          <cell r="A2846" t="str">
            <v>43.10.620</v>
          </cell>
          <cell r="B2846" t="str">
            <v>Conjunto motor-bomba (centrífuga), 0,5 cv, monoestágio, Hman= 10 a 20 mca, Q= 7,5 a 1,5 m³/h</v>
          </cell>
          <cell r="C2846" t="str">
            <v>UN</v>
          </cell>
          <cell r="D2846">
            <v>1920.15</v>
          </cell>
          <cell r="E2846">
            <v>281.64</v>
          </cell>
          <cell r="F2846">
            <v>2201.79</v>
          </cell>
        </row>
        <row r="2847">
          <cell r="A2847" t="str">
            <v>43.10.670</v>
          </cell>
          <cell r="B2847" t="str">
            <v>Conjunto motor-bomba (centrífuga) 0,5 cv, monoestágio, trifásico, Hman= 9 a 21 mca, Q= 8,3 a 2,0 m³/h</v>
          </cell>
          <cell r="C2847" t="str">
            <v>UN</v>
          </cell>
          <cell r="D2847">
            <v>1473.83</v>
          </cell>
          <cell r="E2847">
            <v>281.64</v>
          </cell>
          <cell r="F2847">
            <v>1755.47</v>
          </cell>
        </row>
        <row r="2848">
          <cell r="A2848" t="str">
            <v>43.10.730</v>
          </cell>
          <cell r="B2848" t="str">
            <v>Conjunto motor-bomba (centrífuga) 30 cv, monoestágio trifásico, Hman= 70 a 94 mca, Q= 34,80 a 61,7 m³/h</v>
          </cell>
          <cell r="C2848" t="str">
            <v>UN</v>
          </cell>
          <cell r="D2848">
            <v>20643.53</v>
          </cell>
          <cell r="E2848">
            <v>281.64</v>
          </cell>
          <cell r="F2848">
            <v>20925.169999999998</v>
          </cell>
        </row>
        <row r="2849">
          <cell r="A2849" t="str">
            <v>43.10.740</v>
          </cell>
          <cell r="B2849" t="str">
            <v>Conjunto motor-bomba (centrífuga) 20 cv, monoestágio trifásico, Hman= 62 a 90 mca, Q= 21,1 a 43,8 m³/h</v>
          </cell>
          <cell r="C2849" t="str">
            <v>UN</v>
          </cell>
          <cell r="D2849">
            <v>14893.56</v>
          </cell>
          <cell r="E2849">
            <v>281.64</v>
          </cell>
          <cell r="F2849">
            <v>15175.2</v>
          </cell>
        </row>
        <row r="2850">
          <cell r="A2850" t="str">
            <v>43.10.750</v>
          </cell>
          <cell r="B2850" t="str">
            <v>Conjunto motor-bomba (centrífuga) 1 cv, monoestágio trifásico, Hman= 8 a 25 mca e Q= 11 a 1,50 m³/h</v>
          </cell>
          <cell r="C2850" t="str">
            <v>UN</v>
          </cell>
          <cell r="D2850">
            <v>1788.77</v>
          </cell>
          <cell r="E2850">
            <v>281.64</v>
          </cell>
          <cell r="F2850">
            <v>2070.41</v>
          </cell>
        </row>
        <row r="2851">
          <cell r="A2851" t="str">
            <v>43.10.770</v>
          </cell>
          <cell r="B2851" t="str">
            <v>Conjunto motor-bomba (centrífuga) 40 cv, monoestágio trifásico, Hman= 45 a 75 mca e Q= 120 a 75 m³/h</v>
          </cell>
          <cell r="C2851" t="str">
            <v>UN</v>
          </cell>
          <cell r="D2851">
            <v>26998.13</v>
          </cell>
          <cell r="E2851">
            <v>281.64</v>
          </cell>
          <cell r="F2851">
            <v>27279.77</v>
          </cell>
        </row>
        <row r="2852">
          <cell r="A2852" t="str">
            <v>43.10.780</v>
          </cell>
          <cell r="B2852" t="str">
            <v>Conjunto motor-bomba (centrífuga) 50 cv, monoestágio trifásico, Hman= 61 a 81 mca e Q= 170 a 80 m³/h</v>
          </cell>
          <cell r="C2852" t="str">
            <v>UN</v>
          </cell>
          <cell r="D2852">
            <v>32428.82</v>
          </cell>
          <cell r="E2852">
            <v>281.64</v>
          </cell>
          <cell r="F2852">
            <v>32710.46</v>
          </cell>
        </row>
        <row r="2853">
          <cell r="A2853" t="str">
            <v>43.10.790</v>
          </cell>
          <cell r="B2853" t="str">
            <v>Conjunto motor-bomba (centrífuga) 1 cv, multiestágio trifásico, Hman= 15 a 30 mca, Q= 6,5 a 4,2 m³/h</v>
          </cell>
          <cell r="C2853" t="str">
            <v>UN</v>
          </cell>
          <cell r="D2853">
            <v>2130.3000000000002</v>
          </cell>
          <cell r="E2853">
            <v>281.64</v>
          </cell>
          <cell r="F2853">
            <v>2411.94</v>
          </cell>
        </row>
        <row r="2854">
          <cell r="A2854" t="str">
            <v>43.10.794</v>
          </cell>
          <cell r="B2854" t="str">
            <v>Conjunto motor-bomba (centrífuga) 1 cv, multiestágio trifásico, Hman= 70 a 115 mca e Q= 1,0 a 1,6 m³/h</v>
          </cell>
          <cell r="C2854" t="str">
            <v>UN</v>
          </cell>
          <cell r="D2854">
            <v>4269.2700000000004</v>
          </cell>
          <cell r="E2854">
            <v>281.64</v>
          </cell>
          <cell r="F2854">
            <v>4550.91</v>
          </cell>
        </row>
        <row r="2855">
          <cell r="A2855" t="str">
            <v>43.11</v>
          </cell>
          <cell r="B2855" t="str">
            <v>Bombas submersiveis</v>
          </cell>
        </row>
        <row r="2856">
          <cell r="A2856" t="str">
            <v>43.11.050</v>
          </cell>
          <cell r="B2856" t="str">
            <v>Conjunto motor-bomba submersível para poço profundo de 6´, Q= 10 a 20m³/h, Hman= 80 a 48 mca, até 6 HP</v>
          </cell>
          <cell r="C2856" t="str">
            <v>UN</v>
          </cell>
          <cell r="D2856">
            <v>11675.56</v>
          </cell>
          <cell r="E2856">
            <v>600.6</v>
          </cell>
          <cell r="F2856">
            <v>12276.16</v>
          </cell>
        </row>
        <row r="2857">
          <cell r="A2857" t="str">
            <v>43.11.060</v>
          </cell>
          <cell r="B2857" t="str">
            <v>Conjunto motor-bomba submersível para poço profundo de 6´, Q= 10 a 20m³/h, Hman= 108 a 64,5 mca, 8 HP</v>
          </cell>
          <cell r="C2857" t="str">
            <v>UN</v>
          </cell>
          <cell r="D2857">
            <v>9174.6</v>
          </cell>
          <cell r="E2857">
            <v>600.6</v>
          </cell>
          <cell r="F2857">
            <v>9775.2000000000007</v>
          </cell>
        </row>
        <row r="2858">
          <cell r="A2858" t="str">
            <v>43.11.100</v>
          </cell>
          <cell r="B2858" t="str">
            <v>Conjunto motor-bomba submersível para poço profundo de 6´, Q= 10 a 20m³/h, Hman= 274 a 170 mca, 20 HP</v>
          </cell>
          <cell r="C2858" t="str">
            <v>UN</v>
          </cell>
          <cell r="D2858">
            <v>18993.310000000001</v>
          </cell>
          <cell r="E2858">
            <v>600.6</v>
          </cell>
          <cell r="F2858">
            <v>19593.91</v>
          </cell>
        </row>
        <row r="2859">
          <cell r="A2859" t="str">
            <v>43.11.110</v>
          </cell>
          <cell r="B2859" t="str">
            <v>Conjunto motor-bomba submersível para poço profundo de 6´, Q= 20 a 34m³/h, Hman= 56,5 a 32 mca, até 8 HP</v>
          </cell>
          <cell r="C2859" t="str">
            <v>UN</v>
          </cell>
          <cell r="D2859">
            <v>11341.05</v>
          </cell>
          <cell r="E2859">
            <v>600.6</v>
          </cell>
          <cell r="F2859">
            <v>11941.65</v>
          </cell>
        </row>
        <row r="2860">
          <cell r="A2860" t="str">
            <v>43.11.130</v>
          </cell>
          <cell r="B2860" t="str">
            <v>Conjunto motor-bomba submersível para poço profundo de 6´, Q= 20 a 34m³/h, Hman= 92,5 a 53 mca, 12,5 HP</v>
          </cell>
          <cell r="C2860" t="str">
            <v>UN</v>
          </cell>
          <cell r="D2860">
            <v>9689.02</v>
          </cell>
          <cell r="E2860">
            <v>600.6</v>
          </cell>
          <cell r="F2860">
            <v>10289.620000000001</v>
          </cell>
        </row>
        <row r="2861">
          <cell r="A2861" t="str">
            <v>43.11.150</v>
          </cell>
          <cell r="B2861" t="str">
            <v>Conjunto motor-bomba submersível para poço profundo de 6´, Q= 20 a 34m³/h, Hman= 152 a 88 mca, 20 HP</v>
          </cell>
          <cell r="C2861" t="str">
            <v>UN</v>
          </cell>
          <cell r="D2861">
            <v>17158.04</v>
          </cell>
          <cell r="E2861">
            <v>600.6</v>
          </cell>
          <cell r="F2861">
            <v>17758.64</v>
          </cell>
        </row>
        <row r="2862">
          <cell r="A2862" t="str">
            <v>43.11.320</v>
          </cell>
          <cell r="B2862" t="str">
            <v>Conjunto motor-bomba submersível vertical para esgoto, Q= 4,8 a 25,8 m³/h, Hmam= 19 a 5 mca, potência 1 cv, diâmetro de sólidos até 20mm</v>
          </cell>
          <cell r="C2862" t="str">
            <v>UN</v>
          </cell>
          <cell r="D2862">
            <v>6544.1</v>
          </cell>
          <cell r="E2862">
            <v>400.4</v>
          </cell>
          <cell r="F2862">
            <v>6944.5</v>
          </cell>
        </row>
        <row r="2863">
          <cell r="A2863" t="str">
            <v>43.11.330</v>
          </cell>
          <cell r="B2863" t="str">
            <v>Conjunto motor-bomba submersível vertical para esgoto, Q= 4,6 a 57,2 m³/h, Hman= 13 a 4 mca, potência 2 a 3,5 cv, diâmetro de sólidos até 50mm</v>
          </cell>
          <cell r="C2863" t="str">
            <v>UN</v>
          </cell>
          <cell r="D2863">
            <v>9084.48</v>
          </cell>
          <cell r="E2863">
            <v>400.4</v>
          </cell>
          <cell r="F2863">
            <v>9484.8799999999992</v>
          </cell>
        </row>
        <row r="2864">
          <cell r="A2864" t="str">
            <v>43.11.360</v>
          </cell>
          <cell r="B2864" t="str">
            <v>Conjunto motor-bomba submersível vertical para águas residuais, Q= 2 a16 m³/h, Hman= 12 a 2 mca, potência de 0,5 cv</v>
          </cell>
          <cell r="C2864" t="str">
            <v>UN</v>
          </cell>
          <cell r="D2864">
            <v>2487.1799999999998</v>
          </cell>
          <cell r="E2864">
            <v>400.4</v>
          </cell>
          <cell r="F2864">
            <v>2887.58</v>
          </cell>
        </row>
        <row r="2865">
          <cell r="A2865" t="str">
            <v>43.11.370</v>
          </cell>
          <cell r="B2865" t="str">
            <v>Conjunto motor-bomba submersível vertical para águas residuais, Q= 3 a 20 m³/h, Hman= 13 a 5 mca, potência de 1 cv</v>
          </cell>
          <cell r="C2865" t="str">
            <v>UN</v>
          </cell>
          <cell r="D2865">
            <v>3329.52</v>
          </cell>
          <cell r="E2865">
            <v>400.4</v>
          </cell>
          <cell r="F2865">
            <v>3729.92</v>
          </cell>
        </row>
        <row r="2866">
          <cell r="A2866" t="str">
            <v>43.11.380</v>
          </cell>
          <cell r="B2866" t="str">
            <v>Conjunto motor-bomba submersível vertical para águas residuais, Q= 10 a 50 m³/h, Hman= 22 a 4 mca, potência 4 cv</v>
          </cell>
          <cell r="C2866" t="str">
            <v>UN</v>
          </cell>
          <cell r="D2866">
            <v>5453.93</v>
          </cell>
          <cell r="E2866">
            <v>400.4</v>
          </cell>
          <cell r="F2866">
            <v>5854.33</v>
          </cell>
        </row>
        <row r="2867">
          <cell r="A2867" t="str">
            <v>43.11.390</v>
          </cell>
          <cell r="B2867" t="str">
            <v>Conjunto motor-bomba submersível vertical para águas residuais, Q= 8 a 45 m³/h, Hman= 10,5 a 3,5 mca, potência 1,5 cv</v>
          </cell>
          <cell r="C2867" t="str">
            <v>UN</v>
          </cell>
          <cell r="D2867">
            <v>4162.1099999999997</v>
          </cell>
          <cell r="E2867">
            <v>400.4</v>
          </cell>
          <cell r="F2867">
            <v>4562.51</v>
          </cell>
        </row>
        <row r="2868">
          <cell r="A2868" t="str">
            <v>43.11.400</v>
          </cell>
          <cell r="B2868" t="str">
            <v>Conjunto motor-bomba submersível vertical para esgoto, Q= 3,4 a 86,3 m³/h, Hman= 14 a 5 mca, potência 5 cv</v>
          </cell>
          <cell r="C2868" t="str">
            <v>UN</v>
          </cell>
          <cell r="D2868">
            <v>14975.85</v>
          </cell>
          <cell r="E2868">
            <v>400.4</v>
          </cell>
          <cell r="F2868">
            <v>15376.25</v>
          </cell>
        </row>
        <row r="2869">
          <cell r="A2869" t="str">
            <v>43.11.410</v>
          </cell>
          <cell r="B2869" t="str">
            <v>Conjunto motor-bomba submersível vertical para esgoto, Q= 9,1 a 113,6m³/h, Hman= 20 a 15 mca, potência 10 cv</v>
          </cell>
          <cell r="C2869" t="str">
            <v>UN</v>
          </cell>
          <cell r="D2869">
            <v>26216.75</v>
          </cell>
          <cell r="E2869">
            <v>400.4</v>
          </cell>
          <cell r="F2869">
            <v>26617.15</v>
          </cell>
        </row>
        <row r="2870">
          <cell r="A2870" t="str">
            <v>43.11.420</v>
          </cell>
          <cell r="B2870" t="str">
            <v>Conjunto motor-bomba submersível vertical para esgoto, Q=9,3 a 69,0 m³/h, Hman=15 a 7 mca, potência 3cv, diâmetro de sólidos 50/65mm</v>
          </cell>
          <cell r="C2870" t="str">
            <v>UN</v>
          </cell>
          <cell r="D2870">
            <v>7883.36</v>
          </cell>
          <cell r="E2870">
            <v>400.4</v>
          </cell>
          <cell r="F2870">
            <v>8283.76</v>
          </cell>
        </row>
        <row r="2871">
          <cell r="A2871" t="str">
            <v>43.11.460</v>
          </cell>
          <cell r="B2871" t="str">
            <v>Conjunto motor-bomba submersível vertical para esgoto, Q= 40 m³/h, Hman= 40 mca, diâmetro de sólidos até 50 mm</v>
          </cell>
          <cell r="C2871" t="str">
            <v>UN</v>
          </cell>
          <cell r="D2871">
            <v>28069.86</v>
          </cell>
          <cell r="E2871">
            <v>400.4</v>
          </cell>
          <cell r="F2871">
            <v>28470.26</v>
          </cell>
        </row>
        <row r="2872">
          <cell r="A2872" t="str">
            <v>43.12</v>
          </cell>
          <cell r="B2872" t="str">
            <v>Bombas especiais, uso industrial</v>
          </cell>
        </row>
        <row r="2873">
          <cell r="A2873" t="str">
            <v>43.12.500</v>
          </cell>
          <cell r="B2873" t="str">
            <v>Filtro de areia com carga de areia filtrante, vazão de 16,9 m³/h</v>
          </cell>
          <cell r="C2873" t="str">
            <v>UN</v>
          </cell>
          <cell r="D2873">
            <v>3837.39</v>
          </cell>
          <cell r="E2873">
            <v>140.82</v>
          </cell>
          <cell r="F2873">
            <v>3978.21</v>
          </cell>
        </row>
        <row r="2874">
          <cell r="A2874" t="str">
            <v>43.20</v>
          </cell>
          <cell r="B2874" t="str">
            <v>Reparos, conservacoes e complementos - GRUPO 43</v>
          </cell>
        </row>
        <row r="2875">
          <cell r="A2875" t="str">
            <v>43.20.130</v>
          </cell>
          <cell r="B2875" t="str">
            <v>Caixa de passagem para condicionamento de ar tipo Split, com saída de dreno único na vertical - 39 x 22 x 6 cm</v>
          </cell>
          <cell r="C2875" t="str">
            <v>UN</v>
          </cell>
          <cell r="D2875">
            <v>29.73</v>
          </cell>
          <cell r="E2875">
            <v>13.55</v>
          </cell>
          <cell r="F2875">
            <v>43.28</v>
          </cell>
        </row>
        <row r="2876">
          <cell r="A2876" t="str">
            <v>43.20.140</v>
          </cell>
          <cell r="B2876" t="str">
            <v>Bomba de remoção de condensados para condicionadores de ar</v>
          </cell>
          <cell r="C2876" t="str">
            <v>UN</v>
          </cell>
          <cell r="D2876">
            <v>758.98</v>
          </cell>
          <cell r="E2876">
            <v>50.05</v>
          </cell>
          <cell r="F2876">
            <v>809.03</v>
          </cell>
        </row>
        <row r="2877">
          <cell r="A2877" t="str">
            <v>43.20.200</v>
          </cell>
          <cell r="B2877" t="str">
            <v>Controlador de temperatura digital</v>
          </cell>
          <cell r="C2877" t="str">
            <v>UN</v>
          </cell>
          <cell r="D2877">
            <v>330</v>
          </cell>
          <cell r="E2877">
            <v>25.03</v>
          </cell>
          <cell r="F2877">
            <v>355.03</v>
          </cell>
        </row>
        <row r="2878">
          <cell r="A2878" t="str">
            <v>43.20.210</v>
          </cell>
          <cell r="B2878" t="str">
            <v>Bomba de circulação para água quente</v>
          </cell>
          <cell r="C2878" t="str">
            <v>UN</v>
          </cell>
          <cell r="D2878">
            <v>606</v>
          </cell>
          <cell r="E2878">
            <v>25.03</v>
          </cell>
          <cell r="F2878">
            <v>631.03</v>
          </cell>
        </row>
        <row r="2879">
          <cell r="A2879" t="str">
            <v>43.20.250</v>
          </cell>
          <cell r="B2879" t="str">
            <v>Poço termométrico em alumínio, com haste de 30mm e rosca 1/2" npt</v>
          </cell>
          <cell r="C2879" t="str">
            <v>UN</v>
          </cell>
          <cell r="D2879">
            <v>63.16</v>
          </cell>
          <cell r="E2879">
            <v>10.01</v>
          </cell>
          <cell r="F2879">
            <v>73.17</v>
          </cell>
        </row>
        <row r="2880">
          <cell r="A2880" t="str">
            <v>43.20.260</v>
          </cell>
          <cell r="B2880" t="str">
            <v>Termostato para aquecimento ou refrigeração com programação horária</v>
          </cell>
          <cell r="C2880" t="str">
            <v>UN</v>
          </cell>
          <cell r="D2880">
            <v>421.91</v>
          </cell>
          <cell r="E2880">
            <v>25.03</v>
          </cell>
          <cell r="F2880">
            <v>446.94</v>
          </cell>
        </row>
        <row r="2881">
          <cell r="A2881" t="str">
            <v>44</v>
          </cell>
          <cell r="B2881" t="str">
            <v>APARELHOS E METAIS HIDRAULICOS</v>
          </cell>
        </row>
        <row r="2882">
          <cell r="A2882" t="str">
            <v>44.01</v>
          </cell>
          <cell r="B2882" t="str">
            <v>Aparelhos e loucas</v>
          </cell>
        </row>
        <row r="2883">
          <cell r="A2883" t="str">
            <v>44.01.030</v>
          </cell>
          <cell r="B2883" t="str">
            <v>Bacia turca de louça - 6 litros</v>
          </cell>
          <cell r="C2883" t="str">
            <v>UN</v>
          </cell>
          <cell r="D2883">
            <v>732.3</v>
          </cell>
          <cell r="E2883">
            <v>60.23</v>
          </cell>
          <cell r="F2883">
            <v>792.53</v>
          </cell>
        </row>
        <row r="2884">
          <cell r="A2884" t="str">
            <v>44.01.040</v>
          </cell>
          <cell r="B2884" t="str">
            <v xml:space="preserve">Bacia sifonada com caixa de descarga acoplada e tampa - infantil	</v>
          </cell>
          <cell r="C2884" t="str">
            <v>UN</v>
          </cell>
          <cell r="D2884">
            <v>839.63</v>
          </cell>
          <cell r="E2884">
            <v>70.41</v>
          </cell>
          <cell r="F2884">
            <v>910.04</v>
          </cell>
        </row>
        <row r="2885">
          <cell r="A2885" t="str">
            <v>44.01.050</v>
          </cell>
          <cell r="B2885" t="str">
            <v>Bacia sifonada de louça sem tampa - 6 litros</v>
          </cell>
          <cell r="C2885" t="str">
            <v>UN</v>
          </cell>
          <cell r="D2885">
            <v>236.33</v>
          </cell>
          <cell r="E2885">
            <v>60.23</v>
          </cell>
          <cell r="F2885">
            <v>296.56</v>
          </cell>
        </row>
        <row r="2886">
          <cell r="A2886" t="str">
            <v>44.01.070</v>
          </cell>
          <cell r="B2886" t="str">
            <v>Bacia sifonada de louça sem tampa com saída horizontal - 6 litros</v>
          </cell>
          <cell r="C2886" t="str">
            <v>UN</v>
          </cell>
          <cell r="D2886">
            <v>411.61</v>
          </cell>
          <cell r="E2886">
            <v>60.23</v>
          </cell>
          <cell r="F2886">
            <v>471.84</v>
          </cell>
        </row>
        <row r="2887">
          <cell r="A2887" t="str">
            <v>44.01.100</v>
          </cell>
          <cell r="B2887" t="str">
            <v>Lavatório de louça sem coluna</v>
          </cell>
          <cell r="C2887" t="str">
            <v>UN</v>
          </cell>
          <cell r="D2887">
            <v>96.18</v>
          </cell>
          <cell r="E2887">
            <v>70.41</v>
          </cell>
          <cell r="F2887">
            <v>166.59</v>
          </cell>
        </row>
        <row r="2888">
          <cell r="A2888" t="str">
            <v>44.01.110</v>
          </cell>
          <cell r="B2888" t="str">
            <v>Lavatório de louça com coluna</v>
          </cell>
          <cell r="C2888" t="str">
            <v>UN</v>
          </cell>
          <cell r="D2888">
            <v>225.68</v>
          </cell>
          <cell r="E2888">
            <v>70.41</v>
          </cell>
          <cell r="F2888">
            <v>296.08999999999997</v>
          </cell>
        </row>
        <row r="2889">
          <cell r="A2889" t="str">
            <v>44.01.160</v>
          </cell>
          <cell r="B2889" t="str">
            <v>Lavatório de louça pequeno com coluna suspensa - linha especial</v>
          </cell>
          <cell r="C2889" t="str">
            <v>UN</v>
          </cell>
          <cell r="D2889">
            <v>856.49</v>
          </cell>
          <cell r="E2889">
            <v>70.41</v>
          </cell>
          <cell r="F2889">
            <v>926.9</v>
          </cell>
        </row>
        <row r="2890">
          <cell r="A2890" t="str">
            <v>44.01.170</v>
          </cell>
          <cell r="B2890" t="str">
            <v>Lavatório em polipropileno</v>
          </cell>
          <cell r="C2890" t="str">
            <v>UN</v>
          </cell>
          <cell r="D2890">
            <v>44.08</v>
          </cell>
          <cell r="E2890">
            <v>25.03</v>
          </cell>
          <cell r="F2890">
            <v>69.11</v>
          </cell>
        </row>
        <row r="2891">
          <cell r="A2891" t="str">
            <v>44.01.200</v>
          </cell>
          <cell r="B2891" t="str">
            <v>Mictório de louça sifonado auto aspirante</v>
          </cell>
          <cell r="C2891" t="str">
            <v>UN</v>
          </cell>
          <cell r="D2891">
            <v>439.81</v>
          </cell>
          <cell r="E2891">
            <v>70.41</v>
          </cell>
          <cell r="F2891">
            <v>510.22</v>
          </cell>
        </row>
        <row r="2892">
          <cell r="A2892" t="str">
            <v>44.01.240</v>
          </cell>
          <cell r="B2892" t="str">
            <v>Lavatório em louça com coluna suspensa</v>
          </cell>
          <cell r="C2892" t="str">
            <v>UN</v>
          </cell>
          <cell r="D2892">
            <v>503.97</v>
          </cell>
          <cell r="E2892">
            <v>70.41</v>
          </cell>
          <cell r="F2892">
            <v>574.38</v>
          </cell>
        </row>
        <row r="2893">
          <cell r="A2893" t="str">
            <v>44.01.270</v>
          </cell>
          <cell r="B2893" t="str">
            <v>Cuba de louça de embutir oval</v>
          </cell>
          <cell r="C2893" t="str">
            <v>UN</v>
          </cell>
          <cell r="D2893">
            <v>110.05</v>
          </cell>
          <cell r="E2893">
            <v>25.03</v>
          </cell>
          <cell r="F2893">
            <v>135.08000000000001</v>
          </cell>
        </row>
        <row r="2894">
          <cell r="A2894" t="str">
            <v>44.01.310</v>
          </cell>
          <cell r="B2894" t="str">
            <v>Tanque de louça com coluna de 30 litros</v>
          </cell>
          <cell r="C2894" t="str">
            <v>UN</v>
          </cell>
          <cell r="D2894">
            <v>720.77</v>
          </cell>
          <cell r="E2894">
            <v>150.15</v>
          </cell>
          <cell r="F2894">
            <v>870.92</v>
          </cell>
        </row>
        <row r="2895">
          <cell r="A2895" t="str">
            <v>44.01.360</v>
          </cell>
          <cell r="B2895" t="str">
            <v>Tanque de louça com coluna de 18 a 20 litros</v>
          </cell>
          <cell r="C2895" t="str">
            <v>UN</v>
          </cell>
          <cell r="D2895">
            <v>542.29999999999995</v>
          </cell>
          <cell r="E2895">
            <v>150.15</v>
          </cell>
          <cell r="F2895">
            <v>692.45</v>
          </cell>
        </row>
        <row r="2896">
          <cell r="A2896" t="str">
            <v>44.01.370</v>
          </cell>
          <cell r="B2896" t="str">
            <v>Tanque em granito sintético, linha comercial - sem pertences</v>
          </cell>
          <cell r="C2896" t="str">
            <v>UN</v>
          </cell>
          <cell r="D2896">
            <v>188.63</v>
          </cell>
          <cell r="E2896">
            <v>50.05</v>
          </cell>
          <cell r="F2896">
            <v>238.68</v>
          </cell>
        </row>
        <row r="2897">
          <cell r="A2897" t="str">
            <v>44.01.610</v>
          </cell>
          <cell r="B2897" t="str">
            <v>Lavatório de louça para canto, sem coluna - sem pertences</v>
          </cell>
          <cell r="C2897" t="str">
            <v>UN</v>
          </cell>
          <cell r="D2897">
            <v>205.24</v>
          </cell>
          <cell r="E2897">
            <v>25.03</v>
          </cell>
          <cell r="F2897">
            <v>230.27</v>
          </cell>
        </row>
        <row r="2898">
          <cell r="A2898" t="str">
            <v>44.01.680</v>
          </cell>
          <cell r="B2898" t="str">
            <v>Caixa de descarga em plástico, de sobrepor, capacidade 9 litros com engate flexível</v>
          </cell>
          <cell r="C2898" t="str">
            <v>UN</v>
          </cell>
          <cell r="D2898">
            <v>81.16</v>
          </cell>
          <cell r="E2898">
            <v>16.52</v>
          </cell>
          <cell r="F2898">
            <v>97.68</v>
          </cell>
        </row>
        <row r="2899">
          <cell r="A2899" t="str">
            <v>44.01.690</v>
          </cell>
          <cell r="B2899" t="str">
            <v>Tanque de louça sem coluna de 30 litros</v>
          </cell>
          <cell r="C2899" t="str">
            <v>UN</v>
          </cell>
          <cell r="D2899">
            <v>555.57000000000005</v>
          </cell>
          <cell r="E2899">
            <v>150.15</v>
          </cell>
          <cell r="F2899">
            <v>705.72</v>
          </cell>
        </row>
        <row r="2900">
          <cell r="A2900" t="str">
            <v>44.01.800</v>
          </cell>
          <cell r="B2900" t="str">
            <v>Bacia sifonada com caixa de descarga acoplada sem tampa - 6 litros</v>
          </cell>
          <cell r="C2900" t="str">
            <v>CJ</v>
          </cell>
          <cell r="D2900">
            <v>756.65</v>
          </cell>
          <cell r="E2900">
            <v>60.23</v>
          </cell>
          <cell r="F2900">
            <v>816.88</v>
          </cell>
        </row>
        <row r="2901">
          <cell r="A2901" t="str">
            <v>44.01.850</v>
          </cell>
          <cell r="B2901" t="str">
            <v>Cuba de louça de embutir redonda</v>
          </cell>
          <cell r="C2901" t="str">
            <v>UN</v>
          </cell>
          <cell r="D2901">
            <v>102.93</v>
          </cell>
          <cell r="E2901">
            <v>25.03</v>
          </cell>
          <cell r="F2901">
            <v>127.96</v>
          </cell>
        </row>
        <row r="2902">
          <cell r="A2902" t="str">
            <v>44.02</v>
          </cell>
          <cell r="B2902" t="str">
            <v>Bancadas e tampos</v>
          </cell>
        </row>
        <row r="2903">
          <cell r="A2903" t="str">
            <v>44.02.062</v>
          </cell>
          <cell r="B2903" t="str">
            <v>Tampo/bancada em granito, com frontão, espessura de 2 cm, acabamento polido</v>
          </cell>
          <cell r="C2903" t="str">
            <v>M2</v>
          </cell>
          <cell r="D2903">
            <v>786.26</v>
          </cell>
          <cell r="E2903">
            <v>82.71</v>
          </cell>
          <cell r="F2903">
            <v>868.97</v>
          </cell>
        </row>
        <row r="2904">
          <cell r="A2904" t="str">
            <v>44.02.100</v>
          </cell>
          <cell r="B2904" t="str">
            <v>Tampo/bancada em mármore nacional espessura de 3 cm</v>
          </cell>
          <cell r="C2904" t="str">
            <v>M2</v>
          </cell>
          <cell r="D2904">
            <v>1397.7</v>
          </cell>
          <cell r="F2904">
            <v>1397.7</v>
          </cell>
        </row>
        <row r="2905">
          <cell r="A2905" t="str">
            <v>44.02.200</v>
          </cell>
          <cell r="B2905" t="str">
            <v>Tampo/bancada em concreto armado, revestido em aço inoxidável fosco polido</v>
          </cell>
          <cell r="C2905" t="str">
            <v>M2</v>
          </cell>
          <cell r="D2905">
            <v>1154.1600000000001</v>
          </cell>
          <cell r="E2905">
            <v>182.91</v>
          </cell>
          <cell r="F2905">
            <v>1337.07</v>
          </cell>
        </row>
        <row r="2906">
          <cell r="A2906" t="str">
            <v>44.02.300</v>
          </cell>
          <cell r="B2906" t="str">
            <v>Superfície sólido mineral para bancadas, saias, frontões e/ou cubas</v>
          </cell>
          <cell r="C2906" t="str">
            <v>M2</v>
          </cell>
          <cell r="D2906">
            <v>2766.01</v>
          </cell>
          <cell r="F2906">
            <v>2766.01</v>
          </cell>
        </row>
        <row r="2907">
          <cell r="A2907" t="str">
            <v>44.03</v>
          </cell>
          <cell r="B2907" t="str">
            <v>Acessorios e metais</v>
          </cell>
        </row>
        <row r="2908">
          <cell r="A2908" t="str">
            <v>44.03.010</v>
          </cell>
          <cell r="B2908" t="str">
            <v>Dispenser toalheiro em ABS e policarbonato para bobina de 20 cm x 200 m, com alavanca</v>
          </cell>
          <cell r="C2908" t="str">
            <v>UN</v>
          </cell>
          <cell r="D2908">
            <v>238.78</v>
          </cell>
          <cell r="E2908">
            <v>6.2</v>
          </cell>
          <cell r="F2908">
            <v>244.98</v>
          </cell>
        </row>
        <row r="2909">
          <cell r="A2909" t="str">
            <v>44.03.020</v>
          </cell>
          <cell r="B2909" t="str">
            <v>Meia saboneteira de louça de embutir</v>
          </cell>
          <cell r="C2909" t="str">
            <v>UN</v>
          </cell>
          <cell r="D2909">
            <v>48.16</v>
          </cell>
          <cell r="E2909">
            <v>14.9</v>
          </cell>
          <cell r="F2909">
            <v>63.06</v>
          </cell>
        </row>
        <row r="2910">
          <cell r="A2910" t="str">
            <v>44.03.030</v>
          </cell>
          <cell r="B2910" t="str">
            <v>Dispenser toalheiro metálico esmaltado para bobina de 25cm x 50m, sem alavanca</v>
          </cell>
          <cell r="C2910" t="str">
            <v>UN</v>
          </cell>
          <cell r="D2910">
            <v>90.18</v>
          </cell>
          <cell r="E2910">
            <v>6.2</v>
          </cell>
          <cell r="F2910">
            <v>96.38</v>
          </cell>
        </row>
        <row r="2911">
          <cell r="A2911" t="str">
            <v>44.03.040</v>
          </cell>
          <cell r="B2911" t="str">
            <v>Saboneteira de louça de embutir</v>
          </cell>
          <cell r="C2911" t="str">
            <v>UN</v>
          </cell>
          <cell r="D2911">
            <v>55.74</v>
          </cell>
          <cell r="E2911">
            <v>14.9</v>
          </cell>
          <cell r="F2911">
            <v>70.64</v>
          </cell>
        </row>
        <row r="2912">
          <cell r="A2912" t="str">
            <v>44.03.050</v>
          </cell>
          <cell r="B2912" t="str">
            <v>Dispenser papel higiênico em ABS para rolão 300 / 600 m, com visor</v>
          </cell>
          <cell r="C2912" t="str">
            <v>UN</v>
          </cell>
          <cell r="D2912">
            <v>71.58</v>
          </cell>
          <cell r="E2912">
            <v>6.2</v>
          </cell>
          <cell r="F2912">
            <v>77.78</v>
          </cell>
        </row>
        <row r="2913">
          <cell r="A2913" t="str">
            <v>44.03.080</v>
          </cell>
          <cell r="B2913" t="str">
            <v>Porta-papel de louça de embutir</v>
          </cell>
          <cell r="C2913" t="str">
            <v>UN</v>
          </cell>
          <cell r="D2913">
            <v>61</v>
          </cell>
          <cell r="E2913">
            <v>14.9</v>
          </cell>
          <cell r="F2913">
            <v>75.900000000000006</v>
          </cell>
        </row>
        <row r="2914">
          <cell r="A2914" t="str">
            <v>44.03.090</v>
          </cell>
          <cell r="B2914" t="str">
            <v>Cabide cromado para banheiro</v>
          </cell>
          <cell r="C2914" t="str">
            <v>UN</v>
          </cell>
          <cell r="D2914">
            <v>23.63</v>
          </cell>
          <cell r="E2914">
            <v>6.2</v>
          </cell>
          <cell r="F2914">
            <v>29.83</v>
          </cell>
        </row>
        <row r="2915">
          <cell r="A2915" t="str">
            <v>44.03.130</v>
          </cell>
          <cell r="B2915" t="str">
            <v>Saboneteira tipo dispenser, para refil de 800 ml</v>
          </cell>
          <cell r="C2915" t="str">
            <v>UN</v>
          </cell>
          <cell r="D2915">
            <v>60.27</v>
          </cell>
          <cell r="E2915">
            <v>6.2</v>
          </cell>
          <cell r="F2915">
            <v>66.47</v>
          </cell>
        </row>
        <row r="2916">
          <cell r="A2916" t="str">
            <v>44.03.180</v>
          </cell>
          <cell r="B2916" t="str">
            <v>Dispenser toalheiro em ABS, para folhas</v>
          </cell>
          <cell r="C2916" t="str">
            <v>UN</v>
          </cell>
          <cell r="D2916">
            <v>71.2</v>
          </cell>
          <cell r="E2916">
            <v>6.2</v>
          </cell>
          <cell r="F2916">
            <v>77.400000000000006</v>
          </cell>
        </row>
        <row r="2917">
          <cell r="A2917" t="str">
            <v>44.03.210</v>
          </cell>
          <cell r="B2917" t="str">
            <v>Ducha cromada simples</v>
          </cell>
          <cell r="C2917" t="str">
            <v>UN</v>
          </cell>
          <cell r="D2917">
            <v>62.19</v>
          </cell>
          <cell r="E2917">
            <v>25.03</v>
          </cell>
          <cell r="F2917">
            <v>87.22</v>
          </cell>
        </row>
        <row r="2918">
          <cell r="A2918" t="str">
            <v>44.03.260</v>
          </cell>
          <cell r="B2918" t="str">
            <v>Armário de plástico de embutir, para lavatório</v>
          </cell>
          <cell r="C2918" t="str">
            <v>UN</v>
          </cell>
          <cell r="D2918">
            <v>97.05</v>
          </cell>
          <cell r="E2918">
            <v>45.15</v>
          </cell>
          <cell r="F2918">
            <v>142.19999999999999</v>
          </cell>
        </row>
        <row r="2919">
          <cell r="A2919" t="str">
            <v>44.03.300</v>
          </cell>
          <cell r="B2919" t="str">
            <v>Torneira clínica com volante tipo alavanca</v>
          </cell>
          <cell r="C2919" t="str">
            <v>UN</v>
          </cell>
          <cell r="D2919">
            <v>324.37</v>
          </cell>
          <cell r="E2919">
            <v>19.09</v>
          </cell>
          <cell r="F2919">
            <v>343.46</v>
          </cell>
        </row>
        <row r="2920">
          <cell r="A2920" t="str">
            <v>44.03.315</v>
          </cell>
          <cell r="B2920" t="str">
            <v>Torneira de mesa com bica móvel e alavanca</v>
          </cell>
          <cell r="C2920" t="str">
            <v>UN</v>
          </cell>
          <cell r="D2920">
            <v>90.59</v>
          </cell>
          <cell r="E2920">
            <v>19.09</v>
          </cell>
          <cell r="F2920">
            <v>109.68</v>
          </cell>
        </row>
        <row r="2921">
          <cell r="A2921" t="str">
            <v>44.03.316</v>
          </cell>
          <cell r="B2921" t="str">
            <v>Torneira misturador clínica de mesa com arejador articulado, acionamento cotovelo</v>
          </cell>
          <cell r="C2921" t="str">
            <v>UN</v>
          </cell>
          <cell r="D2921">
            <v>293.45999999999998</v>
          </cell>
          <cell r="E2921">
            <v>70.069999999999993</v>
          </cell>
          <cell r="F2921">
            <v>363.53</v>
          </cell>
        </row>
        <row r="2922">
          <cell r="A2922" t="str">
            <v>44.03.360</v>
          </cell>
          <cell r="B2922" t="str">
            <v>Ducha higiênica cromada</v>
          </cell>
          <cell r="C2922" t="str">
            <v>UN</v>
          </cell>
          <cell r="D2922">
            <v>615.12</v>
          </cell>
          <cell r="E2922">
            <v>25.03</v>
          </cell>
          <cell r="F2922">
            <v>640.15</v>
          </cell>
        </row>
        <row r="2923">
          <cell r="A2923" t="str">
            <v>44.03.370</v>
          </cell>
          <cell r="B2923" t="str">
            <v>Torneira curta com rosca para uso geral, em latão fundido sem acabamento, DN= 1/2´</v>
          </cell>
          <cell r="C2923" t="str">
            <v>UN</v>
          </cell>
          <cell r="D2923">
            <v>33.380000000000003</v>
          </cell>
          <cell r="E2923">
            <v>17.600000000000001</v>
          </cell>
          <cell r="F2923">
            <v>50.98</v>
          </cell>
        </row>
        <row r="2924">
          <cell r="A2924" t="str">
            <v>44.03.380</v>
          </cell>
          <cell r="B2924" t="str">
            <v>Torneira curta com rosca para uso geral, em latão fundido sem acabamento, DN= 3/4´</v>
          </cell>
          <cell r="C2924" t="str">
            <v>UN</v>
          </cell>
          <cell r="D2924">
            <v>33.57</v>
          </cell>
          <cell r="E2924">
            <v>17.600000000000001</v>
          </cell>
          <cell r="F2924">
            <v>51.17</v>
          </cell>
        </row>
        <row r="2925">
          <cell r="A2925" t="str">
            <v>44.03.400</v>
          </cell>
          <cell r="B2925" t="str">
            <v>Torneira curta com rosca para uso geral, em latão fundido cromado, DN= 3/4´</v>
          </cell>
          <cell r="C2925" t="str">
            <v>UN</v>
          </cell>
          <cell r="D2925">
            <v>37.68</v>
          </cell>
          <cell r="E2925">
            <v>17.600000000000001</v>
          </cell>
          <cell r="F2925">
            <v>55.28</v>
          </cell>
        </row>
        <row r="2926">
          <cell r="A2926" t="str">
            <v>44.03.420</v>
          </cell>
          <cell r="B2926" t="str">
            <v>Torneira curta sem rosca para uso geral, em latão fundido sem acabamento, DN= 3/4´</v>
          </cell>
          <cell r="C2926" t="str">
            <v>UN</v>
          </cell>
          <cell r="D2926">
            <v>26.93</v>
          </cell>
          <cell r="E2926">
            <v>17.600000000000001</v>
          </cell>
          <cell r="F2926">
            <v>44.53</v>
          </cell>
        </row>
        <row r="2927">
          <cell r="A2927" t="str">
            <v>44.03.430</v>
          </cell>
          <cell r="B2927" t="str">
            <v>Torneira curta sem rosca para uso geral, em latão fundido cromado, DN= 1/2"</v>
          </cell>
          <cell r="C2927" t="str">
            <v>UN</v>
          </cell>
          <cell r="D2927">
            <v>29.97</v>
          </cell>
          <cell r="E2927">
            <v>17.600000000000001</v>
          </cell>
          <cell r="F2927">
            <v>47.57</v>
          </cell>
        </row>
        <row r="2928">
          <cell r="A2928" t="str">
            <v>44.03.440</v>
          </cell>
          <cell r="B2928" t="str">
            <v>Torneira curta sem rosca para uso geral, em latão fundido cromado, DN= 3/4"</v>
          </cell>
          <cell r="C2928" t="str">
            <v>UN</v>
          </cell>
          <cell r="D2928">
            <v>31.61</v>
          </cell>
          <cell r="E2928">
            <v>17.600000000000001</v>
          </cell>
          <cell r="F2928">
            <v>49.21</v>
          </cell>
        </row>
        <row r="2929">
          <cell r="A2929" t="str">
            <v>44.03.450</v>
          </cell>
          <cell r="B2929" t="str">
            <v>Torneira longa sem rosca para uso geral, em latão fundido cromado</v>
          </cell>
          <cell r="C2929" t="str">
            <v>UN</v>
          </cell>
          <cell r="D2929">
            <v>55.26</v>
          </cell>
          <cell r="E2929">
            <v>17.600000000000001</v>
          </cell>
          <cell r="F2929">
            <v>72.86</v>
          </cell>
        </row>
        <row r="2930">
          <cell r="A2930" t="str">
            <v>44.03.470</v>
          </cell>
          <cell r="B2930" t="str">
            <v>Torneira de parede para pia com bica móvel e arejador, em latão fundido cromado</v>
          </cell>
          <cell r="C2930" t="str">
            <v>UN</v>
          </cell>
          <cell r="D2930">
            <v>45.48</v>
          </cell>
          <cell r="E2930">
            <v>17.600000000000001</v>
          </cell>
          <cell r="F2930">
            <v>63.08</v>
          </cell>
        </row>
        <row r="2931">
          <cell r="A2931" t="str">
            <v>44.03.500</v>
          </cell>
          <cell r="B2931" t="str">
            <v>Aparelho misturador de parede, para pia, com bica móvel, acabamento cromado</v>
          </cell>
          <cell r="C2931" t="str">
            <v>UN</v>
          </cell>
          <cell r="D2931">
            <v>355.76</v>
          </cell>
          <cell r="E2931">
            <v>70.069999999999993</v>
          </cell>
          <cell r="F2931">
            <v>425.83</v>
          </cell>
        </row>
        <row r="2932">
          <cell r="A2932" t="str">
            <v>44.03.510</v>
          </cell>
          <cell r="B2932" t="str">
            <v>Torneira de parede antivandalismo, DN= 3/4´</v>
          </cell>
          <cell r="C2932" t="str">
            <v>UN</v>
          </cell>
          <cell r="D2932">
            <v>514.44000000000005</v>
          </cell>
          <cell r="E2932">
            <v>40.119999999999997</v>
          </cell>
          <cell r="F2932">
            <v>554.55999999999995</v>
          </cell>
        </row>
        <row r="2933">
          <cell r="A2933" t="str">
            <v>44.03.590</v>
          </cell>
          <cell r="B2933" t="str">
            <v>Torneira de mesa para pia com bica móvel e arejador em latão fundido cromado</v>
          </cell>
          <cell r="C2933" t="str">
            <v>UN</v>
          </cell>
          <cell r="D2933">
            <v>184.1</v>
          </cell>
          <cell r="E2933">
            <v>19.09</v>
          </cell>
          <cell r="F2933">
            <v>203.19</v>
          </cell>
        </row>
        <row r="2934">
          <cell r="A2934" t="str">
            <v>44.03.630</v>
          </cell>
          <cell r="B2934" t="str">
            <v>Torneira de acionamento restrito em latão cromado, DN= 1/2´ com adaptador para 3/4´</v>
          </cell>
          <cell r="C2934" t="str">
            <v>UN</v>
          </cell>
          <cell r="D2934">
            <v>69.92</v>
          </cell>
          <cell r="E2934">
            <v>17.600000000000001</v>
          </cell>
          <cell r="F2934">
            <v>87.52</v>
          </cell>
        </row>
        <row r="2935">
          <cell r="A2935" t="str">
            <v>44.03.640</v>
          </cell>
          <cell r="B2935" t="str">
            <v>Torneira de parede acionamento hidromecânico, em latão cromado, DN= 1/2´ ou 3/4´</v>
          </cell>
          <cell r="C2935" t="str">
            <v>UN</v>
          </cell>
          <cell r="D2935">
            <v>504.11</v>
          </cell>
          <cell r="E2935">
            <v>17.600000000000001</v>
          </cell>
          <cell r="F2935">
            <v>521.71</v>
          </cell>
        </row>
        <row r="2936">
          <cell r="A2936" t="str">
            <v>44.03.645</v>
          </cell>
          <cell r="B2936" t="str">
            <v>Torneira de mesa automática, acionamento hidromecânico, em latão cromado, DN= 1/2´ou 3/4´</v>
          </cell>
          <cell r="C2936" t="str">
            <v>UN</v>
          </cell>
          <cell r="D2936">
            <v>144.49</v>
          </cell>
          <cell r="E2936">
            <v>19.09</v>
          </cell>
          <cell r="F2936">
            <v>163.58000000000001</v>
          </cell>
        </row>
        <row r="2937">
          <cell r="A2937" t="str">
            <v>44.03.670</v>
          </cell>
          <cell r="B2937" t="str">
            <v>Caixa de descarga de embutir, acionamento frontal, completa</v>
          </cell>
          <cell r="C2937" t="str">
            <v>CJ</v>
          </cell>
          <cell r="D2937">
            <v>800.24</v>
          </cell>
          <cell r="E2937">
            <v>70.180000000000007</v>
          </cell>
          <cell r="F2937">
            <v>870.42</v>
          </cell>
        </row>
        <row r="2938">
          <cell r="A2938" t="str">
            <v>44.03.690</v>
          </cell>
          <cell r="B2938" t="str">
            <v>Torneira de parede em ABS, DN 1/2´ ou 3/4´, 10cm</v>
          </cell>
          <cell r="C2938" t="str">
            <v>UN</v>
          </cell>
          <cell r="D2938">
            <v>2.77</v>
          </cell>
          <cell r="E2938">
            <v>17.600000000000001</v>
          </cell>
          <cell r="F2938">
            <v>20.37</v>
          </cell>
        </row>
        <row r="2939">
          <cell r="A2939" t="str">
            <v>44.03.700</v>
          </cell>
          <cell r="B2939" t="str">
            <v>Torneira de parede em ABS, DN 1/2´ ou 3/4´, 15cm</v>
          </cell>
          <cell r="C2939" t="str">
            <v>UN</v>
          </cell>
          <cell r="D2939">
            <v>4.01</v>
          </cell>
          <cell r="E2939">
            <v>17.600000000000001</v>
          </cell>
          <cell r="F2939">
            <v>21.61</v>
          </cell>
        </row>
        <row r="2940">
          <cell r="A2940" t="str">
            <v>44.03.720</v>
          </cell>
          <cell r="B2940" t="str">
            <v>Torneira de mesa para lavatório, acionamento hidromecânico com alavanca, registro integrado regulador de vazão, em latão cromado, DN= 1/2´</v>
          </cell>
          <cell r="C2940" t="str">
            <v>UN</v>
          </cell>
          <cell r="D2940">
            <v>629.05999999999995</v>
          </cell>
          <cell r="E2940">
            <v>19.09</v>
          </cell>
          <cell r="F2940">
            <v>648.15</v>
          </cell>
        </row>
        <row r="2941">
          <cell r="A2941" t="str">
            <v>44.03.810</v>
          </cell>
          <cell r="B2941" t="str">
            <v>Aparelho misturador de mesa para pia com bica móvel, acabamento cromado</v>
          </cell>
          <cell r="C2941" t="str">
            <v>UN</v>
          </cell>
          <cell r="D2941">
            <v>951.63</v>
          </cell>
          <cell r="E2941">
            <v>70.069999999999993</v>
          </cell>
          <cell r="F2941">
            <v>1021.7</v>
          </cell>
        </row>
        <row r="2942">
          <cell r="A2942" t="str">
            <v>44.03.825</v>
          </cell>
          <cell r="B2942" t="str">
            <v>Misturador termostato para chuveiro ou ducha, acabamento cromado</v>
          </cell>
          <cell r="C2942" t="str">
            <v>UN</v>
          </cell>
          <cell r="D2942">
            <v>2990.35</v>
          </cell>
          <cell r="E2942">
            <v>70.069999999999993</v>
          </cell>
          <cell r="F2942">
            <v>3060.42</v>
          </cell>
        </row>
        <row r="2943">
          <cell r="A2943" t="str">
            <v>44.03.900</v>
          </cell>
          <cell r="B2943" t="str">
            <v>Secador de mãos em ABS</v>
          </cell>
          <cell r="C2943" t="str">
            <v>UN</v>
          </cell>
          <cell r="D2943">
            <v>1185.47</v>
          </cell>
          <cell r="E2943">
            <v>6.2</v>
          </cell>
          <cell r="F2943">
            <v>1191.67</v>
          </cell>
        </row>
        <row r="2944">
          <cell r="A2944" t="str">
            <v>44.03.920</v>
          </cell>
          <cell r="B2944" t="str">
            <v>Ducha higiênica com registro</v>
          </cell>
          <cell r="C2944" t="str">
            <v>UN</v>
          </cell>
          <cell r="D2944">
            <v>218.83</v>
          </cell>
          <cell r="E2944">
            <v>25.03</v>
          </cell>
          <cell r="F2944">
            <v>243.86</v>
          </cell>
        </row>
        <row r="2945">
          <cell r="A2945" t="str">
            <v>44.03.931</v>
          </cell>
          <cell r="B2945" t="str">
            <v>Desviador para duchas e chuveiros</v>
          </cell>
          <cell r="C2945" t="str">
            <v>UN</v>
          </cell>
          <cell r="D2945">
            <v>41.98</v>
          </cell>
          <cell r="E2945">
            <v>29.69</v>
          </cell>
          <cell r="F2945">
            <v>71.67</v>
          </cell>
        </row>
        <row r="2946">
          <cell r="A2946" t="str">
            <v>44.03.940</v>
          </cell>
          <cell r="B2946" t="str">
            <v>Válvula dupla para bancada de laboratório, uso em GLP, com bico para mangueira - diâmetro de 1/4´ a 1/2´</v>
          </cell>
          <cell r="C2946" t="str">
            <v>UN</v>
          </cell>
          <cell r="D2946">
            <v>239.65</v>
          </cell>
          <cell r="E2946">
            <v>25.03</v>
          </cell>
          <cell r="F2946">
            <v>264.68</v>
          </cell>
        </row>
        <row r="2947">
          <cell r="A2947" t="str">
            <v>44.03.950</v>
          </cell>
          <cell r="B2947" t="str">
            <v>Válvula para cuba de laboratório, com nuca giratória e bico escalonado para mangueira</v>
          </cell>
          <cell r="C2947" t="str">
            <v>UN</v>
          </cell>
          <cell r="D2947">
            <v>435.25</v>
          </cell>
          <cell r="E2947">
            <v>25.03</v>
          </cell>
          <cell r="F2947">
            <v>460.28</v>
          </cell>
        </row>
        <row r="2948">
          <cell r="A2948" t="str">
            <v>44.04</v>
          </cell>
          <cell r="B2948" t="str">
            <v>Prateleiras</v>
          </cell>
        </row>
        <row r="2949">
          <cell r="A2949" t="str">
            <v>44.04.030</v>
          </cell>
          <cell r="B2949" t="str">
            <v>Prateleira em granito com espessura de 2 cm</v>
          </cell>
          <cell r="C2949" t="str">
            <v>M2</v>
          </cell>
          <cell r="D2949">
            <v>505.48</v>
          </cell>
          <cell r="E2949">
            <v>29.34</v>
          </cell>
          <cell r="F2949">
            <v>534.82000000000005</v>
          </cell>
        </row>
        <row r="2950">
          <cell r="A2950" t="str">
            <v>44.04.040</v>
          </cell>
          <cell r="B2950" t="str">
            <v>Prateleira em granilite</v>
          </cell>
          <cell r="C2950" t="str">
            <v>M2</v>
          </cell>
          <cell r="D2950">
            <v>268.75</v>
          </cell>
          <cell r="E2950">
            <v>90.3</v>
          </cell>
          <cell r="F2950">
            <v>359.05</v>
          </cell>
        </row>
        <row r="2951">
          <cell r="A2951" t="str">
            <v>44.04.050</v>
          </cell>
          <cell r="B2951" t="str">
            <v>Prateleira em granito com espessura de 3 cm</v>
          </cell>
          <cell r="C2951" t="str">
            <v>M2</v>
          </cell>
          <cell r="D2951">
            <v>803.09</v>
          </cell>
          <cell r="E2951">
            <v>29.34</v>
          </cell>
          <cell r="F2951">
            <v>832.43</v>
          </cell>
        </row>
        <row r="2952">
          <cell r="A2952" t="str">
            <v>44.06</v>
          </cell>
          <cell r="B2952" t="str">
            <v>Aparelhos de aco inoxidavel</v>
          </cell>
        </row>
        <row r="2953">
          <cell r="A2953" t="str">
            <v>44.06.010</v>
          </cell>
          <cell r="B2953" t="str">
            <v>Lavatório coletivo em aço inoxidável</v>
          </cell>
          <cell r="C2953" t="str">
            <v>M</v>
          </cell>
          <cell r="D2953">
            <v>1430.41</v>
          </cell>
          <cell r="E2953">
            <v>70.41</v>
          </cell>
          <cell r="F2953">
            <v>1500.82</v>
          </cell>
        </row>
        <row r="2954">
          <cell r="A2954" t="str">
            <v>44.06.100</v>
          </cell>
          <cell r="B2954" t="str">
            <v>Mictório coletivo em aço inoxidável</v>
          </cell>
          <cell r="C2954" t="str">
            <v>M</v>
          </cell>
          <cell r="D2954">
            <v>830.78</v>
          </cell>
          <cell r="E2954">
            <v>70.41</v>
          </cell>
          <cell r="F2954">
            <v>901.19</v>
          </cell>
        </row>
        <row r="2955">
          <cell r="A2955" t="str">
            <v>44.06.200</v>
          </cell>
          <cell r="B2955" t="str">
            <v>Tanque em aço inoxidável</v>
          </cell>
          <cell r="C2955" t="str">
            <v>UN</v>
          </cell>
          <cell r="D2955">
            <v>1174.19</v>
          </cell>
          <cell r="E2955">
            <v>150.15</v>
          </cell>
          <cell r="F2955">
            <v>1324.34</v>
          </cell>
        </row>
        <row r="2956">
          <cell r="A2956" t="str">
            <v>44.06.250</v>
          </cell>
          <cell r="B2956" t="str">
            <v>Cuba em aço inoxidável simples de 300 x 140mm</v>
          </cell>
          <cell r="C2956" t="str">
            <v>UN</v>
          </cell>
          <cell r="D2956">
            <v>222.35</v>
          </cell>
          <cell r="E2956">
            <v>25.03</v>
          </cell>
          <cell r="F2956">
            <v>247.38</v>
          </cell>
        </row>
        <row r="2957">
          <cell r="A2957" t="str">
            <v>44.06.300</v>
          </cell>
          <cell r="B2957" t="str">
            <v>Cuba em aço inoxidável simples de 400x340x140mm</v>
          </cell>
          <cell r="C2957" t="str">
            <v>UN</v>
          </cell>
          <cell r="D2957">
            <v>228.76</v>
          </cell>
          <cell r="E2957">
            <v>25.03</v>
          </cell>
          <cell r="F2957">
            <v>253.79</v>
          </cell>
        </row>
        <row r="2958">
          <cell r="A2958" t="str">
            <v>44.06.310</v>
          </cell>
          <cell r="B2958" t="str">
            <v>Cuba em aço inoxidável simples de 465x300x140mm</v>
          </cell>
          <cell r="C2958" t="str">
            <v>UN</v>
          </cell>
          <cell r="D2958">
            <v>249.51</v>
          </cell>
          <cell r="E2958">
            <v>25.03</v>
          </cell>
          <cell r="F2958">
            <v>274.54000000000002</v>
          </cell>
        </row>
        <row r="2959">
          <cell r="A2959" t="str">
            <v>44.06.320</v>
          </cell>
          <cell r="B2959" t="str">
            <v>Cuba em aço inoxidável simples de 560x330x140mm</v>
          </cell>
          <cell r="C2959" t="str">
            <v>UN</v>
          </cell>
          <cell r="D2959">
            <v>330.96</v>
          </cell>
          <cell r="E2959">
            <v>25.03</v>
          </cell>
          <cell r="F2959">
            <v>355.99</v>
          </cell>
        </row>
        <row r="2960">
          <cell r="A2960" t="str">
            <v>44.06.330</v>
          </cell>
          <cell r="B2960" t="str">
            <v>Cuba em aço inoxidável simples de 500x400x400mm</v>
          </cell>
          <cell r="C2960" t="str">
            <v>UN</v>
          </cell>
          <cell r="D2960">
            <v>804.69</v>
          </cell>
          <cell r="E2960">
            <v>25.03</v>
          </cell>
          <cell r="F2960">
            <v>829.72</v>
          </cell>
        </row>
        <row r="2961">
          <cell r="A2961" t="str">
            <v>44.06.360</v>
          </cell>
          <cell r="B2961" t="str">
            <v>Cuba em aço inoxidável simples de 500x400x200mm</v>
          </cell>
          <cell r="C2961" t="str">
            <v>UN</v>
          </cell>
          <cell r="D2961">
            <v>391.73</v>
          </cell>
          <cell r="E2961">
            <v>25.03</v>
          </cell>
          <cell r="F2961">
            <v>416.76</v>
          </cell>
        </row>
        <row r="2962">
          <cell r="A2962" t="str">
            <v>44.06.370</v>
          </cell>
          <cell r="B2962" t="str">
            <v>Cuba em aço inoxidável simples de 500x400x250mm</v>
          </cell>
          <cell r="C2962" t="str">
            <v>UN</v>
          </cell>
          <cell r="D2962">
            <v>440.43</v>
          </cell>
          <cell r="E2962">
            <v>25.03</v>
          </cell>
          <cell r="F2962">
            <v>465.46</v>
          </cell>
        </row>
        <row r="2963">
          <cell r="A2963" t="str">
            <v>44.06.400</v>
          </cell>
          <cell r="B2963" t="str">
            <v>Cuba em aço inoxidável simples de 500x400x300mm</v>
          </cell>
          <cell r="C2963" t="str">
            <v>UN</v>
          </cell>
          <cell r="D2963">
            <v>540.44000000000005</v>
          </cell>
          <cell r="E2963">
            <v>25.03</v>
          </cell>
          <cell r="F2963">
            <v>565.47</v>
          </cell>
        </row>
        <row r="2964">
          <cell r="A2964" t="str">
            <v>44.06.410</v>
          </cell>
          <cell r="B2964" t="str">
            <v>Cuba em aço inoxidável simples de 600x500x300mm</v>
          </cell>
          <cell r="C2964" t="str">
            <v>UN</v>
          </cell>
          <cell r="D2964">
            <v>770.82</v>
          </cell>
          <cell r="E2964">
            <v>25.03</v>
          </cell>
          <cell r="F2964">
            <v>795.85</v>
          </cell>
        </row>
        <row r="2965">
          <cell r="A2965" t="str">
            <v>44.06.470</v>
          </cell>
          <cell r="B2965" t="str">
            <v>Cuba em aço inoxidável simples de 600x500x350mm</v>
          </cell>
          <cell r="C2965" t="str">
            <v>UN</v>
          </cell>
          <cell r="D2965">
            <v>1176.04</v>
          </cell>
          <cell r="E2965">
            <v>25.03</v>
          </cell>
          <cell r="F2965">
            <v>1201.07</v>
          </cell>
        </row>
        <row r="2966">
          <cell r="A2966" t="str">
            <v>44.06.520</v>
          </cell>
          <cell r="B2966" t="str">
            <v>Cuba em aço inoxidável simples de 600x500x400mm</v>
          </cell>
          <cell r="C2966" t="str">
            <v>UN</v>
          </cell>
          <cell r="D2966">
            <v>1527.31</v>
          </cell>
          <cell r="E2966">
            <v>25.03</v>
          </cell>
          <cell r="F2966">
            <v>1552.34</v>
          </cell>
        </row>
        <row r="2967">
          <cell r="A2967" t="str">
            <v>44.06.570</v>
          </cell>
          <cell r="B2967" t="str">
            <v>Cuba em aço inoxidável simples de 700x600x450mm</v>
          </cell>
          <cell r="C2967" t="str">
            <v>UN</v>
          </cell>
          <cell r="D2967">
            <v>1630.16</v>
          </cell>
          <cell r="E2967">
            <v>25.03</v>
          </cell>
          <cell r="F2967">
            <v>1655.19</v>
          </cell>
        </row>
        <row r="2968">
          <cell r="A2968" t="str">
            <v>44.06.600</v>
          </cell>
          <cell r="B2968" t="str">
            <v>Cuba em aço inoxidável simples de 1400x900x500mm</v>
          </cell>
          <cell r="C2968" t="str">
            <v>UN</v>
          </cell>
          <cell r="D2968">
            <v>4657.59</v>
          </cell>
          <cell r="E2968">
            <v>25.03</v>
          </cell>
          <cell r="F2968">
            <v>4682.62</v>
          </cell>
        </row>
        <row r="2969">
          <cell r="A2969" t="str">
            <v>44.06.610</v>
          </cell>
          <cell r="B2969" t="str">
            <v>Cuba em aço inoxidável simples de 1100x600x400mm</v>
          </cell>
          <cell r="C2969" t="str">
            <v>UN</v>
          </cell>
          <cell r="D2969">
            <v>2044.63</v>
          </cell>
          <cell r="E2969">
            <v>25.03</v>
          </cell>
          <cell r="F2969">
            <v>2069.66</v>
          </cell>
        </row>
        <row r="2970">
          <cell r="A2970" t="str">
            <v>44.06.700</v>
          </cell>
          <cell r="B2970" t="str">
            <v>Cuba em aço inoxidável dupla de 715x400x140mm</v>
          </cell>
          <cell r="C2970" t="str">
            <v>UN</v>
          </cell>
          <cell r="D2970">
            <v>710.71</v>
          </cell>
          <cell r="E2970">
            <v>25.03</v>
          </cell>
          <cell r="F2970">
            <v>735.74</v>
          </cell>
        </row>
        <row r="2971">
          <cell r="A2971" t="str">
            <v>44.06.710</v>
          </cell>
          <cell r="B2971" t="str">
            <v>Cuba em aço inoxidável dupla de 835x340x140mm</v>
          </cell>
          <cell r="C2971" t="str">
            <v>UN</v>
          </cell>
          <cell r="D2971">
            <v>713.41</v>
          </cell>
          <cell r="E2971">
            <v>25.03</v>
          </cell>
          <cell r="F2971">
            <v>738.44</v>
          </cell>
        </row>
        <row r="2972">
          <cell r="A2972" t="str">
            <v>44.06.750</v>
          </cell>
          <cell r="B2972" t="str">
            <v>Cuba em aço inoxidável dupla de 1020x400x250mm</v>
          </cell>
          <cell r="C2972" t="str">
            <v>UN</v>
          </cell>
          <cell r="D2972">
            <v>909.96</v>
          </cell>
          <cell r="E2972">
            <v>25.03</v>
          </cell>
          <cell r="F2972">
            <v>934.99</v>
          </cell>
        </row>
        <row r="2973">
          <cell r="A2973" t="str">
            <v>44.20</v>
          </cell>
          <cell r="B2973" t="str">
            <v>Reparos, conservacoes e complementos - GRUPO 44</v>
          </cell>
        </row>
        <row r="2974">
          <cell r="A2974" t="str">
            <v>44.20.010</v>
          </cell>
          <cell r="B2974" t="str">
            <v>Sifão plástico sanfonado universal de 1´</v>
          </cell>
          <cell r="C2974" t="str">
            <v>UN</v>
          </cell>
          <cell r="D2974">
            <v>9.42</v>
          </cell>
          <cell r="E2974">
            <v>20.02</v>
          </cell>
          <cell r="F2974">
            <v>29.44</v>
          </cell>
        </row>
        <row r="2975">
          <cell r="A2975" t="str">
            <v>44.20.020</v>
          </cell>
          <cell r="B2975" t="str">
            <v>Recolocação de torneiras</v>
          </cell>
          <cell r="C2975" t="str">
            <v>UN</v>
          </cell>
          <cell r="D2975">
            <v>0.05</v>
          </cell>
          <cell r="E2975">
            <v>25.03</v>
          </cell>
          <cell r="F2975">
            <v>25.08</v>
          </cell>
        </row>
        <row r="2976">
          <cell r="A2976" t="str">
            <v>44.20.040</v>
          </cell>
          <cell r="B2976" t="str">
            <v>Recolocação de sifões</v>
          </cell>
          <cell r="C2976" t="str">
            <v>UN</v>
          </cell>
          <cell r="D2976">
            <v>0.05</v>
          </cell>
          <cell r="E2976">
            <v>25.03</v>
          </cell>
          <cell r="F2976">
            <v>25.08</v>
          </cell>
        </row>
        <row r="2977">
          <cell r="A2977" t="str">
            <v>44.20.060</v>
          </cell>
          <cell r="B2977" t="str">
            <v>Recolocação de aparelhos sanitários, incluindo acessórios</v>
          </cell>
          <cell r="C2977" t="str">
            <v>UN</v>
          </cell>
          <cell r="D2977">
            <v>1.1000000000000001</v>
          </cell>
          <cell r="E2977">
            <v>70.41</v>
          </cell>
          <cell r="F2977">
            <v>71.510000000000005</v>
          </cell>
        </row>
        <row r="2978">
          <cell r="A2978" t="str">
            <v>44.20.080</v>
          </cell>
          <cell r="B2978" t="str">
            <v>Recolocação de caixas de descarga de sobrepor</v>
          </cell>
          <cell r="C2978" t="str">
            <v>UN</v>
          </cell>
          <cell r="E2978">
            <v>125.13</v>
          </cell>
          <cell r="F2978">
            <v>125.13</v>
          </cell>
        </row>
        <row r="2979">
          <cell r="A2979" t="str">
            <v>44.20.100</v>
          </cell>
          <cell r="B2979" t="str">
            <v>Engate flexível metálico DN= 1/2´</v>
          </cell>
          <cell r="C2979" t="str">
            <v>UN</v>
          </cell>
          <cell r="D2979">
            <v>35</v>
          </cell>
          <cell r="E2979">
            <v>6.11</v>
          </cell>
          <cell r="F2979">
            <v>41.11</v>
          </cell>
        </row>
        <row r="2980">
          <cell r="A2980" t="str">
            <v>44.20.110</v>
          </cell>
          <cell r="B2980" t="str">
            <v>Engate flexível de PVC DN= 1/2´</v>
          </cell>
          <cell r="C2980" t="str">
            <v>UN</v>
          </cell>
          <cell r="D2980">
            <v>6.44</v>
          </cell>
          <cell r="E2980">
            <v>6.11</v>
          </cell>
          <cell r="F2980">
            <v>12.55</v>
          </cell>
        </row>
        <row r="2981">
          <cell r="A2981" t="str">
            <v>44.20.120</v>
          </cell>
          <cell r="B2981" t="str">
            <v>Canopla para válvula de descarga</v>
          </cell>
          <cell r="C2981" t="str">
            <v>UN</v>
          </cell>
          <cell r="D2981">
            <v>119.68</v>
          </cell>
          <cell r="E2981">
            <v>3.46</v>
          </cell>
          <cell r="F2981">
            <v>123.14</v>
          </cell>
        </row>
        <row r="2982">
          <cell r="A2982" t="str">
            <v>44.20.121</v>
          </cell>
          <cell r="B2982" t="str">
            <v>Arejador com articulador em ABS cromado para torneira padrão, completo</v>
          </cell>
          <cell r="C2982" t="str">
            <v>UN</v>
          </cell>
          <cell r="D2982">
            <v>44.42</v>
          </cell>
          <cell r="E2982">
            <v>2.04</v>
          </cell>
          <cell r="F2982">
            <v>46.46</v>
          </cell>
        </row>
        <row r="2983">
          <cell r="A2983" t="str">
            <v>44.20.130</v>
          </cell>
          <cell r="B2983" t="str">
            <v>Tubo de ligação para mictório, DN= 1/2´</v>
          </cell>
          <cell r="C2983" t="str">
            <v>UN</v>
          </cell>
          <cell r="D2983">
            <v>64.25</v>
          </cell>
          <cell r="E2983">
            <v>6.11</v>
          </cell>
          <cell r="F2983">
            <v>70.36</v>
          </cell>
        </row>
        <row r="2984">
          <cell r="A2984" t="str">
            <v>44.20.150</v>
          </cell>
          <cell r="B2984" t="str">
            <v>Acabamento cromado para registro</v>
          </cell>
          <cell r="C2984" t="str">
            <v>UN</v>
          </cell>
          <cell r="D2984">
            <v>60.34</v>
          </cell>
          <cell r="E2984">
            <v>3.46</v>
          </cell>
          <cell r="F2984">
            <v>63.8</v>
          </cell>
        </row>
        <row r="2985">
          <cell r="A2985" t="str">
            <v>44.20.160</v>
          </cell>
          <cell r="B2985" t="str">
            <v>Botão para válvula de descarga</v>
          </cell>
          <cell r="C2985" t="str">
            <v>UN</v>
          </cell>
          <cell r="D2985">
            <v>51.08</v>
          </cell>
          <cell r="E2985">
            <v>3.46</v>
          </cell>
          <cell r="F2985">
            <v>54.54</v>
          </cell>
        </row>
        <row r="2986">
          <cell r="A2986" t="str">
            <v>44.20.180</v>
          </cell>
          <cell r="B2986" t="str">
            <v>Reparo para válvula de descarga</v>
          </cell>
          <cell r="C2986" t="str">
            <v>UN</v>
          </cell>
          <cell r="D2986">
            <v>69.569999999999993</v>
          </cell>
          <cell r="E2986">
            <v>45.04</v>
          </cell>
          <cell r="F2986">
            <v>114.61</v>
          </cell>
        </row>
        <row r="2987">
          <cell r="A2987" t="str">
            <v>44.20.200</v>
          </cell>
          <cell r="B2987" t="str">
            <v>Sifão de metal cromado de 1 1/2´ x 2´</v>
          </cell>
          <cell r="C2987" t="str">
            <v>UN</v>
          </cell>
          <cell r="D2987">
            <v>139.13999999999999</v>
          </cell>
          <cell r="E2987">
            <v>25.03</v>
          </cell>
          <cell r="F2987">
            <v>164.17</v>
          </cell>
        </row>
        <row r="2988">
          <cell r="A2988" t="str">
            <v>44.20.220</v>
          </cell>
          <cell r="B2988" t="str">
            <v>Sifão de metal cromado de 1´ x 1 1/2´</v>
          </cell>
          <cell r="C2988" t="str">
            <v>UN</v>
          </cell>
          <cell r="D2988">
            <v>176.76</v>
          </cell>
          <cell r="E2988">
            <v>25.03</v>
          </cell>
          <cell r="F2988">
            <v>201.79</v>
          </cell>
        </row>
        <row r="2989">
          <cell r="A2989" t="str">
            <v>44.20.230</v>
          </cell>
          <cell r="B2989" t="str">
            <v>Tubo de ligação para sanitário</v>
          </cell>
          <cell r="C2989" t="str">
            <v>UN</v>
          </cell>
          <cell r="D2989">
            <v>37.57</v>
          </cell>
          <cell r="E2989">
            <v>6.11</v>
          </cell>
          <cell r="F2989">
            <v>43.68</v>
          </cell>
        </row>
        <row r="2990">
          <cell r="A2990" t="str">
            <v>44.20.240</v>
          </cell>
          <cell r="B2990" t="str">
            <v>Sifão plástico com copo, rígido, de 1´ x 1 1/2´</v>
          </cell>
          <cell r="C2990" t="str">
            <v>UN</v>
          </cell>
          <cell r="D2990">
            <v>11.57</v>
          </cell>
          <cell r="E2990">
            <v>20.02</v>
          </cell>
          <cell r="F2990">
            <v>31.59</v>
          </cell>
        </row>
        <row r="2991">
          <cell r="A2991" t="str">
            <v>44.20.260</v>
          </cell>
          <cell r="B2991" t="str">
            <v>Sifão plástico com copo, rígido, de 1 1/4´ x 2´</v>
          </cell>
          <cell r="C2991" t="str">
            <v>UN</v>
          </cell>
          <cell r="D2991">
            <v>12.7</v>
          </cell>
          <cell r="E2991">
            <v>20.02</v>
          </cell>
          <cell r="F2991">
            <v>32.72</v>
          </cell>
        </row>
        <row r="2992">
          <cell r="A2992" t="str">
            <v>44.20.280</v>
          </cell>
          <cell r="B2992" t="str">
            <v>Tampa de plástico para bacia sanitária</v>
          </cell>
          <cell r="C2992" t="str">
            <v>UN</v>
          </cell>
          <cell r="D2992">
            <v>44.48</v>
          </cell>
          <cell r="E2992">
            <v>3.05</v>
          </cell>
          <cell r="F2992">
            <v>47.53</v>
          </cell>
        </row>
        <row r="2993">
          <cell r="A2993" t="str">
            <v>44.20.300</v>
          </cell>
          <cell r="B2993" t="str">
            <v>Bolsa para bacia sanitária</v>
          </cell>
          <cell r="C2993" t="str">
            <v>UN</v>
          </cell>
          <cell r="D2993">
            <v>8.61</v>
          </cell>
          <cell r="E2993">
            <v>8.51</v>
          </cell>
          <cell r="F2993">
            <v>17.12</v>
          </cell>
        </row>
        <row r="2994">
          <cell r="A2994" t="str">
            <v>44.20.310</v>
          </cell>
          <cell r="B2994" t="str">
            <v>Filtro de pressão em ABS, para 360 l/h</v>
          </cell>
          <cell r="C2994" t="str">
            <v>UN</v>
          </cell>
          <cell r="D2994">
            <v>319.94</v>
          </cell>
          <cell r="E2994">
            <v>35.21</v>
          </cell>
          <cell r="F2994">
            <v>355.15</v>
          </cell>
        </row>
        <row r="2995">
          <cell r="A2995" t="str">
            <v>44.20.390</v>
          </cell>
          <cell r="B2995" t="str">
            <v>Válvula de PVC para lavatório</v>
          </cell>
          <cell r="C2995" t="str">
            <v>UN</v>
          </cell>
          <cell r="D2995">
            <v>5.3</v>
          </cell>
          <cell r="E2995">
            <v>2.04</v>
          </cell>
          <cell r="F2995">
            <v>7.34</v>
          </cell>
        </row>
        <row r="2996">
          <cell r="A2996" t="str">
            <v>44.20.620</v>
          </cell>
          <cell r="B2996" t="str">
            <v>Válvula americana</v>
          </cell>
          <cell r="C2996" t="str">
            <v>UN</v>
          </cell>
          <cell r="D2996">
            <v>54.59</v>
          </cell>
          <cell r="E2996">
            <v>2.04</v>
          </cell>
          <cell r="F2996">
            <v>56.63</v>
          </cell>
        </row>
        <row r="2997">
          <cell r="A2997" t="str">
            <v>44.20.640</v>
          </cell>
          <cell r="B2997" t="str">
            <v>Válvula de metal cromado de 1 1/2´</v>
          </cell>
          <cell r="C2997" t="str">
            <v>UN</v>
          </cell>
          <cell r="D2997">
            <v>67.66</v>
          </cell>
          <cell r="E2997">
            <v>10.01</v>
          </cell>
          <cell r="F2997">
            <v>77.67</v>
          </cell>
        </row>
        <row r="2998">
          <cell r="A2998" t="str">
            <v>44.20.650</v>
          </cell>
          <cell r="B2998" t="str">
            <v>Válvula de metal cromado de 1´</v>
          </cell>
          <cell r="C2998" t="str">
            <v>UN</v>
          </cell>
          <cell r="D2998">
            <v>26.42</v>
          </cell>
          <cell r="E2998">
            <v>10.01</v>
          </cell>
          <cell r="F2998">
            <v>36.43</v>
          </cell>
        </row>
        <row r="2999">
          <cell r="A2999" t="str">
            <v>45</v>
          </cell>
          <cell r="B2999" t="str">
            <v>ENTRADA DE AGUA, INCÊNDIO E GAS</v>
          </cell>
        </row>
        <row r="3000">
          <cell r="A3000" t="str">
            <v>45.01</v>
          </cell>
          <cell r="B3000" t="str">
            <v>Entrada de agua</v>
          </cell>
        </row>
        <row r="3001">
          <cell r="A3001" t="str">
            <v>45.01.020</v>
          </cell>
          <cell r="B3001" t="str">
            <v>Entrada completa de água com abrigo e registro de gaveta, DN= 3/4´</v>
          </cell>
          <cell r="C3001" t="str">
            <v>UN</v>
          </cell>
          <cell r="D3001">
            <v>796.52</v>
          </cell>
          <cell r="E3001">
            <v>615.95000000000005</v>
          </cell>
          <cell r="F3001">
            <v>1412.47</v>
          </cell>
        </row>
        <row r="3002">
          <cell r="A3002" t="str">
            <v>45.01.040</v>
          </cell>
          <cell r="B3002" t="str">
            <v>Entrada completa de água com abrigo e registro de gaveta, DN= 1´</v>
          </cell>
          <cell r="C3002" t="str">
            <v>UN</v>
          </cell>
          <cell r="D3002">
            <v>836.37</v>
          </cell>
          <cell r="E3002">
            <v>615.95000000000005</v>
          </cell>
          <cell r="F3002">
            <v>1452.32</v>
          </cell>
        </row>
        <row r="3003">
          <cell r="A3003" t="str">
            <v>45.01.060</v>
          </cell>
          <cell r="B3003" t="str">
            <v>Entrada completa de água com abrigo e registro de gaveta, DN= 1 1/2´</v>
          </cell>
          <cell r="C3003" t="str">
            <v>UN</v>
          </cell>
          <cell r="D3003">
            <v>2382.23</v>
          </cell>
          <cell r="E3003">
            <v>1086.21</v>
          </cell>
          <cell r="F3003">
            <v>3468.44</v>
          </cell>
        </row>
        <row r="3004">
          <cell r="A3004" t="str">
            <v>45.01.066</v>
          </cell>
          <cell r="B3004" t="str">
            <v>Entrada completa de água com abrigo e registro de gaveta, DN= 2´</v>
          </cell>
          <cell r="C3004" t="str">
            <v>UN</v>
          </cell>
          <cell r="D3004">
            <v>2460.11</v>
          </cell>
          <cell r="E3004">
            <v>1086.21</v>
          </cell>
          <cell r="F3004">
            <v>3546.32</v>
          </cell>
        </row>
        <row r="3005">
          <cell r="A3005" t="str">
            <v>45.01.080</v>
          </cell>
          <cell r="B3005" t="str">
            <v>Entrada completa de água com abrigo e registro de gaveta, DN= 2 1/2´</v>
          </cell>
          <cell r="C3005" t="str">
            <v>UN</v>
          </cell>
          <cell r="D3005">
            <v>2771.52</v>
          </cell>
          <cell r="E3005">
            <v>1086.21</v>
          </cell>
          <cell r="F3005">
            <v>3857.73</v>
          </cell>
        </row>
        <row r="3006">
          <cell r="A3006" t="str">
            <v>45.01.082</v>
          </cell>
          <cell r="B3006" t="str">
            <v>Entrada completa de água com abrigo e registro de gaveta, DN= 3´</v>
          </cell>
          <cell r="C3006" t="str">
            <v>UN</v>
          </cell>
          <cell r="D3006">
            <v>3066.59</v>
          </cell>
          <cell r="E3006">
            <v>1086.21</v>
          </cell>
          <cell r="F3006">
            <v>4152.8</v>
          </cell>
        </row>
        <row r="3007">
          <cell r="A3007" t="str">
            <v>45.02</v>
          </cell>
          <cell r="B3007" t="str">
            <v>Entrada de gas</v>
          </cell>
        </row>
        <row r="3008">
          <cell r="A3008" t="str">
            <v>45.02.020</v>
          </cell>
          <cell r="B3008" t="str">
            <v>Entrada completa de gás GLP domiciliar com 2 bujões de 13 kg</v>
          </cell>
          <cell r="C3008" t="str">
            <v>UN</v>
          </cell>
          <cell r="D3008">
            <v>2340.94</v>
          </cell>
          <cell r="E3008">
            <v>785.24</v>
          </cell>
          <cell r="F3008">
            <v>3126.18</v>
          </cell>
        </row>
        <row r="3009">
          <cell r="A3009" t="str">
            <v>45.02.040</v>
          </cell>
          <cell r="B3009" t="str">
            <v>Entrada completa de gás GLP com 2 cilindros de 45 kg</v>
          </cell>
          <cell r="C3009" t="str">
            <v>UN</v>
          </cell>
          <cell r="D3009">
            <v>5406.55</v>
          </cell>
          <cell r="E3009">
            <v>1677.33</v>
          </cell>
          <cell r="F3009">
            <v>7083.88</v>
          </cell>
        </row>
        <row r="3010">
          <cell r="A3010" t="str">
            <v>45.02.060</v>
          </cell>
          <cell r="B3010" t="str">
            <v>Entrada completa de gás GLP com 4 cilindros de 45 kg</v>
          </cell>
          <cell r="C3010" t="str">
            <v>UN</v>
          </cell>
          <cell r="D3010">
            <v>8998.9699999999993</v>
          </cell>
          <cell r="E3010">
            <v>2211.02</v>
          </cell>
          <cell r="F3010">
            <v>11209.99</v>
          </cell>
        </row>
        <row r="3011">
          <cell r="A3011" t="str">
            <v>45.02.080</v>
          </cell>
          <cell r="B3011" t="str">
            <v>Entrada completa de gás GLP com 6 cilindros de 45 kg</v>
          </cell>
          <cell r="C3011" t="str">
            <v>UN</v>
          </cell>
          <cell r="D3011">
            <v>12573.5</v>
          </cell>
          <cell r="E3011">
            <v>2680.66</v>
          </cell>
          <cell r="F3011">
            <v>15254.16</v>
          </cell>
        </row>
        <row r="3012">
          <cell r="A3012" t="str">
            <v>45.02.200</v>
          </cell>
          <cell r="B3012" t="str">
            <v>Abrigo padronizado de gás GLP encanado</v>
          </cell>
          <cell r="C3012" t="str">
            <v>UN</v>
          </cell>
          <cell r="D3012">
            <v>558.09</v>
          </cell>
          <cell r="E3012">
            <v>533.5</v>
          </cell>
          <cell r="F3012">
            <v>1091.5899999999999</v>
          </cell>
        </row>
        <row r="3013">
          <cell r="A3013" t="str">
            <v>45.03</v>
          </cell>
          <cell r="B3013" t="str">
            <v>Hidrômetro</v>
          </cell>
        </row>
        <row r="3014">
          <cell r="A3014" t="str">
            <v>45.03.010</v>
          </cell>
          <cell r="B3014" t="str">
            <v>Hidrômetro em ferro fundido, diâmetro 50 mm (2´)</v>
          </cell>
          <cell r="C3014" t="str">
            <v>UN</v>
          </cell>
          <cell r="D3014">
            <v>1837.26</v>
          </cell>
          <cell r="E3014">
            <v>37.54</v>
          </cell>
          <cell r="F3014">
            <v>1874.8</v>
          </cell>
        </row>
        <row r="3015">
          <cell r="A3015" t="str">
            <v>45.03.030</v>
          </cell>
          <cell r="B3015" t="str">
            <v>Hidrômetro em ferro fundido, diâmetro 100 mm (4´)</v>
          </cell>
          <cell r="C3015" t="str">
            <v>UN</v>
          </cell>
          <cell r="D3015">
            <v>3060.04</v>
          </cell>
          <cell r="E3015">
            <v>37.54</v>
          </cell>
          <cell r="F3015">
            <v>3097.58</v>
          </cell>
        </row>
        <row r="3016">
          <cell r="A3016" t="str">
            <v>45.03.100</v>
          </cell>
          <cell r="B3016" t="str">
            <v>Hidrômetro em bronze, diâmetro de 25 mm (1´)</v>
          </cell>
          <cell r="C3016" t="str">
            <v>UN</v>
          </cell>
          <cell r="D3016">
            <v>616.76</v>
          </cell>
          <cell r="E3016">
            <v>60.06</v>
          </cell>
          <cell r="F3016">
            <v>676.82</v>
          </cell>
        </row>
        <row r="3017">
          <cell r="A3017" t="str">
            <v>45.03.110</v>
          </cell>
          <cell r="B3017" t="str">
            <v>Hidrômetro em bronze, diâmetro de 40 mm (1 1/2´)</v>
          </cell>
          <cell r="C3017" t="str">
            <v>UN</v>
          </cell>
          <cell r="D3017">
            <v>1000.97</v>
          </cell>
          <cell r="E3017">
            <v>60.06</v>
          </cell>
          <cell r="F3017">
            <v>1061.03</v>
          </cell>
        </row>
        <row r="3018">
          <cell r="A3018" t="str">
            <v>45.03.200</v>
          </cell>
          <cell r="B3018" t="str">
            <v>Filtro tipo cesto para hidrômetro de 50 mm (2´)</v>
          </cell>
          <cell r="C3018" t="str">
            <v>UN</v>
          </cell>
          <cell r="D3018">
            <v>2397.65</v>
          </cell>
          <cell r="E3018">
            <v>37.54</v>
          </cell>
          <cell r="F3018">
            <v>2435.19</v>
          </cell>
        </row>
        <row r="3019">
          <cell r="A3019" t="str">
            <v>45.20</v>
          </cell>
          <cell r="B3019" t="str">
            <v>Reparos, conservacoes e complementos - GRUPO 45</v>
          </cell>
        </row>
        <row r="3020">
          <cell r="A3020" t="str">
            <v>45.20.020</v>
          </cell>
          <cell r="B3020" t="str">
            <v>Cilindro de gás (GLP) de 45 kg, com carga</v>
          </cell>
          <cell r="C3020" t="str">
            <v>UN</v>
          </cell>
          <cell r="D3020">
            <v>1028.5</v>
          </cell>
          <cell r="F3020">
            <v>1028.5</v>
          </cell>
        </row>
        <row r="3021">
          <cell r="A3021" t="str">
            <v>46</v>
          </cell>
          <cell r="B3021" t="str">
            <v>TUBULACAO E CONDUTORES PARA LIQUIDOS E GASES.</v>
          </cell>
        </row>
        <row r="3022">
          <cell r="A3022" t="str">
            <v>46.01</v>
          </cell>
          <cell r="B3022" t="str">
            <v>Tubulacao em PVC rigido marrom para sistemas prediais de agua fria</v>
          </cell>
        </row>
        <row r="3023">
          <cell r="A3023" t="str">
            <v>46.01.010</v>
          </cell>
          <cell r="B3023" t="str">
            <v>Tubo de PVC rígido soldável marrom, DN= 20 mm, (1/2´), inclusive conexões</v>
          </cell>
          <cell r="C3023" t="str">
            <v>M</v>
          </cell>
          <cell r="D3023">
            <v>5.82</v>
          </cell>
          <cell r="E3023">
            <v>25.03</v>
          </cell>
          <cell r="F3023">
            <v>30.85</v>
          </cell>
        </row>
        <row r="3024">
          <cell r="A3024" t="str">
            <v>46.01.020</v>
          </cell>
          <cell r="B3024" t="str">
            <v>Tubo de PVC rígido soldável marrom, DN= 25 mm, (3/4´), inclusive conexões</v>
          </cell>
          <cell r="C3024" t="str">
            <v>M</v>
          </cell>
          <cell r="D3024">
            <v>6.17</v>
          </cell>
          <cell r="E3024">
            <v>25.03</v>
          </cell>
          <cell r="F3024">
            <v>31.2</v>
          </cell>
        </row>
        <row r="3025">
          <cell r="A3025" t="str">
            <v>46.01.030</v>
          </cell>
          <cell r="B3025" t="str">
            <v>Tubo de PVC rígido soldável marrom, DN= 32 mm, (1´), inclusive conexões</v>
          </cell>
          <cell r="C3025" t="str">
            <v>M</v>
          </cell>
          <cell r="D3025">
            <v>14.13</v>
          </cell>
          <cell r="E3025">
            <v>25.03</v>
          </cell>
          <cell r="F3025">
            <v>39.159999999999997</v>
          </cell>
        </row>
        <row r="3026">
          <cell r="A3026" t="str">
            <v>46.01.040</v>
          </cell>
          <cell r="B3026" t="str">
            <v>Tubo de PVC rígido soldável marrom, DN= 40 mm, (1 1/4´), inclusive conexões</v>
          </cell>
          <cell r="C3026" t="str">
            <v>M</v>
          </cell>
          <cell r="D3026">
            <v>21.21</v>
          </cell>
          <cell r="E3026">
            <v>25.03</v>
          </cell>
          <cell r="F3026">
            <v>46.24</v>
          </cell>
        </row>
        <row r="3027">
          <cell r="A3027" t="str">
            <v>46.01.050</v>
          </cell>
          <cell r="B3027" t="str">
            <v>Tubo de PVC rígido soldável marrom, DN= 50 mm, (1 1/2´), inclusive conexões</v>
          </cell>
          <cell r="C3027" t="str">
            <v>M</v>
          </cell>
          <cell r="D3027">
            <v>20.399999999999999</v>
          </cell>
          <cell r="E3027">
            <v>30.03</v>
          </cell>
          <cell r="F3027">
            <v>50.43</v>
          </cell>
        </row>
        <row r="3028">
          <cell r="A3028" t="str">
            <v>46.01.060</v>
          </cell>
          <cell r="B3028" t="str">
            <v>Tubo de PVC rígido soldável marrom, DN= 60 mm, (2´), inclusive conexões</v>
          </cell>
          <cell r="C3028" t="str">
            <v>M</v>
          </cell>
          <cell r="D3028">
            <v>40.770000000000003</v>
          </cell>
          <cell r="E3028">
            <v>35.03</v>
          </cell>
          <cell r="F3028">
            <v>75.8</v>
          </cell>
        </row>
        <row r="3029">
          <cell r="A3029" t="str">
            <v>46.01.070</v>
          </cell>
          <cell r="B3029" t="str">
            <v>Tubo de PVC rígido soldável marrom, DN= 75 mm, (2 1/2´), inclusive conexões</v>
          </cell>
          <cell r="C3029" t="str">
            <v>M</v>
          </cell>
          <cell r="D3029">
            <v>63.09</v>
          </cell>
          <cell r="E3029">
            <v>45.04</v>
          </cell>
          <cell r="F3029">
            <v>108.13</v>
          </cell>
        </row>
        <row r="3030">
          <cell r="A3030" t="str">
            <v>46.01.080</v>
          </cell>
          <cell r="B3030" t="str">
            <v>Tubo de PVC rígido soldável marrom, DN= 85 mm, (3´), inclusive conexões</v>
          </cell>
          <cell r="C3030" t="str">
            <v>M</v>
          </cell>
          <cell r="D3030">
            <v>75.680000000000007</v>
          </cell>
          <cell r="E3030">
            <v>50.05</v>
          </cell>
          <cell r="F3030">
            <v>125.73</v>
          </cell>
        </row>
        <row r="3031">
          <cell r="A3031" t="str">
            <v>46.01.090</v>
          </cell>
          <cell r="B3031" t="str">
            <v>Tubo de PVC rígido soldável marrom, DN= 110 mm, (4´), inclusive conexões</v>
          </cell>
          <cell r="C3031" t="str">
            <v>M</v>
          </cell>
          <cell r="D3031">
            <v>147.5</v>
          </cell>
          <cell r="E3031">
            <v>55.06</v>
          </cell>
          <cell r="F3031">
            <v>202.56</v>
          </cell>
        </row>
        <row r="3032">
          <cell r="A3032" t="str">
            <v>46.02</v>
          </cell>
          <cell r="B3032" t="str">
            <v>Tubulacao em PVC rigido branco para esgoto domiciliar</v>
          </cell>
        </row>
        <row r="3033">
          <cell r="A3033" t="str">
            <v>46.02.010</v>
          </cell>
          <cell r="B3033" t="str">
            <v>Tubo de PVC rígido branco, pontas lisas, soldável, linha esgoto série normal, DN= 40 mm, inclusive conexões</v>
          </cell>
          <cell r="C3033" t="str">
            <v>M</v>
          </cell>
          <cell r="D3033">
            <v>11.28</v>
          </cell>
          <cell r="E3033">
            <v>25.03</v>
          </cell>
          <cell r="F3033">
            <v>36.31</v>
          </cell>
        </row>
        <row r="3034">
          <cell r="A3034" t="str">
            <v>46.02.050</v>
          </cell>
          <cell r="B3034" t="str">
            <v>Tubo de PVC rígido branco PxB com virola e anel de borracha, linha esgoto série normal, DN= 50 mm, inclusive conexões</v>
          </cell>
          <cell r="C3034" t="str">
            <v>M</v>
          </cell>
          <cell r="D3034">
            <v>15.11</v>
          </cell>
          <cell r="E3034">
            <v>30.03</v>
          </cell>
          <cell r="F3034">
            <v>45.14</v>
          </cell>
        </row>
        <row r="3035">
          <cell r="A3035" t="str">
            <v>46.02.060</v>
          </cell>
          <cell r="B3035" t="str">
            <v>Tubo de PVC rígido branco PxB com virola e anel de borracha, linha esgoto série normal, DN= 75 mm, inclusive conexões</v>
          </cell>
          <cell r="C3035" t="str">
            <v>M</v>
          </cell>
          <cell r="D3035">
            <v>25.97</v>
          </cell>
          <cell r="E3035">
            <v>45.04</v>
          </cell>
          <cell r="F3035">
            <v>71.010000000000005</v>
          </cell>
        </row>
        <row r="3036">
          <cell r="A3036" t="str">
            <v>46.02.070</v>
          </cell>
          <cell r="B3036" t="str">
            <v>Tubo de PVC rígido branco PxB com virola e anel de borracha, linha esgoto série normal, DN= 100 mm, inclusive conexões</v>
          </cell>
          <cell r="C3036" t="str">
            <v>M</v>
          </cell>
          <cell r="D3036">
            <v>22.95</v>
          </cell>
          <cell r="E3036">
            <v>55.06</v>
          </cell>
          <cell r="F3036">
            <v>78.010000000000005</v>
          </cell>
        </row>
        <row r="3037">
          <cell r="A3037" t="str">
            <v>46.03</v>
          </cell>
          <cell r="B3037" t="str">
            <v>Tubulacao em PVC rigido branco serie R - A.P e esgoto domiciliar</v>
          </cell>
        </row>
        <row r="3038">
          <cell r="A3038" t="str">
            <v>46.03.038</v>
          </cell>
          <cell r="B3038" t="str">
            <v>Tubo de PVC rígido PxB com virola e anel de borracha, linha esgoto série reforçada ´R´, DN= 50 mm, inclusive conexões</v>
          </cell>
          <cell r="C3038" t="str">
            <v>M</v>
          </cell>
          <cell r="D3038">
            <v>20.68</v>
          </cell>
          <cell r="E3038">
            <v>30.03</v>
          </cell>
          <cell r="F3038">
            <v>50.71</v>
          </cell>
        </row>
        <row r="3039">
          <cell r="A3039" t="str">
            <v>46.03.040</v>
          </cell>
          <cell r="B3039" t="str">
            <v>Tubo de PVC rígido PxB com virola e anel de borracha, linha esgoto série reforçada ´R´, DN= 75 mm, inclusive conexões</v>
          </cell>
          <cell r="C3039" t="str">
            <v>M</v>
          </cell>
          <cell r="D3039">
            <v>37.619999999999997</v>
          </cell>
          <cell r="E3039">
            <v>45.04</v>
          </cell>
          <cell r="F3039">
            <v>82.66</v>
          </cell>
        </row>
        <row r="3040">
          <cell r="A3040" t="str">
            <v>46.03.050</v>
          </cell>
          <cell r="B3040" t="str">
            <v>Tubo de PVC rígido PxB com virola e anel de borracha, linha esgoto série reforçada ´R´, DN= 100 mm, inclusive conexões</v>
          </cell>
          <cell r="C3040" t="str">
            <v>M</v>
          </cell>
          <cell r="D3040">
            <v>51.71</v>
          </cell>
          <cell r="E3040">
            <v>55.06</v>
          </cell>
          <cell r="F3040">
            <v>106.77</v>
          </cell>
        </row>
        <row r="3041">
          <cell r="A3041" t="str">
            <v>46.03.060</v>
          </cell>
          <cell r="B3041" t="str">
            <v>Tubo de PVC rígido PxB com virola e anel de borracha, linha esgoto série reforçada ´R´. DN= 150 mm, inclusive conexões</v>
          </cell>
          <cell r="C3041" t="str">
            <v>M</v>
          </cell>
          <cell r="D3041">
            <v>106.97</v>
          </cell>
          <cell r="E3041">
            <v>55.06</v>
          </cell>
          <cell r="F3041">
            <v>162.03</v>
          </cell>
        </row>
        <row r="3042">
          <cell r="A3042" t="str">
            <v>46.03.080</v>
          </cell>
          <cell r="B3042" t="str">
            <v>Tubo de PVC rígido, pontas lisas, soldável, linha esgoto série reforçada ´R´, DN= 40 mm, inclusive conexões</v>
          </cell>
          <cell r="C3042" t="str">
            <v>M</v>
          </cell>
          <cell r="D3042">
            <v>17.87</v>
          </cell>
          <cell r="E3042">
            <v>25.03</v>
          </cell>
          <cell r="F3042">
            <v>42.9</v>
          </cell>
        </row>
        <row r="3043">
          <cell r="A3043" t="str">
            <v>46.04</v>
          </cell>
          <cell r="B3043" t="str">
            <v>Tubulacao em PVC rigido com junta elastica - aducao e distribuicao de agua</v>
          </cell>
        </row>
        <row r="3044">
          <cell r="A3044" t="str">
            <v>46.04.010</v>
          </cell>
          <cell r="B3044" t="str">
            <v>Tubo de PVC rígido tipo PBA classe 15, DN= 50mm, (DE= 60mm), inclusive conexões</v>
          </cell>
          <cell r="C3044" t="str">
            <v>M</v>
          </cell>
          <cell r="D3044">
            <v>28.17</v>
          </cell>
          <cell r="E3044">
            <v>17.600000000000001</v>
          </cell>
          <cell r="F3044">
            <v>45.77</v>
          </cell>
        </row>
        <row r="3045">
          <cell r="A3045" t="str">
            <v>46.04.020</v>
          </cell>
          <cell r="B3045" t="str">
            <v>Tubo de PVC rígido tipo PBA classe 15, DN= 75mm, (DE= 85mm), inclusive conexões</v>
          </cell>
          <cell r="C3045" t="str">
            <v>M</v>
          </cell>
          <cell r="D3045">
            <v>47.73</v>
          </cell>
          <cell r="E3045">
            <v>17.600000000000001</v>
          </cell>
          <cell r="F3045">
            <v>65.33</v>
          </cell>
        </row>
        <row r="3046">
          <cell r="A3046" t="str">
            <v>46.04.030</v>
          </cell>
          <cell r="B3046" t="str">
            <v>Tubo de PVC rígido tipo PBA classe 15, DN= 100mm, (DE= 110mm), inclusive conexões</v>
          </cell>
          <cell r="C3046" t="str">
            <v>M</v>
          </cell>
          <cell r="D3046">
            <v>92.86</v>
          </cell>
          <cell r="E3046">
            <v>17.600000000000001</v>
          </cell>
          <cell r="F3046">
            <v>110.46</v>
          </cell>
        </row>
        <row r="3047">
          <cell r="A3047" t="str">
            <v>46.04.040</v>
          </cell>
          <cell r="B3047" t="str">
            <v>Tubo de PVC rígido DEFoFo, DN= 100mm (DE= 118mm), inclusive conexões</v>
          </cell>
          <cell r="C3047" t="str">
            <v>M</v>
          </cell>
          <cell r="D3047">
            <v>76.819999999999993</v>
          </cell>
          <cell r="E3047">
            <v>17.600000000000001</v>
          </cell>
          <cell r="F3047">
            <v>94.42</v>
          </cell>
        </row>
        <row r="3048">
          <cell r="A3048" t="str">
            <v>46.04.050</v>
          </cell>
          <cell r="B3048" t="str">
            <v>Tubo de PVC rígido DEFoFo, DN= 150mm (DE= 170mm), inclusive conexões</v>
          </cell>
          <cell r="C3048" t="str">
            <v>M</v>
          </cell>
          <cell r="D3048">
            <v>139.78</v>
          </cell>
          <cell r="E3048">
            <v>17.600000000000001</v>
          </cell>
          <cell r="F3048">
            <v>157.38</v>
          </cell>
        </row>
        <row r="3049">
          <cell r="A3049" t="str">
            <v>46.04.070</v>
          </cell>
          <cell r="B3049" t="str">
            <v>Tubo de PVC rígido DEFoFo, DN= 200mm (DE= 222mm), inclusive conexões</v>
          </cell>
          <cell r="C3049" t="str">
            <v>M</v>
          </cell>
          <cell r="D3049">
            <v>217.16</v>
          </cell>
          <cell r="E3049">
            <v>35.21</v>
          </cell>
          <cell r="F3049">
            <v>252.37</v>
          </cell>
        </row>
        <row r="3050">
          <cell r="A3050" t="str">
            <v>46.04.080</v>
          </cell>
          <cell r="B3050" t="str">
            <v>Tubo de PVC rígido DEFoFo, DN= 250mm (DE= 274mm), inclusive conexões</v>
          </cell>
          <cell r="C3050" t="str">
            <v>M</v>
          </cell>
          <cell r="D3050">
            <v>369.18</v>
          </cell>
          <cell r="E3050">
            <v>35.21</v>
          </cell>
          <cell r="F3050">
            <v>404.39</v>
          </cell>
        </row>
        <row r="3051">
          <cell r="A3051" t="str">
            <v>46.04.090</v>
          </cell>
          <cell r="B3051" t="str">
            <v>Tubo de PVC rígido DEFoFo, DN= 300mm (DE= 326mm), inclusive conexões</v>
          </cell>
          <cell r="C3051" t="str">
            <v>M</v>
          </cell>
          <cell r="D3051">
            <v>488.27</v>
          </cell>
          <cell r="E3051">
            <v>35.21</v>
          </cell>
          <cell r="F3051">
            <v>523.48</v>
          </cell>
        </row>
        <row r="3052">
          <cell r="A3052" t="str">
            <v>46.05</v>
          </cell>
          <cell r="B3052" t="str">
            <v>Tubulacao em PVC rigido com junta elastica - rede de esgoto</v>
          </cell>
        </row>
        <row r="3053">
          <cell r="A3053" t="str">
            <v>46.05.020</v>
          </cell>
          <cell r="B3053" t="str">
            <v>Tubo PVC rígido, tipo Coletor Esgoto, junta elástica, DN= 100 mm, inclusive conexões</v>
          </cell>
          <cell r="C3053" t="str">
            <v>M</v>
          </cell>
          <cell r="D3053">
            <v>33.380000000000003</v>
          </cell>
          <cell r="E3053">
            <v>17.600000000000001</v>
          </cell>
          <cell r="F3053">
            <v>50.98</v>
          </cell>
        </row>
        <row r="3054">
          <cell r="A3054" t="str">
            <v>46.05.040</v>
          </cell>
          <cell r="B3054" t="str">
            <v>Tubo PVC rígido, tipo Coletor Esgoto, junta elástica, DN= 150 mm, inclusive conexões</v>
          </cell>
          <cell r="C3054" t="str">
            <v>M</v>
          </cell>
          <cell r="D3054">
            <v>57.89</v>
          </cell>
          <cell r="E3054">
            <v>17.600000000000001</v>
          </cell>
          <cell r="F3054">
            <v>75.489999999999995</v>
          </cell>
        </row>
        <row r="3055">
          <cell r="A3055" t="str">
            <v>46.05.050</v>
          </cell>
          <cell r="B3055" t="str">
            <v>Tubo PVC rígido, tipo Coletor Esgoto, junta elástica, DN= 200 mm, inclusive conexões</v>
          </cell>
          <cell r="C3055" t="str">
            <v>M</v>
          </cell>
          <cell r="D3055">
            <v>108.84</v>
          </cell>
          <cell r="E3055">
            <v>35.21</v>
          </cell>
          <cell r="F3055">
            <v>144.05000000000001</v>
          </cell>
        </row>
        <row r="3056">
          <cell r="A3056" t="str">
            <v>46.05.060</v>
          </cell>
          <cell r="B3056" t="str">
            <v>Tubo PVC rígido, tipo Coletor Esgoto, junta elástica, DN= 250 mm, inclusive conexões</v>
          </cell>
          <cell r="C3056" t="str">
            <v>M</v>
          </cell>
          <cell r="D3056">
            <v>168.35</v>
          </cell>
          <cell r="E3056">
            <v>35.21</v>
          </cell>
          <cell r="F3056">
            <v>203.56</v>
          </cell>
        </row>
        <row r="3057">
          <cell r="A3057" t="str">
            <v>46.05.070</v>
          </cell>
          <cell r="B3057" t="str">
            <v>Tubo PVC rígido, tipo Coletor Esgoto, junta elástica, DN= 300 mm, inclusive conexões</v>
          </cell>
          <cell r="C3057" t="str">
            <v>M</v>
          </cell>
          <cell r="D3057">
            <v>280.83999999999997</v>
          </cell>
          <cell r="E3057">
            <v>35.21</v>
          </cell>
          <cell r="F3057">
            <v>316.05</v>
          </cell>
        </row>
        <row r="3058">
          <cell r="A3058" t="str">
            <v>46.05.090</v>
          </cell>
          <cell r="B3058" t="str">
            <v>Tubo PVC rígido, tipo Coletor Esgoto, junta elástica, DN= 400 mm, inclusive conexões</v>
          </cell>
          <cell r="C3058" t="str">
            <v>M</v>
          </cell>
          <cell r="D3058">
            <v>432.13</v>
          </cell>
          <cell r="E3058">
            <v>35.21</v>
          </cell>
          <cell r="F3058">
            <v>467.34</v>
          </cell>
        </row>
        <row r="3059">
          <cell r="A3059" t="str">
            <v>46.07</v>
          </cell>
          <cell r="B3059" t="str">
            <v>Tubulacao galvanizado</v>
          </cell>
        </row>
        <row r="3060">
          <cell r="A3060" t="str">
            <v>46.07.010</v>
          </cell>
          <cell r="B3060" t="str">
            <v>Tubo galvanizado DN= 1/2´, inclusive conexões</v>
          </cell>
          <cell r="C3060" t="str">
            <v>M</v>
          </cell>
          <cell r="D3060">
            <v>36.58</v>
          </cell>
          <cell r="E3060">
            <v>50.05</v>
          </cell>
          <cell r="F3060">
            <v>86.63</v>
          </cell>
        </row>
        <row r="3061">
          <cell r="A3061" t="str">
            <v>46.07.020</v>
          </cell>
          <cell r="B3061" t="str">
            <v>Tubo galvanizado DN= 3/4´, inclusive conexões</v>
          </cell>
          <cell r="C3061" t="str">
            <v>M</v>
          </cell>
          <cell r="D3061">
            <v>40.159999999999997</v>
          </cell>
          <cell r="E3061">
            <v>55.06</v>
          </cell>
          <cell r="F3061">
            <v>95.22</v>
          </cell>
        </row>
        <row r="3062">
          <cell r="A3062" t="str">
            <v>46.07.030</v>
          </cell>
          <cell r="B3062" t="str">
            <v>Tubo galvanizado DN= 1´, inclusive conexões</v>
          </cell>
          <cell r="C3062" t="str">
            <v>M</v>
          </cell>
          <cell r="D3062">
            <v>53.65</v>
          </cell>
          <cell r="E3062">
            <v>65.069999999999993</v>
          </cell>
          <cell r="F3062">
            <v>118.72</v>
          </cell>
        </row>
        <row r="3063">
          <cell r="A3063" t="str">
            <v>46.07.040</v>
          </cell>
          <cell r="B3063" t="str">
            <v>Tubo galvanizado DN= 1 1/4´, inclusive conexões</v>
          </cell>
          <cell r="C3063" t="str">
            <v>M</v>
          </cell>
          <cell r="D3063">
            <v>68.25</v>
          </cell>
          <cell r="E3063">
            <v>70.069999999999993</v>
          </cell>
          <cell r="F3063">
            <v>138.32</v>
          </cell>
        </row>
        <row r="3064">
          <cell r="A3064" t="str">
            <v>46.07.050</v>
          </cell>
          <cell r="B3064" t="str">
            <v>Tubo galvanizado DN= 1 1/2´, inclusive conexões</v>
          </cell>
          <cell r="C3064" t="str">
            <v>M</v>
          </cell>
          <cell r="D3064">
            <v>83.49</v>
          </cell>
          <cell r="E3064">
            <v>80.08</v>
          </cell>
          <cell r="F3064">
            <v>163.57</v>
          </cell>
        </row>
        <row r="3065">
          <cell r="A3065" t="str">
            <v>46.07.060</v>
          </cell>
          <cell r="B3065" t="str">
            <v>Tubo galvanizado DN= 2´, inclusive conexões</v>
          </cell>
          <cell r="C3065" t="str">
            <v>M</v>
          </cell>
          <cell r="D3065">
            <v>101.09</v>
          </cell>
          <cell r="E3065">
            <v>90.09</v>
          </cell>
          <cell r="F3065">
            <v>191.18</v>
          </cell>
        </row>
        <row r="3066">
          <cell r="A3066" t="str">
            <v>46.07.070</v>
          </cell>
          <cell r="B3066" t="str">
            <v>Tubo galvanizado DN= 2 1/2´, inclusive conexões</v>
          </cell>
          <cell r="C3066" t="str">
            <v>M</v>
          </cell>
          <cell r="D3066">
            <v>133.88</v>
          </cell>
          <cell r="E3066">
            <v>100.1</v>
          </cell>
          <cell r="F3066">
            <v>233.98</v>
          </cell>
        </row>
        <row r="3067">
          <cell r="A3067" t="str">
            <v>46.07.080</v>
          </cell>
          <cell r="B3067" t="str">
            <v>Tubo galvanizado DN= 3´, inclusive conexões</v>
          </cell>
          <cell r="C3067" t="str">
            <v>M</v>
          </cell>
          <cell r="D3067">
            <v>149.57</v>
          </cell>
          <cell r="E3067">
            <v>112.61</v>
          </cell>
          <cell r="F3067">
            <v>262.18</v>
          </cell>
        </row>
        <row r="3068">
          <cell r="A3068" t="str">
            <v>46.07.090</v>
          </cell>
          <cell r="B3068" t="str">
            <v>Tubo galvanizado DN= 4´, inclusive conexões</v>
          </cell>
          <cell r="C3068" t="str">
            <v>M</v>
          </cell>
          <cell r="D3068">
            <v>216.99</v>
          </cell>
          <cell r="E3068">
            <v>125.13</v>
          </cell>
          <cell r="F3068">
            <v>342.12</v>
          </cell>
        </row>
        <row r="3069">
          <cell r="A3069" t="str">
            <v>46.07.100</v>
          </cell>
          <cell r="B3069" t="str">
            <v>Tubo galvanizado DN= 6´, inclusive conexões</v>
          </cell>
          <cell r="C3069" t="str">
            <v>M</v>
          </cell>
          <cell r="D3069">
            <v>425.66</v>
          </cell>
          <cell r="E3069">
            <v>137.63999999999999</v>
          </cell>
          <cell r="F3069">
            <v>563.29999999999995</v>
          </cell>
        </row>
        <row r="3070">
          <cell r="A3070" t="str">
            <v>46.08</v>
          </cell>
          <cell r="B3070" t="str">
            <v>Tubulacao em aco carbono galvanizado classe schedule</v>
          </cell>
        </row>
        <row r="3071">
          <cell r="A3071" t="str">
            <v>46.08.006</v>
          </cell>
          <cell r="B3071" t="str">
            <v>Tubo galvanizado sem costura schedule 40, DN= 1/2´, inclusive conexões</v>
          </cell>
          <cell r="C3071" t="str">
            <v>M</v>
          </cell>
          <cell r="D3071">
            <v>66.53</v>
          </cell>
          <cell r="E3071">
            <v>50.05</v>
          </cell>
          <cell r="F3071">
            <v>116.58</v>
          </cell>
        </row>
        <row r="3072">
          <cell r="A3072" t="str">
            <v>46.08.010</v>
          </cell>
          <cell r="B3072" t="str">
            <v>Tubo galvanizado sem costura schedule 40, DN= 3/4´, inclusive conexões</v>
          </cell>
          <cell r="C3072" t="str">
            <v>M</v>
          </cell>
          <cell r="D3072">
            <v>66.319999999999993</v>
          </cell>
          <cell r="E3072">
            <v>55.06</v>
          </cell>
          <cell r="F3072">
            <v>121.38</v>
          </cell>
        </row>
        <row r="3073">
          <cell r="A3073" t="str">
            <v>46.08.020</v>
          </cell>
          <cell r="B3073" t="str">
            <v>Tubo galvanizado sem costura schedule 40, DN= 1´, inclusive conexões</v>
          </cell>
          <cell r="C3073" t="str">
            <v>M</v>
          </cell>
          <cell r="D3073">
            <v>82.33</v>
          </cell>
          <cell r="E3073">
            <v>65.069999999999993</v>
          </cell>
          <cell r="F3073">
            <v>147.4</v>
          </cell>
        </row>
        <row r="3074">
          <cell r="A3074" t="str">
            <v>46.08.030</v>
          </cell>
          <cell r="B3074" t="str">
            <v>Tubo galvanizado sem costura schedule 40, DN= 1 1/4´, inclusive conexões</v>
          </cell>
          <cell r="C3074" t="str">
            <v>M</v>
          </cell>
          <cell r="D3074">
            <v>131.88</v>
          </cell>
          <cell r="E3074">
            <v>70.069999999999993</v>
          </cell>
          <cell r="F3074">
            <v>201.95</v>
          </cell>
        </row>
        <row r="3075">
          <cell r="A3075" t="str">
            <v>46.08.040</v>
          </cell>
          <cell r="B3075" t="str">
            <v>Tubo galvanizado sem costura schedule 40, DN= 1 1/2´, inclusive conexões</v>
          </cell>
          <cell r="C3075" t="str">
            <v>M</v>
          </cell>
          <cell r="D3075">
            <v>137.22</v>
          </cell>
          <cell r="E3075">
            <v>80.08</v>
          </cell>
          <cell r="F3075">
            <v>217.3</v>
          </cell>
        </row>
        <row r="3076">
          <cell r="A3076" t="str">
            <v>46.08.050</v>
          </cell>
          <cell r="B3076" t="str">
            <v>Tubo galvanizado sem costura schedule 40, DN= 2´, inclusive conexões</v>
          </cell>
          <cell r="C3076" t="str">
            <v>M</v>
          </cell>
          <cell r="D3076">
            <v>156.03</v>
          </cell>
          <cell r="E3076">
            <v>90.09</v>
          </cell>
          <cell r="F3076">
            <v>246.12</v>
          </cell>
        </row>
        <row r="3077">
          <cell r="A3077" t="str">
            <v>46.08.070</v>
          </cell>
          <cell r="B3077" t="str">
            <v>Tubo galvanizado sem costura schedule 40, DN= 2 1/2´, inclusive conexões</v>
          </cell>
          <cell r="C3077" t="str">
            <v>M</v>
          </cell>
          <cell r="D3077">
            <v>256.17</v>
          </cell>
          <cell r="E3077">
            <v>100.1</v>
          </cell>
          <cell r="F3077">
            <v>356.27</v>
          </cell>
        </row>
        <row r="3078">
          <cell r="A3078" t="str">
            <v>46.08.080</v>
          </cell>
          <cell r="B3078" t="str">
            <v>Tubo galvanizado sem costura schedule 40, DN= 3´, inclusive conexões</v>
          </cell>
          <cell r="C3078" t="str">
            <v>M</v>
          </cell>
          <cell r="D3078">
            <v>313.7</v>
          </cell>
          <cell r="E3078">
            <v>112.61</v>
          </cell>
          <cell r="F3078">
            <v>426.31</v>
          </cell>
        </row>
        <row r="3079">
          <cell r="A3079" t="str">
            <v>46.08.100</v>
          </cell>
          <cell r="B3079" t="str">
            <v>Tubo galvanizado sem costura schedule 40, DN= 4´, inclusive conexões</v>
          </cell>
          <cell r="C3079" t="str">
            <v>M</v>
          </cell>
          <cell r="D3079">
            <v>371.95</v>
          </cell>
          <cell r="E3079">
            <v>125.13</v>
          </cell>
          <cell r="F3079">
            <v>497.08</v>
          </cell>
        </row>
        <row r="3080">
          <cell r="A3080" t="str">
            <v>46.08.110</v>
          </cell>
          <cell r="B3080" t="str">
            <v>Tubo galvanizado sem costura schedule 40, DN= 6´, inclusive conexões</v>
          </cell>
          <cell r="C3080" t="str">
            <v>M</v>
          </cell>
          <cell r="D3080">
            <v>740.83</v>
          </cell>
          <cell r="E3080">
            <v>137.63999999999999</v>
          </cell>
          <cell r="F3080">
            <v>878.47</v>
          </cell>
        </row>
        <row r="3081">
          <cell r="A3081" t="str">
            <v>46.09</v>
          </cell>
          <cell r="B3081" t="str">
            <v>Conexoes e acessorios em ferro fundido, predial e tradicional, esgoto e pluvial</v>
          </cell>
        </row>
        <row r="3082">
          <cell r="A3082" t="str">
            <v>46.09.050</v>
          </cell>
          <cell r="B3082" t="str">
            <v>Joelho 45° em ferro fundido, linha predial tradicional, DN= 50 mm</v>
          </cell>
          <cell r="C3082" t="str">
            <v>UN</v>
          </cell>
          <cell r="D3082">
            <v>65.489999999999995</v>
          </cell>
          <cell r="E3082">
            <v>15.02</v>
          </cell>
          <cell r="F3082">
            <v>80.510000000000005</v>
          </cell>
        </row>
        <row r="3083">
          <cell r="A3083" t="str">
            <v>46.09.060</v>
          </cell>
          <cell r="B3083" t="str">
            <v>Joelho 45° em ferro fundido, linha predial tradicional, DN= 75 mm</v>
          </cell>
          <cell r="C3083" t="str">
            <v>UN</v>
          </cell>
          <cell r="D3083">
            <v>90</v>
          </cell>
          <cell r="E3083">
            <v>15.02</v>
          </cell>
          <cell r="F3083">
            <v>105.02</v>
          </cell>
        </row>
        <row r="3084">
          <cell r="A3084" t="str">
            <v>46.09.070</v>
          </cell>
          <cell r="B3084" t="str">
            <v>Joelho 45° em ferro fundido, linha predial tradicional, DN= 100 mm</v>
          </cell>
          <cell r="C3084" t="str">
            <v>UN</v>
          </cell>
          <cell r="D3084">
            <v>101.32</v>
          </cell>
          <cell r="E3084">
            <v>20.02</v>
          </cell>
          <cell r="F3084">
            <v>121.34</v>
          </cell>
        </row>
        <row r="3085">
          <cell r="A3085" t="str">
            <v>46.09.080</v>
          </cell>
          <cell r="B3085" t="str">
            <v>Joelho 45° em ferro fundido, linha predial tradicional, DN= 150 mm</v>
          </cell>
          <cell r="C3085" t="str">
            <v>UN</v>
          </cell>
          <cell r="D3085">
            <v>192</v>
          </cell>
          <cell r="E3085">
            <v>20.02</v>
          </cell>
          <cell r="F3085">
            <v>212.02</v>
          </cell>
        </row>
        <row r="3086">
          <cell r="A3086" t="str">
            <v>46.09.100</v>
          </cell>
          <cell r="B3086" t="str">
            <v>Joelho 87° 30´ em ferro fundido, linha predial tradicional, DN= 50 mm</v>
          </cell>
          <cell r="C3086" t="str">
            <v>UN</v>
          </cell>
          <cell r="D3086">
            <v>104.67</v>
          </cell>
          <cell r="E3086">
            <v>15.02</v>
          </cell>
          <cell r="F3086">
            <v>119.69</v>
          </cell>
        </row>
        <row r="3087">
          <cell r="A3087" t="str">
            <v>46.09.110</v>
          </cell>
          <cell r="B3087" t="str">
            <v>Joelho 87° 30´ em ferro fundido, linha predial tradicional, DN= 75 mm</v>
          </cell>
          <cell r="C3087" t="str">
            <v>UN</v>
          </cell>
          <cell r="D3087">
            <v>145.03</v>
          </cell>
          <cell r="E3087">
            <v>15.02</v>
          </cell>
          <cell r="F3087">
            <v>160.05000000000001</v>
          </cell>
        </row>
        <row r="3088">
          <cell r="A3088" t="str">
            <v>46.09.120</v>
          </cell>
          <cell r="B3088" t="str">
            <v>Joelho 87° 30´ em ferro fundido, linha predial tradicional, DN= 100 mm</v>
          </cell>
          <cell r="C3088" t="str">
            <v>UN</v>
          </cell>
          <cell r="D3088">
            <v>177.39</v>
          </cell>
          <cell r="E3088">
            <v>20.02</v>
          </cell>
          <cell r="F3088">
            <v>197.41</v>
          </cell>
        </row>
        <row r="3089">
          <cell r="A3089" t="str">
            <v>46.09.130</v>
          </cell>
          <cell r="B3089" t="str">
            <v>Joelho 87° 30´ em ferro fundido, linha predial tradicional, DN= 150 mm</v>
          </cell>
          <cell r="C3089" t="str">
            <v>UN</v>
          </cell>
          <cell r="D3089">
            <v>280</v>
          </cell>
          <cell r="E3089">
            <v>20.02</v>
          </cell>
          <cell r="F3089">
            <v>300.02</v>
          </cell>
        </row>
        <row r="3090">
          <cell r="A3090" t="str">
            <v>46.09.150</v>
          </cell>
          <cell r="B3090" t="str">
            <v>Luva bolsa e bolsa em ferro fundido, linha predial tradicional, DN= 50 mm</v>
          </cell>
          <cell r="C3090" t="str">
            <v>UN</v>
          </cell>
          <cell r="D3090">
            <v>74.61</v>
          </cell>
          <cell r="E3090">
            <v>15.02</v>
          </cell>
          <cell r="F3090">
            <v>89.63</v>
          </cell>
        </row>
        <row r="3091">
          <cell r="A3091" t="str">
            <v>46.09.160</v>
          </cell>
          <cell r="B3091" t="str">
            <v>Luva bolsa e bolsa em ferro fundido, linha predial tradicional, DN= 75 mm</v>
          </cell>
          <cell r="C3091" t="str">
            <v>UN</v>
          </cell>
          <cell r="D3091">
            <v>76.099999999999994</v>
          </cell>
          <cell r="E3091">
            <v>15.02</v>
          </cell>
          <cell r="F3091">
            <v>91.12</v>
          </cell>
        </row>
        <row r="3092">
          <cell r="A3092" t="str">
            <v>46.09.170</v>
          </cell>
          <cell r="B3092" t="str">
            <v>Luva bolsa e bolsa em ferro fundido, linha predial tradicional, DN= 100 mm</v>
          </cell>
          <cell r="C3092" t="str">
            <v>UN</v>
          </cell>
          <cell r="D3092">
            <v>104.95</v>
          </cell>
          <cell r="E3092">
            <v>20.02</v>
          </cell>
          <cell r="F3092">
            <v>124.97</v>
          </cell>
        </row>
        <row r="3093">
          <cell r="A3093" t="str">
            <v>46.09.180</v>
          </cell>
          <cell r="B3093" t="str">
            <v>Luva bolsa e bolsa em ferro fundido, linha predial tradicional, DN= 150 mm</v>
          </cell>
          <cell r="C3093" t="str">
            <v>UN</v>
          </cell>
          <cell r="D3093">
            <v>144.55000000000001</v>
          </cell>
          <cell r="E3093">
            <v>20.02</v>
          </cell>
          <cell r="F3093">
            <v>164.57</v>
          </cell>
        </row>
        <row r="3094">
          <cell r="A3094" t="str">
            <v>46.09.200</v>
          </cell>
          <cell r="B3094" t="str">
            <v>Placa cega em ferro fundido, linha predial tradicional, DN= 75 mm</v>
          </cell>
          <cell r="C3094" t="str">
            <v>UN</v>
          </cell>
          <cell r="D3094">
            <v>52.69</v>
          </cell>
          <cell r="E3094">
            <v>15.02</v>
          </cell>
          <cell r="F3094">
            <v>67.709999999999994</v>
          </cell>
        </row>
        <row r="3095">
          <cell r="A3095" t="str">
            <v>46.09.210</v>
          </cell>
          <cell r="B3095" t="str">
            <v>Placa cega em ferro fundido, linha predial tradicional, DN= 100 mm</v>
          </cell>
          <cell r="C3095" t="str">
            <v>UN</v>
          </cell>
          <cell r="D3095">
            <v>68.83</v>
          </cell>
          <cell r="E3095">
            <v>20.02</v>
          </cell>
          <cell r="F3095">
            <v>88.85</v>
          </cell>
        </row>
        <row r="3096">
          <cell r="A3096" t="str">
            <v>46.09.230</v>
          </cell>
          <cell r="B3096" t="str">
            <v>Junção 45° em ferro fundido, linha predial tradicional, DN= 50 x 50 mm</v>
          </cell>
          <cell r="C3096" t="str">
            <v>UN</v>
          </cell>
          <cell r="D3096">
            <v>107.8</v>
          </cell>
          <cell r="E3096">
            <v>15.02</v>
          </cell>
          <cell r="F3096">
            <v>122.82</v>
          </cell>
        </row>
        <row r="3097">
          <cell r="A3097" t="str">
            <v>46.09.240</v>
          </cell>
          <cell r="B3097" t="str">
            <v>Junção 45° em ferro fundido, linha predial tradicional, DN= 75 x 50 mm</v>
          </cell>
          <cell r="C3097" t="str">
            <v>UN</v>
          </cell>
          <cell r="D3097">
            <v>125.53</v>
          </cell>
          <cell r="E3097">
            <v>20.02</v>
          </cell>
          <cell r="F3097">
            <v>145.55000000000001</v>
          </cell>
        </row>
        <row r="3098">
          <cell r="A3098" t="str">
            <v>46.09.250</v>
          </cell>
          <cell r="B3098" t="str">
            <v>Junção 45° em ferro fundido, linha predial tradicional, DN= 75 x 75 mm</v>
          </cell>
          <cell r="C3098" t="str">
            <v>UN</v>
          </cell>
          <cell r="D3098">
            <v>143.52000000000001</v>
          </cell>
          <cell r="E3098">
            <v>20.02</v>
          </cell>
          <cell r="F3098">
            <v>163.54</v>
          </cell>
        </row>
        <row r="3099">
          <cell r="A3099" t="str">
            <v>46.09.260</v>
          </cell>
          <cell r="B3099" t="str">
            <v>Junção 45° em ferro fundido, linha predial tradicional, DN= 100 x 50 mm</v>
          </cell>
          <cell r="C3099" t="str">
            <v>UN</v>
          </cell>
          <cell r="D3099">
            <v>159.47999999999999</v>
          </cell>
          <cell r="E3099">
            <v>20.02</v>
          </cell>
          <cell r="F3099">
            <v>179.5</v>
          </cell>
        </row>
        <row r="3100">
          <cell r="A3100" t="str">
            <v>46.09.270</v>
          </cell>
          <cell r="B3100" t="str">
            <v>Junção 45° em ferro fundido, linha predial tradicional, DN= 100 x 75 mm</v>
          </cell>
          <cell r="C3100" t="str">
            <v>UN</v>
          </cell>
          <cell r="D3100">
            <v>168.49</v>
          </cell>
          <cell r="E3100">
            <v>20.02</v>
          </cell>
          <cell r="F3100">
            <v>188.51</v>
          </cell>
        </row>
        <row r="3101">
          <cell r="A3101" t="str">
            <v>46.09.280</v>
          </cell>
          <cell r="B3101" t="str">
            <v>Junção 45° em ferro fundido, linha predial tradicional, DN= 100 x 100 mm</v>
          </cell>
          <cell r="C3101" t="str">
            <v>UN</v>
          </cell>
          <cell r="D3101">
            <v>210.75</v>
          </cell>
          <cell r="E3101">
            <v>20.02</v>
          </cell>
          <cell r="F3101">
            <v>230.77</v>
          </cell>
        </row>
        <row r="3102">
          <cell r="A3102" t="str">
            <v>46.09.290</v>
          </cell>
          <cell r="B3102" t="str">
            <v>Junção 45° em ferro fundido, linha predial tradicional, DN= 150 x 100 mm</v>
          </cell>
          <cell r="C3102" t="str">
            <v>UN</v>
          </cell>
          <cell r="D3102">
            <v>293.14999999999998</v>
          </cell>
          <cell r="E3102">
            <v>25.03</v>
          </cell>
          <cell r="F3102">
            <v>318.18</v>
          </cell>
        </row>
        <row r="3103">
          <cell r="A3103" t="str">
            <v>46.09.300</v>
          </cell>
          <cell r="B3103" t="str">
            <v>Junção dupla 45° em ferro fundido, linha predial tradicional, DN= 100 mm</v>
          </cell>
          <cell r="C3103" t="str">
            <v>UN</v>
          </cell>
          <cell r="D3103">
            <v>234.15</v>
          </cell>
          <cell r="E3103">
            <v>20.02</v>
          </cell>
          <cell r="F3103">
            <v>254.17</v>
          </cell>
        </row>
        <row r="3104">
          <cell r="A3104" t="str">
            <v>46.09.320</v>
          </cell>
          <cell r="B3104" t="str">
            <v>Te sanitário 87° 30´ em ferro fundido, linha predial tradicional, DN= 50 x 50 mm</v>
          </cell>
          <cell r="C3104" t="str">
            <v>UN</v>
          </cell>
          <cell r="D3104">
            <v>127.78</v>
          </cell>
          <cell r="E3104">
            <v>15.02</v>
          </cell>
          <cell r="F3104">
            <v>142.80000000000001</v>
          </cell>
        </row>
        <row r="3105">
          <cell r="A3105" t="str">
            <v>46.09.330</v>
          </cell>
          <cell r="B3105" t="str">
            <v>Te sanitário 87° 30´ em ferro fundido, linha predial tradicional, DN= 75 x 50 mm</v>
          </cell>
          <cell r="C3105" t="str">
            <v>UN</v>
          </cell>
          <cell r="D3105">
            <v>155.03</v>
          </cell>
          <cell r="E3105">
            <v>20.02</v>
          </cell>
          <cell r="F3105">
            <v>175.05</v>
          </cell>
        </row>
        <row r="3106">
          <cell r="A3106" t="str">
            <v>46.09.340</v>
          </cell>
          <cell r="B3106" t="str">
            <v>Te sanitário 87° 30´ em ferro fundido, linha predial tradicional, DN= 75 x 75 mm</v>
          </cell>
          <cell r="C3106" t="str">
            <v>UN</v>
          </cell>
          <cell r="D3106">
            <v>188.34</v>
          </cell>
          <cell r="E3106">
            <v>20.02</v>
          </cell>
          <cell r="F3106">
            <v>208.36</v>
          </cell>
        </row>
        <row r="3107">
          <cell r="A3107" t="str">
            <v>46.09.350</v>
          </cell>
          <cell r="B3107" t="str">
            <v>Te sanitário 87° 30´ em ferro fundido, linha predial tradicional, DN= 100 x 50 mm</v>
          </cell>
          <cell r="C3107" t="str">
            <v>UN</v>
          </cell>
          <cell r="D3107">
            <v>194.65</v>
          </cell>
          <cell r="E3107">
            <v>20.02</v>
          </cell>
          <cell r="F3107">
            <v>214.67</v>
          </cell>
        </row>
        <row r="3108">
          <cell r="A3108" t="str">
            <v>46.09.360</v>
          </cell>
          <cell r="B3108" t="str">
            <v>Te sanitário 87° 30´ em ferro fundido, linha predial tradicional, DN= 100 x 75 mm</v>
          </cell>
          <cell r="C3108" t="str">
            <v>UN</v>
          </cell>
          <cell r="D3108">
            <v>197.13</v>
          </cell>
          <cell r="E3108">
            <v>20.02</v>
          </cell>
          <cell r="F3108">
            <v>217.15</v>
          </cell>
        </row>
        <row r="3109">
          <cell r="A3109" t="str">
            <v>46.09.370</v>
          </cell>
          <cell r="B3109" t="str">
            <v>Te sanitário 87° 30´ em ferro fundido, linha predial tradicional, DN= 100 x 100 mm</v>
          </cell>
          <cell r="C3109" t="str">
            <v>UN</v>
          </cell>
          <cell r="D3109">
            <v>252.42</v>
          </cell>
          <cell r="E3109">
            <v>20.02</v>
          </cell>
          <cell r="F3109">
            <v>272.44</v>
          </cell>
        </row>
        <row r="3110">
          <cell r="A3110" t="str">
            <v>46.09.400</v>
          </cell>
          <cell r="B3110" t="str">
            <v>Bucha de redução em ferro fundido, linha predial tradicional, DN= 75 x 50 mm</v>
          </cell>
          <cell r="C3110" t="str">
            <v>UN</v>
          </cell>
          <cell r="D3110">
            <v>47.9</v>
          </cell>
          <cell r="E3110">
            <v>20.02</v>
          </cell>
          <cell r="F3110">
            <v>67.92</v>
          </cell>
        </row>
        <row r="3111">
          <cell r="A3111" t="str">
            <v>46.09.410</v>
          </cell>
          <cell r="B3111" t="str">
            <v>Bucha de redução em ferro fundido, linha predial tradicional, DN= 100 x 75 mm</v>
          </cell>
          <cell r="C3111" t="str">
            <v>UN</v>
          </cell>
          <cell r="D3111">
            <v>52.19</v>
          </cell>
          <cell r="E3111">
            <v>20.02</v>
          </cell>
          <cell r="F3111">
            <v>72.209999999999994</v>
          </cell>
        </row>
        <row r="3112">
          <cell r="A3112" t="str">
            <v>46.09.420</v>
          </cell>
          <cell r="B3112" t="str">
            <v>Bucha de redução em ferro fundido, linha predial tradicional, DN= 150 x 100 mm</v>
          </cell>
          <cell r="C3112" t="str">
            <v>UN</v>
          </cell>
          <cell r="D3112">
            <v>132.79</v>
          </cell>
          <cell r="E3112">
            <v>25.03</v>
          </cell>
          <cell r="F3112">
            <v>157.82</v>
          </cell>
        </row>
        <row r="3113">
          <cell r="A3113" t="str">
            <v>46.10</v>
          </cell>
          <cell r="B3113" t="str">
            <v>Tubulacao em cobre para agua quente, gas e vapor</v>
          </cell>
        </row>
        <row r="3114">
          <cell r="A3114" t="str">
            <v>46.10.010</v>
          </cell>
          <cell r="B3114" t="str">
            <v>Tubo de cobre classe A, DN= 15mm (1/2´), inclusive conexões</v>
          </cell>
          <cell r="C3114" t="str">
            <v>M</v>
          </cell>
          <cell r="D3114">
            <v>67.66</v>
          </cell>
          <cell r="E3114">
            <v>16.52</v>
          </cell>
          <cell r="F3114">
            <v>84.18</v>
          </cell>
        </row>
        <row r="3115">
          <cell r="A3115" t="str">
            <v>46.10.020</v>
          </cell>
          <cell r="B3115" t="str">
            <v>Tubo de cobre classe A, DN= 22mm (3/4´), inclusive conexões</v>
          </cell>
          <cell r="C3115" t="str">
            <v>M</v>
          </cell>
          <cell r="D3115">
            <v>108.34</v>
          </cell>
          <cell r="E3115">
            <v>18.02</v>
          </cell>
          <cell r="F3115">
            <v>126.36</v>
          </cell>
        </row>
        <row r="3116">
          <cell r="A3116" t="str">
            <v>46.10.030</v>
          </cell>
          <cell r="B3116" t="str">
            <v>Tubo de cobre classe A, DN= 28mm (1´), inclusive conexões</v>
          </cell>
          <cell r="C3116" t="str">
            <v>M</v>
          </cell>
          <cell r="D3116">
            <v>126.59</v>
          </cell>
          <cell r="E3116">
            <v>22.52</v>
          </cell>
          <cell r="F3116">
            <v>149.11000000000001</v>
          </cell>
        </row>
        <row r="3117">
          <cell r="A3117" t="str">
            <v>46.10.040</v>
          </cell>
          <cell r="B3117" t="str">
            <v>Tubo de cobre classe A, DN= 35mm (1 1/4´), inclusive conexões</v>
          </cell>
          <cell r="C3117" t="str">
            <v>M</v>
          </cell>
          <cell r="D3117">
            <v>218.18</v>
          </cell>
          <cell r="E3117">
            <v>25.52</v>
          </cell>
          <cell r="F3117">
            <v>243.7</v>
          </cell>
        </row>
        <row r="3118">
          <cell r="A3118" t="str">
            <v>46.10.050</v>
          </cell>
          <cell r="B3118" t="str">
            <v>Tubo de cobre classe A, DN= 42mm (1 1/2´), inclusive conexões</v>
          </cell>
          <cell r="C3118" t="str">
            <v>M</v>
          </cell>
          <cell r="D3118">
            <v>248.1</v>
          </cell>
          <cell r="E3118">
            <v>25.52</v>
          </cell>
          <cell r="F3118">
            <v>273.62</v>
          </cell>
        </row>
        <row r="3119">
          <cell r="A3119" t="str">
            <v>46.10.060</v>
          </cell>
          <cell r="B3119" t="str">
            <v>Tubo de cobre classe A, DN= 54mm (2´), inclusive conexões</v>
          </cell>
          <cell r="C3119" t="str">
            <v>M</v>
          </cell>
          <cell r="D3119">
            <v>335</v>
          </cell>
          <cell r="E3119">
            <v>34.54</v>
          </cell>
          <cell r="F3119">
            <v>369.54</v>
          </cell>
        </row>
        <row r="3120">
          <cell r="A3120" t="str">
            <v>46.10.070</v>
          </cell>
          <cell r="B3120" t="str">
            <v>Tubo de cobre classe A, DN= 66mm (2 1/2´), inclusive conexões</v>
          </cell>
          <cell r="C3120" t="str">
            <v>M</v>
          </cell>
          <cell r="D3120">
            <v>444.55</v>
          </cell>
          <cell r="E3120">
            <v>40.54</v>
          </cell>
          <cell r="F3120">
            <v>485.09</v>
          </cell>
        </row>
        <row r="3121">
          <cell r="A3121" t="str">
            <v>46.10.080</v>
          </cell>
          <cell r="B3121" t="str">
            <v>Tubo de cobre classe A, DN= 79mm (3´), inclusive conexões</v>
          </cell>
          <cell r="C3121" t="str">
            <v>M</v>
          </cell>
          <cell r="D3121">
            <v>541.61</v>
          </cell>
          <cell r="E3121">
            <v>43.54</v>
          </cell>
          <cell r="F3121">
            <v>585.15</v>
          </cell>
        </row>
        <row r="3122">
          <cell r="A3122" t="str">
            <v>46.10.090</v>
          </cell>
          <cell r="B3122" t="str">
            <v>Tubo de cobre classe A, DN= 104mm (4´), inclusive conexões</v>
          </cell>
          <cell r="C3122" t="str">
            <v>M</v>
          </cell>
          <cell r="D3122">
            <v>753.72</v>
          </cell>
          <cell r="E3122">
            <v>49.55</v>
          </cell>
          <cell r="F3122">
            <v>803.27</v>
          </cell>
        </row>
        <row r="3123">
          <cell r="A3123" t="str">
            <v>46.10.200</v>
          </cell>
          <cell r="B3123" t="str">
            <v>Tubo de cobre classe E, DN= 22mm (3/4´), inclusive conexões</v>
          </cell>
          <cell r="C3123" t="str">
            <v>M</v>
          </cell>
          <cell r="D3123">
            <v>75.58</v>
          </cell>
          <cell r="E3123">
            <v>18.02</v>
          </cell>
          <cell r="F3123">
            <v>93.6</v>
          </cell>
        </row>
        <row r="3124">
          <cell r="A3124" t="str">
            <v>46.10.210</v>
          </cell>
          <cell r="B3124" t="str">
            <v>Tubo de cobre classe E, DN= 28mm (1´), inclusive conexões</v>
          </cell>
          <cell r="C3124" t="str">
            <v>M</v>
          </cell>
          <cell r="D3124">
            <v>86.26</v>
          </cell>
          <cell r="E3124">
            <v>22.52</v>
          </cell>
          <cell r="F3124">
            <v>108.78</v>
          </cell>
        </row>
        <row r="3125">
          <cell r="A3125" t="str">
            <v>46.10.220</v>
          </cell>
          <cell r="B3125" t="str">
            <v>Tubo de cobre classe E, DN= 35mm (1 1/4´), inclusive conexões</v>
          </cell>
          <cell r="C3125" t="str">
            <v>M</v>
          </cell>
          <cell r="D3125">
            <v>153.93</v>
          </cell>
          <cell r="E3125">
            <v>25.52</v>
          </cell>
          <cell r="F3125">
            <v>179.45</v>
          </cell>
        </row>
        <row r="3126">
          <cell r="A3126" t="str">
            <v>46.10.230</v>
          </cell>
          <cell r="B3126" t="str">
            <v>Tubo de cobre classe E, DN= 42mm (1 1/2´), inclusive conexões</v>
          </cell>
          <cell r="C3126" t="str">
            <v>M</v>
          </cell>
          <cell r="D3126">
            <v>213.65</v>
          </cell>
          <cell r="E3126">
            <v>25.52</v>
          </cell>
          <cell r="F3126">
            <v>239.17</v>
          </cell>
        </row>
        <row r="3127">
          <cell r="A3127" t="str">
            <v>46.10.240</v>
          </cell>
          <cell r="B3127" t="str">
            <v>Tubo de cobre classe E, DN= 54mm (2´), inclusive conexões</v>
          </cell>
          <cell r="C3127" t="str">
            <v>M</v>
          </cell>
          <cell r="D3127">
            <v>253.52</v>
          </cell>
          <cell r="E3127">
            <v>34.54</v>
          </cell>
          <cell r="F3127">
            <v>288.06</v>
          </cell>
        </row>
        <row r="3128">
          <cell r="A3128" t="str">
            <v>46.10.250</v>
          </cell>
          <cell r="B3128" t="str">
            <v>Tubo de cobre classe E, DN= 66mm (2 1/2´), inclusive conexões</v>
          </cell>
          <cell r="C3128" t="str">
            <v>M</v>
          </cell>
          <cell r="D3128">
            <v>336.77</v>
          </cell>
          <cell r="E3128">
            <v>40.54</v>
          </cell>
          <cell r="F3128">
            <v>377.31</v>
          </cell>
        </row>
        <row r="3129">
          <cell r="A3129" t="str">
            <v>46.12</v>
          </cell>
          <cell r="B3129" t="str">
            <v>Tubulacao em concreto para rede de aguas pluviais</v>
          </cell>
        </row>
        <row r="3130">
          <cell r="A3130" t="str">
            <v>46.12.010</v>
          </cell>
          <cell r="B3130" t="str">
            <v>Tubo de concreto (PS-1), DN= 300mm</v>
          </cell>
          <cell r="C3130" t="str">
            <v>M</v>
          </cell>
          <cell r="D3130">
            <v>66.39</v>
          </cell>
          <cell r="E3130">
            <v>33.11</v>
          </cell>
          <cell r="F3130">
            <v>99.5</v>
          </cell>
        </row>
        <row r="3131">
          <cell r="A3131" t="str">
            <v>46.12.020</v>
          </cell>
          <cell r="B3131" t="str">
            <v>Tubo de concreto (PS-1), DN= 400mm</v>
          </cell>
          <cell r="C3131" t="str">
            <v>M</v>
          </cell>
          <cell r="D3131">
            <v>87.11</v>
          </cell>
          <cell r="E3131">
            <v>38.42</v>
          </cell>
          <cell r="F3131">
            <v>125.53</v>
          </cell>
        </row>
        <row r="3132">
          <cell r="A3132" t="str">
            <v>46.12.050</v>
          </cell>
          <cell r="B3132" t="str">
            <v>Tubo de concreto (PS-2), DN= 300mm</v>
          </cell>
          <cell r="C3132" t="str">
            <v>M</v>
          </cell>
          <cell r="D3132">
            <v>67.2</v>
          </cell>
          <cell r="E3132">
            <v>33.11</v>
          </cell>
          <cell r="F3132">
            <v>100.31</v>
          </cell>
        </row>
        <row r="3133">
          <cell r="A3133" t="str">
            <v>46.12.060</v>
          </cell>
          <cell r="B3133" t="str">
            <v>Tubo de concreto (PS-2), DN= 400mm</v>
          </cell>
          <cell r="C3133" t="str">
            <v>M</v>
          </cell>
          <cell r="D3133">
            <v>84.85</v>
          </cell>
          <cell r="E3133">
            <v>38.42</v>
          </cell>
          <cell r="F3133">
            <v>123.27</v>
          </cell>
        </row>
        <row r="3134">
          <cell r="A3134" t="str">
            <v>46.12.070</v>
          </cell>
          <cell r="B3134" t="str">
            <v>Tubo de concreto (PS-2), DN= 500mm</v>
          </cell>
          <cell r="C3134" t="str">
            <v>M</v>
          </cell>
          <cell r="D3134">
            <v>118.55</v>
          </cell>
          <cell r="E3134">
            <v>47.45</v>
          </cell>
          <cell r="F3134">
            <v>166</v>
          </cell>
        </row>
        <row r="3135">
          <cell r="A3135" t="str">
            <v>46.12.080</v>
          </cell>
          <cell r="B3135" t="str">
            <v>Tubo de concreto (PA-1), DN= 600mm</v>
          </cell>
          <cell r="C3135" t="str">
            <v>M</v>
          </cell>
          <cell r="D3135">
            <v>213.91</v>
          </cell>
          <cell r="E3135">
            <v>54</v>
          </cell>
          <cell r="F3135">
            <v>267.91000000000003</v>
          </cell>
        </row>
        <row r="3136">
          <cell r="A3136" t="str">
            <v>46.12.100</v>
          </cell>
          <cell r="B3136" t="str">
            <v>Tubo de concreto (PA-1), DN= 800mm</v>
          </cell>
          <cell r="C3136" t="str">
            <v>M</v>
          </cell>
          <cell r="D3136">
            <v>388.46</v>
          </cell>
          <cell r="E3136">
            <v>69.58</v>
          </cell>
          <cell r="F3136">
            <v>458.04</v>
          </cell>
        </row>
        <row r="3137">
          <cell r="A3137" t="str">
            <v>46.12.120</v>
          </cell>
          <cell r="B3137" t="str">
            <v>Tubo de concreto (PA-1), DN= 1000mm</v>
          </cell>
          <cell r="C3137" t="str">
            <v>M</v>
          </cell>
          <cell r="D3137">
            <v>551.94000000000005</v>
          </cell>
          <cell r="E3137">
            <v>87.65</v>
          </cell>
          <cell r="F3137">
            <v>639.59</v>
          </cell>
        </row>
        <row r="3138">
          <cell r="A3138" t="str">
            <v>46.12.140</v>
          </cell>
          <cell r="B3138" t="str">
            <v>Tubo de concreto (PA-1), DN= 1200mm</v>
          </cell>
          <cell r="C3138" t="str">
            <v>M</v>
          </cell>
          <cell r="D3138">
            <v>812.37</v>
          </cell>
          <cell r="E3138">
            <v>131.02000000000001</v>
          </cell>
          <cell r="F3138">
            <v>943.39</v>
          </cell>
        </row>
        <row r="3139">
          <cell r="A3139" t="str">
            <v>46.12.150</v>
          </cell>
          <cell r="B3139" t="str">
            <v>Tubo de concreto (PA-2), DN= 600mm</v>
          </cell>
          <cell r="C3139" t="str">
            <v>M</v>
          </cell>
          <cell r="D3139">
            <v>183.72</v>
          </cell>
          <cell r="E3139">
            <v>54</v>
          </cell>
          <cell r="F3139">
            <v>237.72</v>
          </cell>
        </row>
        <row r="3140">
          <cell r="A3140" t="str">
            <v>46.12.160</v>
          </cell>
          <cell r="B3140" t="str">
            <v>Tubo de concreto (PA-2), DN= 800mm</v>
          </cell>
          <cell r="C3140" t="str">
            <v>M</v>
          </cell>
          <cell r="D3140">
            <v>374.52</v>
          </cell>
          <cell r="E3140">
            <v>69.58</v>
          </cell>
          <cell r="F3140">
            <v>444.1</v>
          </cell>
        </row>
        <row r="3141">
          <cell r="A3141" t="str">
            <v>46.12.170</v>
          </cell>
          <cell r="B3141" t="str">
            <v>Tubo de concreto (PA-2), DN= 1000mm</v>
          </cell>
          <cell r="C3141" t="str">
            <v>M</v>
          </cell>
          <cell r="D3141">
            <v>539.36</v>
          </cell>
          <cell r="E3141">
            <v>87.65</v>
          </cell>
          <cell r="F3141">
            <v>627.01</v>
          </cell>
        </row>
        <row r="3142">
          <cell r="A3142" t="str">
            <v>46.12.180</v>
          </cell>
          <cell r="B3142" t="str">
            <v>Tubo de concreto (PA-3), DN= 600mm</v>
          </cell>
          <cell r="C3142" t="str">
            <v>M</v>
          </cell>
          <cell r="D3142">
            <v>276.17</v>
          </cell>
          <cell r="E3142">
            <v>54</v>
          </cell>
          <cell r="F3142">
            <v>330.17</v>
          </cell>
        </row>
        <row r="3143">
          <cell r="A3143" t="str">
            <v>46.12.190</v>
          </cell>
          <cell r="B3143" t="str">
            <v>Tubo de concreto (PA-3), DN= 800mm</v>
          </cell>
          <cell r="C3143" t="str">
            <v>M</v>
          </cell>
          <cell r="D3143">
            <v>471.64</v>
          </cell>
          <cell r="E3143">
            <v>69.58</v>
          </cell>
          <cell r="F3143">
            <v>541.22</v>
          </cell>
        </row>
        <row r="3144">
          <cell r="A3144" t="str">
            <v>46.12.200</v>
          </cell>
          <cell r="B3144" t="str">
            <v>Tubo de concreto (PA-3), DN= 1000mm</v>
          </cell>
          <cell r="C3144" t="str">
            <v>M</v>
          </cell>
          <cell r="D3144">
            <v>691.97</v>
          </cell>
          <cell r="E3144">
            <v>87.65</v>
          </cell>
          <cell r="F3144">
            <v>779.62</v>
          </cell>
        </row>
        <row r="3145">
          <cell r="A3145" t="str">
            <v>46.12.210</v>
          </cell>
          <cell r="B3145" t="str">
            <v>Meio tubo de concreto, DN= 300mm</v>
          </cell>
          <cell r="C3145" t="str">
            <v>M</v>
          </cell>
          <cell r="D3145">
            <v>33.97</v>
          </cell>
          <cell r="E3145">
            <v>32.08</v>
          </cell>
          <cell r="F3145">
            <v>66.05</v>
          </cell>
        </row>
        <row r="3146">
          <cell r="A3146" t="str">
            <v>46.12.220</v>
          </cell>
          <cell r="B3146" t="str">
            <v>Meio tubo de concreto, DN= 400mm</v>
          </cell>
          <cell r="C3146" t="str">
            <v>M</v>
          </cell>
          <cell r="D3146">
            <v>43.96</v>
          </cell>
          <cell r="E3146">
            <v>40.869999999999997</v>
          </cell>
          <cell r="F3146">
            <v>84.83</v>
          </cell>
        </row>
        <row r="3147">
          <cell r="A3147" t="str">
            <v>46.12.240</v>
          </cell>
          <cell r="B3147" t="str">
            <v>Meio tubo de concreto, DN= 600mm</v>
          </cell>
          <cell r="C3147" t="str">
            <v>M</v>
          </cell>
          <cell r="D3147">
            <v>79.5</v>
          </cell>
          <cell r="E3147">
            <v>69.06</v>
          </cell>
          <cell r="F3147">
            <v>148.56</v>
          </cell>
        </row>
        <row r="3148">
          <cell r="A3148" t="str">
            <v>46.12.250</v>
          </cell>
          <cell r="B3148" t="str">
            <v>Tubo de concreto (PA-2), DN= 1500mm</v>
          </cell>
          <cell r="C3148" t="str">
            <v>M</v>
          </cell>
          <cell r="D3148">
            <v>1179.3599999999999</v>
          </cell>
          <cell r="E3148">
            <v>196.53</v>
          </cell>
          <cell r="F3148">
            <v>1375.89</v>
          </cell>
        </row>
        <row r="3149">
          <cell r="A3149" t="str">
            <v>46.12.260</v>
          </cell>
          <cell r="B3149" t="str">
            <v>Tubo de concreto (PA-1), DN= 400mm</v>
          </cell>
          <cell r="C3149" t="str">
            <v>M</v>
          </cell>
          <cell r="D3149">
            <v>121.21</v>
          </cell>
          <cell r="E3149">
            <v>38.42</v>
          </cell>
          <cell r="F3149">
            <v>159.63</v>
          </cell>
        </row>
        <row r="3150">
          <cell r="A3150" t="str">
            <v>46.12.270</v>
          </cell>
          <cell r="B3150" t="str">
            <v>Tubo de concreto (PA-2), DN= 400mm</v>
          </cell>
          <cell r="C3150" t="str">
            <v>M</v>
          </cell>
          <cell r="D3150">
            <v>104.93</v>
          </cell>
          <cell r="E3150">
            <v>38.42</v>
          </cell>
          <cell r="F3150">
            <v>143.35</v>
          </cell>
        </row>
        <row r="3151">
          <cell r="A3151" t="str">
            <v>46.12.280</v>
          </cell>
          <cell r="B3151" t="str">
            <v>Tubo de concreto (PA-3), DN= 400mm</v>
          </cell>
          <cell r="C3151" t="str">
            <v>M</v>
          </cell>
          <cell r="D3151">
            <v>148.97999999999999</v>
          </cell>
          <cell r="E3151">
            <v>38.42</v>
          </cell>
          <cell r="F3151">
            <v>187.4</v>
          </cell>
        </row>
        <row r="3152">
          <cell r="A3152" t="str">
            <v>46.12.290</v>
          </cell>
          <cell r="B3152" t="str">
            <v>Tubo de concreto (PA-2), DN= 700mm</v>
          </cell>
          <cell r="C3152" t="str">
            <v>M</v>
          </cell>
          <cell r="D3152">
            <v>249.65</v>
          </cell>
          <cell r="E3152">
            <v>60.55</v>
          </cell>
          <cell r="F3152">
            <v>310.2</v>
          </cell>
        </row>
        <row r="3153">
          <cell r="A3153" t="str">
            <v>46.12.300</v>
          </cell>
          <cell r="B3153" t="str">
            <v>Tubo de concreto (PA-2), DN= 500mm</v>
          </cell>
          <cell r="C3153" t="str">
            <v>M</v>
          </cell>
          <cell r="D3153">
            <v>135.5</v>
          </cell>
          <cell r="E3153">
            <v>47.45</v>
          </cell>
          <cell r="F3153">
            <v>182.95</v>
          </cell>
        </row>
        <row r="3154">
          <cell r="A3154" t="str">
            <v>46.12.310</v>
          </cell>
          <cell r="B3154" t="str">
            <v>Tubo de concreto (PA-2), DN= 900mm</v>
          </cell>
          <cell r="C3154" t="str">
            <v>M</v>
          </cell>
          <cell r="D3154">
            <v>449.56</v>
          </cell>
          <cell r="E3154">
            <v>78.61</v>
          </cell>
          <cell r="F3154">
            <v>528.16999999999996</v>
          </cell>
        </row>
        <row r="3155">
          <cell r="A3155" t="str">
            <v>46.12.320</v>
          </cell>
          <cell r="B3155" t="str">
            <v>Tubo de concreto (PA-1), DN= 300mm</v>
          </cell>
          <cell r="C3155" t="str">
            <v>M</v>
          </cell>
          <cell r="D3155">
            <v>108.47</v>
          </cell>
          <cell r="E3155">
            <v>33.11</v>
          </cell>
          <cell r="F3155">
            <v>141.58000000000001</v>
          </cell>
        </row>
        <row r="3156">
          <cell r="A3156" t="str">
            <v>46.12.330</v>
          </cell>
          <cell r="B3156" t="str">
            <v>Tubo de concreto (PA-2), DN= 300mm</v>
          </cell>
          <cell r="C3156" t="str">
            <v>M</v>
          </cell>
          <cell r="D3156">
            <v>96.78</v>
          </cell>
          <cell r="E3156">
            <v>33.11</v>
          </cell>
          <cell r="F3156">
            <v>129.88999999999999</v>
          </cell>
        </row>
        <row r="3157">
          <cell r="A3157" t="str">
            <v>46.12.340</v>
          </cell>
          <cell r="B3157" t="str">
            <v>Meio tubo de concreto, DN= 200mm</v>
          </cell>
          <cell r="C3157" t="str">
            <v>M</v>
          </cell>
          <cell r="D3157">
            <v>23.58</v>
          </cell>
          <cell r="E3157">
            <v>11.68</v>
          </cell>
          <cell r="F3157">
            <v>35.26</v>
          </cell>
        </row>
        <row r="3158">
          <cell r="A3158" t="str">
            <v>46.13</v>
          </cell>
          <cell r="B3158" t="str">
            <v>Tubulacao em PEAD corrugado perfurado para rede drenagem</v>
          </cell>
        </row>
        <row r="3159">
          <cell r="A3159" t="str">
            <v>46.13.006</v>
          </cell>
          <cell r="B3159" t="str">
            <v>Tubo em polietileno de alta densidade corrugado perfurado, DN= 2 1/2´, inclusive conexões</v>
          </cell>
          <cell r="C3159" t="str">
            <v>M</v>
          </cell>
          <cell r="D3159">
            <v>7.25</v>
          </cell>
          <cell r="E3159">
            <v>1.67</v>
          </cell>
          <cell r="F3159">
            <v>8.92</v>
          </cell>
        </row>
        <row r="3160">
          <cell r="A3160" t="str">
            <v>46.13.010</v>
          </cell>
          <cell r="B3160" t="str">
            <v>Tubo em polietileno de alta densidade corrugado perfurado, DN= 3´, inclusive conexões</v>
          </cell>
          <cell r="C3160" t="str">
            <v>M</v>
          </cell>
          <cell r="D3160">
            <v>8.1</v>
          </cell>
          <cell r="E3160">
            <v>1.67</v>
          </cell>
          <cell r="F3160">
            <v>9.77</v>
          </cell>
        </row>
        <row r="3161">
          <cell r="A3161" t="str">
            <v>46.13.020</v>
          </cell>
          <cell r="B3161" t="str">
            <v>Tubo em polietileno de alta densidade corrugado perfurado, DN= 4´, inclusive conexões</v>
          </cell>
          <cell r="C3161" t="str">
            <v>M</v>
          </cell>
          <cell r="D3161">
            <v>10.88</v>
          </cell>
          <cell r="E3161">
            <v>1.67</v>
          </cell>
          <cell r="F3161">
            <v>12.55</v>
          </cell>
        </row>
        <row r="3162">
          <cell r="A3162" t="str">
            <v>46.13.026</v>
          </cell>
          <cell r="B3162" t="str">
            <v>Tubo em polietileno de alta densidade corrugado perfurado, DN= 6´, inclusive conexões</v>
          </cell>
          <cell r="C3162" t="str">
            <v>M</v>
          </cell>
          <cell r="D3162">
            <v>24.68</v>
          </cell>
          <cell r="E3162">
            <v>1.67</v>
          </cell>
          <cell r="F3162">
            <v>26.35</v>
          </cell>
        </row>
        <row r="3163">
          <cell r="A3163" t="str">
            <v>46.13.030</v>
          </cell>
          <cell r="B3163" t="str">
            <v>Tubo em polietileno de alta densidade corrugado perfurado, DN= 8´, inclusive conexões</v>
          </cell>
          <cell r="C3163" t="str">
            <v>M</v>
          </cell>
          <cell r="D3163">
            <v>30.01</v>
          </cell>
          <cell r="E3163">
            <v>1.67</v>
          </cell>
          <cell r="F3163">
            <v>31.68</v>
          </cell>
        </row>
        <row r="3164">
          <cell r="A3164" t="str">
            <v>46.13.100</v>
          </cell>
          <cell r="B3164" t="str">
            <v>Tubo em polietileno de alta densidade corrugado, DN/DI= 250 mm</v>
          </cell>
          <cell r="C3164" t="str">
            <v>M</v>
          </cell>
          <cell r="D3164">
            <v>76.45</v>
          </cell>
          <cell r="E3164">
            <v>2.5</v>
          </cell>
          <cell r="F3164">
            <v>78.95</v>
          </cell>
        </row>
        <row r="3165">
          <cell r="A3165" t="str">
            <v>46.13.101</v>
          </cell>
          <cell r="B3165" t="str">
            <v>Tubo em polietileno de alta densidade corrugado, DN/DI= 300 mm</v>
          </cell>
          <cell r="C3165" t="str">
            <v>M</v>
          </cell>
          <cell r="D3165">
            <v>99.14</v>
          </cell>
          <cell r="E3165">
            <v>2.5</v>
          </cell>
          <cell r="F3165">
            <v>101.64</v>
          </cell>
        </row>
        <row r="3166">
          <cell r="A3166" t="str">
            <v>46.13.102</v>
          </cell>
          <cell r="B3166" t="str">
            <v>Tubo em polietileno de alta densidade corrugado, DN/DI= 400 mm</v>
          </cell>
          <cell r="C3166" t="str">
            <v>M</v>
          </cell>
          <cell r="D3166">
            <v>152.94</v>
          </cell>
          <cell r="E3166">
            <v>2.5</v>
          </cell>
          <cell r="F3166">
            <v>155.44</v>
          </cell>
        </row>
        <row r="3167">
          <cell r="A3167" t="str">
            <v>46.13.103</v>
          </cell>
          <cell r="B3167" t="str">
            <v>Tubo em polietileno de alta densidade corrugado, DN/DI= 500 mm</v>
          </cell>
          <cell r="C3167" t="str">
            <v>M</v>
          </cell>
          <cell r="D3167">
            <v>237.57</v>
          </cell>
          <cell r="E3167">
            <v>2.5</v>
          </cell>
          <cell r="F3167">
            <v>240.07</v>
          </cell>
        </row>
        <row r="3168">
          <cell r="A3168" t="str">
            <v>46.13.104</v>
          </cell>
          <cell r="B3168" t="str">
            <v>Tubo em polietileno de alta densidade corrugado, DN/DI= 600 mm</v>
          </cell>
          <cell r="C3168" t="str">
            <v>M</v>
          </cell>
          <cell r="D3168">
            <v>362.87</v>
          </cell>
          <cell r="E3168">
            <v>2.5</v>
          </cell>
          <cell r="F3168">
            <v>365.37</v>
          </cell>
        </row>
        <row r="3169">
          <cell r="A3169" t="str">
            <v>46.13.105</v>
          </cell>
          <cell r="B3169" t="str">
            <v>Tubo em polietileno de alta densidade corrugado, DN/DI= 800 mm</v>
          </cell>
          <cell r="C3169" t="str">
            <v>M</v>
          </cell>
          <cell r="D3169">
            <v>529.62</v>
          </cell>
          <cell r="E3169">
            <v>2.5</v>
          </cell>
          <cell r="F3169">
            <v>532.12</v>
          </cell>
        </row>
        <row r="3170">
          <cell r="A3170" t="str">
            <v>46.13.106</v>
          </cell>
          <cell r="B3170" t="str">
            <v>Tubo em polietileno de alta densidade corrugado, DN/DI= 1000 mm</v>
          </cell>
          <cell r="C3170" t="str">
            <v>M</v>
          </cell>
          <cell r="D3170">
            <v>852.84</v>
          </cell>
          <cell r="E3170">
            <v>2.5</v>
          </cell>
          <cell r="F3170">
            <v>855.34</v>
          </cell>
        </row>
        <row r="3171">
          <cell r="A3171" t="str">
            <v>46.13.107</v>
          </cell>
          <cell r="B3171" t="str">
            <v>Tubo em polietileno de alta densidade corrugado, DN/DI= 1200 mm</v>
          </cell>
          <cell r="C3171" t="str">
            <v>M</v>
          </cell>
          <cell r="D3171">
            <v>1176.93</v>
          </cell>
          <cell r="E3171">
            <v>2.5</v>
          </cell>
          <cell r="F3171">
            <v>1179.43</v>
          </cell>
        </row>
        <row r="3172">
          <cell r="A3172" t="str">
            <v>46.14</v>
          </cell>
          <cell r="B3172" t="str">
            <v>Tubulacao em ferro ductil para redes de saneamento</v>
          </cell>
        </row>
        <row r="3173">
          <cell r="A3173" t="str">
            <v>46.14.020</v>
          </cell>
          <cell r="B3173" t="str">
            <v>Tubo de ferro fundido classe K-7 com junta elástica, DN= 150mm, inclusive conexões</v>
          </cell>
          <cell r="C3173" t="str">
            <v>M</v>
          </cell>
          <cell r="D3173">
            <v>531.54999999999995</v>
          </cell>
          <cell r="E3173">
            <v>35.21</v>
          </cell>
          <cell r="F3173">
            <v>566.76</v>
          </cell>
        </row>
        <row r="3174">
          <cell r="A3174" t="str">
            <v>46.14.030</v>
          </cell>
          <cell r="B3174" t="str">
            <v>Tubo de ferro fundido classe K-7 com junta elástica, DN= 200mm, inclusive conexões</v>
          </cell>
          <cell r="C3174" t="str">
            <v>M</v>
          </cell>
          <cell r="D3174">
            <v>600</v>
          </cell>
          <cell r="E3174">
            <v>35.21</v>
          </cell>
          <cell r="F3174">
            <v>635.21</v>
          </cell>
        </row>
        <row r="3175">
          <cell r="A3175" t="str">
            <v>46.14.040</v>
          </cell>
          <cell r="B3175" t="str">
            <v>Tubo de ferro fundido classe K-7 com junta elástica, DN= 250mm, inclusive conexões</v>
          </cell>
          <cell r="C3175" t="str">
            <v>M</v>
          </cell>
          <cell r="D3175">
            <v>763.1</v>
          </cell>
          <cell r="E3175">
            <v>35.21</v>
          </cell>
          <cell r="F3175">
            <v>798.31</v>
          </cell>
        </row>
        <row r="3176">
          <cell r="A3176" t="str">
            <v>46.14.050</v>
          </cell>
          <cell r="B3176" t="str">
            <v>Tubo de ferro fundido classe K-7 com junta elástica, DN= 350mm, inclusive conexões</v>
          </cell>
          <cell r="C3176" t="str">
            <v>M</v>
          </cell>
          <cell r="D3176">
            <v>1110.6199999999999</v>
          </cell>
          <cell r="E3176">
            <v>35.21</v>
          </cell>
          <cell r="F3176">
            <v>1145.83</v>
          </cell>
        </row>
        <row r="3177">
          <cell r="A3177" t="str">
            <v>46.14.060</v>
          </cell>
          <cell r="B3177" t="str">
            <v>Tubo de ferro fundido classe K-7 com junta elástica, DN= 300mm, inclusive conexões</v>
          </cell>
          <cell r="C3177" t="str">
            <v>M</v>
          </cell>
          <cell r="D3177">
            <v>938.88</v>
          </cell>
          <cell r="E3177">
            <v>35.21</v>
          </cell>
          <cell r="F3177">
            <v>974.09</v>
          </cell>
        </row>
        <row r="3178">
          <cell r="A3178" t="str">
            <v>46.14.490</v>
          </cell>
          <cell r="B3178" t="str">
            <v>Tubo de ferro fundido classe k-9 com junta elástica, DN= 80mm, inclusive conexões</v>
          </cell>
          <cell r="C3178" t="str">
            <v>M</v>
          </cell>
          <cell r="D3178">
            <v>527.20000000000005</v>
          </cell>
          <cell r="E3178">
            <v>35.21</v>
          </cell>
          <cell r="F3178">
            <v>562.41</v>
          </cell>
        </row>
        <row r="3179">
          <cell r="A3179" t="str">
            <v>46.14.510</v>
          </cell>
          <cell r="B3179" t="str">
            <v>Tubo de ferro fundido classe K-9 com junta elástica, DN= 100mm, inclusive conexões</v>
          </cell>
          <cell r="C3179" t="str">
            <v>M</v>
          </cell>
          <cell r="D3179">
            <v>532.20000000000005</v>
          </cell>
          <cell r="E3179">
            <v>35.21</v>
          </cell>
          <cell r="F3179">
            <v>567.41</v>
          </cell>
        </row>
        <row r="3180">
          <cell r="A3180" t="str">
            <v>46.14.520</v>
          </cell>
          <cell r="B3180" t="str">
            <v>Tubo de ferro fundido classe K-9 com junta elástica, DN= 150mm, inclusive conexões</v>
          </cell>
          <cell r="C3180" t="str">
            <v>M</v>
          </cell>
          <cell r="D3180">
            <v>582.25</v>
          </cell>
          <cell r="E3180">
            <v>35.21</v>
          </cell>
          <cell r="F3180">
            <v>617.46</v>
          </cell>
        </row>
        <row r="3181">
          <cell r="A3181" t="str">
            <v>46.14.530</v>
          </cell>
          <cell r="B3181" t="str">
            <v>Tubo de ferro fundido classe K-9 com junta elástica, DN= 200mm, inclusive conexões</v>
          </cell>
          <cell r="C3181" t="str">
            <v>M</v>
          </cell>
          <cell r="D3181">
            <v>748.86</v>
          </cell>
          <cell r="E3181">
            <v>35.21</v>
          </cell>
          <cell r="F3181">
            <v>784.07</v>
          </cell>
        </row>
        <row r="3182">
          <cell r="A3182" t="str">
            <v>46.14.540</v>
          </cell>
          <cell r="B3182" t="str">
            <v>Tubo de ferro fundido classe k-9 com junta elástica, DN= 250mm, inclusive conexões</v>
          </cell>
          <cell r="C3182" t="str">
            <v>M</v>
          </cell>
          <cell r="D3182">
            <v>917.84</v>
          </cell>
          <cell r="E3182">
            <v>35.21</v>
          </cell>
          <cell r="F3182">
            <v>953.05</v>
          </cell>
        </row>
        <row r="3183">
          <cell r="A3183" t="str">
            <v>46.14.550</v>
          </cell>
          <cell r="B3183" t="str">
            <v>Tubo de ferro fundido classe K-9 com junta elástica, DN= 300mm, inclusive conexões</v>
          </cell>
          <cell r="C3183" t="str">
            <v>M</v>
          </cell>
          <cell r="D3183">
            <v>1048.69</v>
          </cell>
          <cell r="E3183">
            <v>35.21</v>
          </cell>
          <cell r="F3183">
            <v>1083.9000000000001</v>
          </cell>
        </row>
        <row r="3184">
          <cell r="A3184" t="str">
            <v>46.14.560</v>
          </cell>
          <cell r="B3184" t="str">
            <v>Tubo de ferro fundido classe k-9 com junta elástica, DN= 350mm, inclusive conexões</v>
          </cell>
          <cell r="C3184" t="str">
            <v>M</v>
          </cell>
          <cell r="D3184">
            <v>1385.16</v>
          </cell>
          <cell r="E3184">
            <v>35.21</v>
          </cell>
          <cell r="F3184">
            <v>1420.37</v>
          </cell>
        </row>
        <row r="3185">
          <cell r="A3185" t="str">
            <v>46.15</v>
          </cell>
          <cell r="B3185" t="str">
            <v>Tubulacao em PEAD - recalque de tratamento de esgoto</v>
          </cell>
        </row>
        <row r="3186">
          <cell r="A3186" t="str">
            <v>46.15.111</v>
          </cell>
          <cell r="B3186" t="str">
            <v>Tubo em polietileno de alta densidade DE=160 mm - PN-10, inclusive conexões</v>
          </cell>
          <cell r="C3186" t="str">
            <v>M</v>
          </cell>
          <cell r="D3186">
            <v>130.43</v>
          </cell>
          <cell r="E3186">
            <v>21.13</v>
          </cell>
          <cell r="F3186">
            <v>151.56</v>
          </cell>
        </row>
        <row r="3187">
          <cell r="A3187" t="str">
            <v>46.15.112</v>
          </cell>
          <cell r="B3187" t="str">
            <v>Tubo em polietileno de alta densidade DE=200 mm - PN-10, inclusive conexões</v>
          </cell>
          <cell r="C3187" t="str">
            <v>M</v>
          </cell>
          <cell r="D3187">
            <v>201.13</v>
          </cell>
          <cell r="E3187">
            <v>28.17</v>
          </cell>
          <cell r="F3187">
            <v>229.3</v>
          </cell>
        </row>
        <row r="3188">
          <cell r="A3188" t="str">
            <v>46.15.113</v>
          </cell>
          <cell r="B3188" t="str">
            <v>Tubo em polietileno de alta densidade DE=225 mm - PN-10, inclusive conexões</v>
          </cell>
          <cell r="C3188" t="str">
            <v>M</v>
          </cell>
          <cell r="D3188">
            <v>236.05</v>
          </cell>
          <cell r="E3188">
            <v>28.17</v>
          </cell>
          <cell r="F3188">
            <v>264.22000000000003</v>
          </cell>
        </row>
        <row r="3189">
          <cell r="A3189" t="str">
            <v>46.18</v>
          </cell>
          <cell r="B3189" t="str">
            <v>Tubulacao flangeada em ferro ductil para redes de saneamento</v>
          </cell>
        </row>
        <row r="3190">
          <cell r="A3190" t="str">
            <v>46.18.010</v>
          </cell>
          <cell r="B3190" t="str">
            <v>Tubo em ferro fundido com ponta e ponta TCLA - DN= 80mm, sem juntas e conexões</v>
          </cell>
          <cell r="C3190" t="str">
            <v>M</v>
          </cell>
          <cell r="D3190">
            <v>592.12</v>
          </cell>
          <cell r="E3190">
            <v>40.21</v>
          </cell>
          <cell r="F3190">
            <v>632.33000000000004</v>
          </cell>
        </row>
        <row r="3191">
          <cell r="A3191" t="str">
            <v>46.18.020</v>
          </cell>
          <cell r="B3191" t="str">
            <v>Tubo em ferro fundido com ponta e ponta TCLA - DN= 100mm, sem juntas e conexões</v>
          </cell>
          <cell r="C3191" t="str">
            <v>M</v>
          </cell>
          <cell r="D3191">
            <v>575.74</v>
          </cell>
          <cell r="E3191">
            <v>40.21</v>
          </cell>
          <cell r="F3191">
            <v>615.95000000000005</v>
          </cell>
        </row>
        <row r="3192">
          <cell r="A3192" t="str">
            <v>46.18.030</v>
          </cell>
          <cell r="B3192" t="str">
            <v>Tubo em ferro fundido com ponta e ponta TCLA - DN= 150mm, sem juntas e conexões</v>
          </cell>
          <cell r="C3192" t="str">
            <v>M</v>
          </cell>
          <cell r="D3192">
            <v>655.07000000000005</v>
          </cell>
          <cell r="E3192">
            <v>40.21</v>
          </cell>
          <cell r="F3192">
            <v>695.28</v>
          </cell>
        </row>
        <row r="3193">
          <cell r="A3193" t="str">
            <v>46.18.040</v>
          </cell>
          <cell r="B3193" t="str">
            <v>Tubo em ferro fundido com ponta e ponta TCLA - DN= 200mm, sem juntas e conexões</v>
          </cell>
          <cell r="C3193" t="str">
            <v>M</v>
          </cell>
          <cell r="D3193">
            <v>780.5</v>
          </cell>
          <cell r="E3193">
            <v>40.21</v>
          </cell>
          <cell r="F3193">
            <v>820.71</v>
          </cell>
        </row>
        <row r="3194">
          <cell r="A3194" t="str">
            <v>46.18.050</v>
          </cell>
          <cell r="B3194" t="str">
            <v>Tubo em ferro fundido com ponta e ponta TCLA - DN= 250mm, sem juntas e conexões</v>
          </cell>
          <cell r="C3194" t="str">
            <v>M</v>
          </cell>
          <cell r="D3194">
            <v>936.41</v>
          </cell>
          <cell r="E3194">
            <v>43.22</v>
          </cell>
          <cell r="F3194">
            <v>979.63</v>
          </cell>
        </row>
        <row r="3195">
          <cell r="A3195" t="str">
            <v>46.18.060</v>
          </cell>
          <cell r="B3195" t="str">
            <v>Tubo em ferro fundido com ponta e ponta TCLA - DN= 300mm, sem juntas e conexões</v>
          </cell>
          <cell r="C3195" t="str">
            <v>M</v>
          </cell>
          <cell r="D3195">
            <v>1182.1400000000001</v>
          </cell>
          <cell r="E3195">
            <v>43.22</v>
          </cell>
          <cell r="F3195">
            <v>1225.3599999999999</v>
          </cell>
        </row>
        <row r="3196">
          <cell r="A3196" t="str">
            <v>46.18.089</v>
          </cell>
          <cell r="B3196" t="str">
            <v>Flange avulso em ferro fundido, classe PN-10, DN= 50mm</v>
          </cell>
          <cell r="C3196" t="str">
            <v>UN</v>
          </cell>
          <cell r="D3196">
            <v>122.5</v>
          </cell>
          <cell r="E3196">
            <v>22.02</v>
          </cell>
          <cell r="F3196">
            <v>144.52000000000001</v>
          </cell>
        </row>
        <row r="3197">
          <cell r="A3197" t="str">
            <v>46.18.090</v>
          </cell>
          <cell r="B3197" t="str">
            <v>Flange avulso em ferro fundido, classe PN-10, DN= 80mm</v>
          </cell>
          <cell r="C3197" t="str">
            <v>UN</v>
          </cell>
          <cell r="D3197">
            <v>160.52000000000001</v>
          </cell>
          <cell r="E3197">
            <v>22.02</v>
          </cell>
          <cell r="F3197">
            <v>182.54</v>
          </cell>
        </row>
        <row r="3198">
          <cell r="A3198" t="str">
            <v>46.18.100</v>
          </cell>
          <cell r="B3198" t="str">
            <v>Flange avulso em ferro fundido, classe PN-10, DN= 100mm</v>
          </cell>
          <cell r="C3198" t="str">
            <v>UN</v>
          </cell>
          <cell r="D3198">
            <v>193.91</v>
          </cell>
          <cell r="E3198">
            <v>24.02</v>
          </cell>
          <cell r="F3198">
            <v>217.93</v>
          </cell>
        </row>
        <row r="3199">
          <cell r="A3199" t="str">
            <v>46.18.110</v>
          </cell>
          <cell r="B3199" t="str">
            <v>Flange avulso em ferro fundido, classe PN-10, DN= 150mm</v>
          </cell>
          <cell r="C3199" t="str">
            <v>UN</v>
          </cell>
          <cell r="D3199">
            <v>284.83999999999997</v>
          </cell>
          <cell r="E3199">
            <v>26.03</v>
          </cell>
          <cell r="F3199">
            <v>310.87</v>
          </cell>
        </row>
        <row r="3200">
          <cell r="A3200" t="str">
            <v>46.18.120</v>
          </cell>
          <cell r="B3200" t="str">
            <v>Flange avulso em ferro fundido, classe PN-10, DN= 200mm</v>
          </cell>
          <cell r="C3200" t="str">
            <v>UN</v>
          </cell>
          <cell r="D3200">
            <v>357.32</v>
          </cell>
          <cell r="E3200">
            <v>28.03</v>
          </cell>
          <cell r="F3200">
            <v>385.35</v>
          </cell>
        </row>
        <row r="3201">
          <cell r="A3201" t="str">
            <v>46.18.130</v>
          </cell>
          <cell r="B3201" t="str">
            <v>Flange avulso em ferro fundido, classe PN-10, DN= 250mm</v>
          </cell>
          <cell r="C3201" t="str">
            <v>UN</v>
          </cell>
          <cell r="D3201">
            <v>522.1</v>
          </cell>
          <cell r="E3201">
            <v>30.03</v>
          </cell>
          <cell r="F3201">
            <v>552.13</v>
          </cell>
        </row>
        <row r="3202">
          <cell r="A3202" t="str">
            <v>46.18.140</v>
          </cell>
          <cell r="B3202" t="str">
            <v>Flange avulso em ferro fundido, classe PN-10, DN= 300mm</v>
          </cell>
          <cell r="C3202" t="str">
            <v>UN</v>
          </cell>
          <cell r="D3202">
            <v>669.65</v>
          </cell>
          <cell r="E3202">
            <v>32.03</v>
          </cell>
          <cell r="F3202">
            <v>701.68</v>
          </cell>
        </row>
        <row r="3203">
          <cell r="A3203" t="str">
            <v>46.18.168</v>
          </cell>
          <cell r="B3203" t="str">
            <v>Curva de 90° em ferro fundido com flanges, classe PN-10, DN= 50mm</v>
          </cell>
          <cell r="C3203" t="str">
            <v>UN</v>
          </cell>
          <cell r="D3203">
            <v>287.92</v>
          </cell>
          <cell r="E3203">
            <v>28.03</v>
          </cell>
          <cell r="F3203">
            <v>315.95</v>
          </cell>
        </row>
        <row r="3204">
          <cell r="A3204" t="str">
            <v>46.18.170</v>
          </cell>
          <cell r="B3204" t="str">
            <v>Curva de 90° em ferro fundido, com flanges, classe PN-10, DN= 80mm</v>
          </cell>
          <cell r="C3204" t="str">
            <v>UN</v>
          </cell>
          <cell r="D3204">
            <v>316.51</v>
          </cell>
          <cell r="E3204">
            <v>22.02</v>
          </cell>
          <cell r="F3204">
            <v>338.53</v>
          </cell>
        </row>
        <row r="3205">
          <cell r="A3205" t="str">
            <v>46.18.180</v>
          </cell>
          <cell r="B3205" t="str">
            <v>Curva de 90° em ferro fundido, com flanges, classe PN-10, DN= 100mm</v>
          </cell>
          <cell r="C3205" t="str">
            <v>UN</v>
          </cell>
          <cell r="D3205">
            <v>363.23</v>
          </cell>
          <cell r="E3205">
            <v>28.03</v>
          </cell>
          <cell r="F3205">
            <v>391.26</v>
          </cell>
        </row>
        <row r="3206">
          <cell r="A3206" t="str">
            <v>46.18.190</v>
          </cell>
          <cell r="B3206" t="str">
            <v>Curva de 90° em ferro fundido, com flanges, classe PN-10, DN= 150mm</v>
          </cell>
          <cell r="C3206" t="str">
            <v>UN</v>
          </cell>
          <cell r="D3206">
            <v>688.94</v>
          </cell>
          <cell r="E3206">
            <v>32.03</v>
          </cell>
          <cell r="F3206">
            <v>720.97</v>
          </cell>
        </row>
        <row r="3207">
          <cell r="A3207" t="str">
            <v>46.18.410</v>
          </cell>
          <cell r="B3207" t="str">
            <v>Te em ferro fundido, com flanges, classe PN-10, DN= 80mm, com derivação de 80mm</v>
          </cell>
          <cell r="C3207" t="str">
            <v>UN</v>
          </cell>
          <cell r="D3207">
            <v>538.55999999999995</v>
          </cell>
          <cell r="E3207">
            <v>24.02</v>
          </cell>
          <cell r="F3207">
            <v>562.58000000000004</v>
          </cell>
        </row>
        <row r="3208">
          <cell r="A3208" t="str">
            <v>46.18.420</v>
          </cell>
          <cell r="B3208" t="str">
            <v>Te em ferro fundido, com flanges, classe PN-10, DN= 100mm, com derivações de 80 até 100mm</v>
          </cell>
          <cell r="C3208" t="str">
            <v>UN</v>
          </cell>
          <cell r="D3208">
            <v>584.86</v>
          </cell>
          <cell r="E3208">
            <v>28.03</v>
          </cell>
          <cell r="F3208">
            <v>612.89</v>
          </cell>
        </row>
        <row r="3209">
          <cell r="A3209" t="str">
            <v>46.18.430</v>
          </cell>
          <cell r="B3209" t="str">
            <v>Te em ferro fundido, com flanges, classe PN-10, DN= 150mm, com derivações de 80 até 150mm</v>
          </cell>
          <cell r="C3209" t="str">
            <v>UN</v>
          </cell>
          <cell r="D3209">
            <v>984.34</v>
          </cell>
          <cell r="E3209">
            <v>32.03</v>
          </cell>
          <cell r="F3209">
            <v>1016.37</v>
          </cell>
        </row>
        <row r="3210">
          <cell r="A3210" t="str">
            <v>46.18.560</v>
          </cell>
          <cell r="B3210" t="str">
            <v>Junta Gibault em ferro fundido, DN= 80mm, completa</v>
          </cell>
          <cell r="C3210" t="str">
            <v>UN</v>
          </cell>
          <cell r="D3210">
            <v>331.32</v>
          </cell>
          <cell r="E3210">
            <v>22.02</v>
          </cell>
          <cell r="F3210">
            <v>353.34</v>
          </cell>
        </row>
        <row r="3211">
          <cell r="A3211" t="str">
            <v>46.18.570</v>
          </cell>
          <cell r="B3211" t="str">
            <v>Junta Gibault em ferro fundido, DN= 100 mm, completa</v>
          </cell>
          <cell r="C3211" t="str">
            <v>UN</v>
          </cell>
          <cell r="D3211">
            <v>405.35</v>
          </cell>
          <cell r="E3211">
            <v>24.02</v>
          </cell>
          <cell r="F3211">
            <v>429.37</v>
          </cell>
        </row>
        <row r="3212">
          <cell r="A3212" t="str">
            <v>46.19</v>
          </cell>
          <cell r="B3212" t="str">
            <v>Tubulacao flangeada em ferro ductil para redes de saneamento.</v>
          </cell>
        </row>
        <row r="3213">
          <cell r="A3213" t="str">
            <v>46.19.500</v>
          </cell>
          <cell r="B3213" t="str">
            <v>Redução excêntrica em ferro fundido, com flanges, classe PN-10, DN= 100mm x 80mm</v>
          </cell>
          <cell r="C3213" t="str">
            <v>UN</v>
          </cell>
          <cell r="D3213">
            <v>430.49</v>
          </cell>
          <cell r="E3213">
            <v>28.03</v>
          </cell>
          <cell r="F3213">
            <v>458.52</v>
          </cell>
        </row>
        <row r="3214">
          <cell r="A3214" t="str">
            <v>46.19.510</v>
          </cell>
          <cell r="B3214" t="str">
            <v>Redução excêntrica em ferro fundido, com flanges, classe PN-10, DN= 150mm x 80/100mm</v>
          </cell>
          <cell r="C3214" t="str">
            <v>UN</v>
          </cell>
          <cell r="D3214">
            <v>553.9</v>
          </cell>
          <cell r="E3214">
            <v>32.03</v>
          </cell>
          <cell r="F3214">
            <v>585.92999999999995</v>
          </cell>
        </row>
        <row r="3215">
          <cell r="A3215" t="str">
            <v>46.19.520</v>
          </cell>
          <cell r="B3215" t="str">
            <v>Redução excêntrica em ferro fundido, com flanges, classe PN-10, DN= 200mm x 100/150mm</v>
          </cell>
          <cell r="C3215" t="str">
            <v>UN</v>
          </cell>
          <cell r="D3215">
            <v>888.62</v>
          </cell>
          <cell r="E3215">
            <v>36.04</v>
          </cell>
          <cell r="F3215">
            <v>924.66</v>
          </cell>
        </row>
        <row r="3216">
          <cell r="A3216" t="str">
            <v>46.19.530</v>
          </cell>
          <cell r="B3216" t="str">
            <v>Redução excêntrica em ferro fundido, com flanges, classe PN-10, DN= 250mm x 150/200mm</v>
          </cell>
          <cell r="C3216" t="str">
            <v>UN</v>
          </cell>
          <cell r="D3216">
            <v>1395.73</v>
          </cell>
          <cell r="E3216">
            <v>40.04</v>
          </cell>
          <cell r="F3216">
            <v>1435.77</v>
          </cell>
        </row>
        <row r="3217">
          <cell r="A3217" t="str">
            <v>46.19.590</v>
          </cell>
          <cell r="B3217" t="str">
            <v>Redução concêntrica em ferro fundido, com flanges, classe PN-10, DN= 80 x 50mm</v>
          </cell>
          <cell r="C3217" t="str">
            <v>UN</v>
          </cell>
          <cell r="D3217">
            <v>327.58</v>
          </cell>
          <cell r="E3217">
            <v>28.03</v>
          </cell>
          <cell r="F3217">
            <v>355.61</v>
          </cell>
        </row>
        <row r="3218">
          <cell r="A3218" t="str">
            <v>46.19.600</v>
          </cell>
          <cell r="B3218" t="str">
            <v>Redução concêntrica em ferro fundido, com flanges, classe PN-10, DN= 100mm x 80mm</v>
          </cell>
          <cell r="C3218" t="str">
            <v>UN</v>
          </cell>
          <cell r="D3218">
            <v>383.55</v>
          </cell>
          <cell r="E3218">
            <v>28.03</v>
          </cell>
          <cell r="F3218">
            <v>411.58</v>
          </cell>
        </row>
        <row r="3219">
          <cell r="A3219" t="str">
            <v>46.19.610</v>
          </cell>
          <cell r="B3219" t="str">
            <v>Redução concêntrica em ferro fundido, com flanges, classe PN-10, DN= 150mm x 80/100mm</v>
          </cell>
          <cell r="C3219" t="str">
            <v>UN</v>
          </cell>
          <cell r="D3219">
            <v>697.2</v>
          </cell>
          <cell r="E3219">
            <v>32.03</v>
          </cell>
          <cell r="F3219">
            <v>729.23</v>
          </cell>
        </row>
        <row r="3220">
          <cell r="A3220" t="str">
            <v>46.19.620</v>
          </cell>
          <cell r="B3220" t="str">
            <v>Redução concêntrica em ferro fundido, com flanges, classe PN-10, DN= 200mm x 100/150mm</v>
          </cell>
          <cell r="C3220" t="str">
            <v>UN</v>
          </cell>
          <cell r="D3220">
            <v>834.99</v>
          </cell>
          <cell r="E3220">
            <v>36.04</v>
          </cell>
          <cell r="F3220">
            <v>871.03</v>
          </cell>
        </row>
        <row r="3221">
          <cell r="A3221" t="str">
            <v>46.19.630</v>
          </cell>
          <cell r="B3221" t="str">
            <v>Redução concêntrica em ferro fundido, com flanges, classe PN-10, DN= 250mm x 150/200mm</v>
          </cell>
          <cell r="C3221" t="str">
            <v>UN</v>
          </cell>
          <cell r="D3221">
            <v>1289.73</v>
          </cell>
          <cell r="E3221">
            <v>40.04</v>
          </cell>
          <cell r="F3221">
            <v>1329.77</v>
          </cell>
        </row>
        <row r="3222">
          <cell r="A3222" t="str">
            <v>46.20</v>
          </cell>
          <cell r="B3222" t="str">
            <v>Reparos, conservacoes e complementos - GRUPO 46</v>
          </cell>
        </row>
        <row r="3223">
          <cell r="A3223" t="str">
            <v>46.20.010</v>
          </cell>
          <cell r="B3223" t="str">
            <v>Assentamento de tubo de concreto com diâmetro até 600 mm</v>
          </cell>
          <cell r="C3223" t="str">
            <v>M</v>
          </cell>
          <cell r="D3223">
            <v>1.75</v>
          </cell>
          <cell r="E3223">
            <v>69.06</v>
          </cell>
          <cell r="F3223">
            <v>70.81</v>
          </cell>
        </row>
        <row r="3224">
          <cell r="A3224" t="str">
            <v>46.20.020</v>
          </cell>
          <cell r="B3224" t="str">
            <v>Assentamento de tubo de concreto com diâmetro de 700 até 1500 mm</v>
          </cell>
          <cell r="C3224" t="str">
            <v>M</v>
          </cell>
          <cell r="D3224">
            <v>67.150000000000006</v>
          </cell>
          <cell r="E3224">
            <v>40.19</v>
          </cell>
          <cell r="F3224">
            <v>107.34</v>
          </cell>
        </row>
        <row r="3225">
          <cell r="A3225" t="str">
            <v>46.21</v>
          </cell>
          <cell r="B3225" t="str">
            <v>Tubulacao em aco preto schedule</v>
          </cell>
        </row>
        <row r="3226">
          <cell r="A3226" t="str">
            <v>46.21.012</v>
          </cell>
          <cell r="B3226" t="str">
            <v>Tubo de aço carbono preto sem costura Schedule 40, DN= 1´ - inclusive conexões</v>
          </cell>
          <cell r="C3226" t="str">
            <v>M</v>
          </cell>
          <cell r="D3226">
            <v>76.400000000000006</v>
          </cell>
          <cell r="E3226">
            <v>70.069999999999993</v>
          </cell>
          <cell r="F3226">
            <v>146.47</v>
          </cell>
        </row>
        <row r="3227">
          <cell r="A3227" t="str">
            <v>46.21.036</v>
          </cell>
          <cell r="B3227" t="str">
            <v>Tubo de aço carbono preto sem costura Schedule 40, DN= 1 1/4´ - inclusive conexões</v>
          </cell>
          <cell r="C3227" t="str">
            <v>M</v>
          </cell>
          <cell r="D3227">
            <v>84.26</v>
          </cell>
          <cell r="E3227">
            <v>80.08</v>
          </cell>
          <cell r="F3227">
            <v>164.34</v>
          </cell>
        </row>
        <row r="3228">
          <cell r="A3228" t="str">
            <v>46.21.040</v>
          </cell>
          <cell r="B3228" t="str">
            <v>Tubo de aço carbono preto sem costura Schedule 40, DN= 1 1/2´ - inclusive conexões</v>
          </cell>
          <cell r="C3228" t="str">
            <v>M</v>
          </cell>
          <cell r="D3228">
            <v>107.36</v>
          </cell>
          <cell r="E3228">
            <v>80.08</v>
          </cell>
          <cell r="F3228">
            <v>187.44</v>
          </cell>
        </row>
        <row r="3229">
          <cell r="A3229" t="str">
            <v>46.21.046</v>
          </cell>
          <cell r="B3229" t="str">
            <v>Tubo de aço carbono preto sem costura Schedule 40, DN= 2´ - inclusive conexões</v>
          </cell>
          <cell r="C3229" t="str">
            <v>M</v>
          </cell>
          <cell r="D3229">
            <v>137</v>
          </cell>
          <cell r="E3229">
            <v>90.09</v>
          </cell>
          <cell r="F3229">
            <v>227.09</v>
          </cell>
        </row>
        <row r="3230">
          <cell r="A3230" t="str">
            <v>46.21.056</v>
          </cell>
          <cell r="B3230" t="str">
            <v>Tubo de aço carbono preto sem costura Schedule 40, DN= 2 1/2´ - inclusive conexões</v>
          </cell>
          <cell r="C3230" t="str">
            <v>M</v>
          </cell>
          <cell r="D3230">
            <v>206.5</v>
          </cell>
          <cell r="E3230">
            <v>100.1</v>
          </cell>
          <cell r="F3230">
            <v>306.60000000000002</v>
          </cell>
        </row>
        <row r="3231">
          <cell r="A3231" t="str">
            <v>46.21.060</v>
          </cell>
          <cell r="B3231" t="str">
            <v>Tubo de aço carbono preto sem costura Schedule 40, DN= 3´ - inclusive conexões</v>
          </cell>
          <cell r="C3231" t="str">
            <v>M</v>
          </cell>
          <cell r="D3231">
            <v>234.74</v>
          </cell>
          <cell r="E3231">
            <v>112.61</v>
          </cell>
          <cell r="F3231">
            <v>347.35</v>
          </cell>
        </row>
        <row r="3232">
          <cell r="A3232" t="str">
            <v>46.21.066</v>
          </cell>
          <cell r="B3232" t="str">
            <v>Tubo de aço carbono preto sem costura Schedule 40, DN= 3 1/2´ - inclusive conexões</v>
          </cell>
          <cell r="C3232" t="str">
            <v>M</v>
          </cell>
          <cell r="D3232">
            <v>261.61</v>
          </cell>
          <cell r="E3232">
            <v>120.12</v>
          </cell>
          <cell r="F3232">
            <v>381.73</v>
          </cell>
        </row>
        <row r="3233">
          <cell r="A3233" t="str">
            <v>46.21.080</v>
          </cell>
          <cell r="B3233" t="str">
            <v>Tubo de aço carbono preto sem costura Schedule 40, DN= 4´ - inclusive conexões</v>
          </cell>
          <cell r="C3233" t="str">
            <v>M</v>
          </cell>
          <cell r="D3233">
            <v>333.14</v>
          </cell>
          <cell r="E3233">
            <v>125.13</v>
          </cell>
          <cell r="F3233">
            <v>458.27</v>
          </cell>
        </row>
        <row r="3234">
          <cell r="A3234" t="str">
            <v>46.21.090</v>
          </cell>
          <cell r="B3234" t="str">
            <v>Tubo de aço carbono preto sem costura Schedule 40, DN= 5´ - inclusive conexões</v>
          </cell>
          <cell r="C3234" t="str">
            <v>M</v>
          </cell>
          <cell r="D3234">
            <v>461.34</v>
          </cell>
          <cell r="E3234">
            <v>132.63</v>
          </cell>
          <cell r="F3234">
            <v>593.97</v>
          </cell>
        </row>
        <row r="3235">
          <cell r="A3235" t="str">
            <v>46.21.100</v>
          </cell>
          <cell r="B3235" t="str">
            <v>Tubo de aço carbono preto sem costura Schedule 40, DN= 6´ - inclusive conexões</v>
          </cell>
          <cell r="C3235" t="str">
            <v>M</v>
          </cell>
          <cell r="D3235">
            <v>613.95000000000005</v>
          </cell>
          <cell r="E3235">
            <v>137.63999999999999</v>
          </cell>
          <cell r="F3235">
            <v>751.59</v>
          </cell>
        </row>
        <row r="3236">
          <cell r="A3236" t="str">
            <v>46.21.110</v>
          </cell>
          <cell r="B3236" t="str">
            <v>Tubo de aço carbono preto sem costura Schedule 40, DN= 8´ - inclusive conexões</v>
          </cell>
          <cell r="C3236" t="str">
            <v>M</v>
          </cell>
          <cell r="D3236">
            <v>846.2</v>
          </cell>
          <cell r="E3236">
            <v>150.15</v>
          </cell>
          <cell r="F3236">
            <v>996.35</v>
          </cell>
        </row>
        <row r="3237">
          <cell r="A3237" t="str">
            <v>46.21.140</v>
          </cell>
          <cell r="B3237" t="str">
            <v>Tubo de aço carbono preto com costura Schedule 40, DN= 10´ - inclusive conexões</v>
          </cell>
          <cell r="C3237" t="str">
            <v>M</v>
          </cell>
          <cell r="D3237">
            <v>901.96</v>
          </cell>
          <cell r="E3237">
            <v>165.17</v>
          </cell>
          <cell r="F3237">
            <v>1067.1300000000001</v>
          </cell>
        </row>
        <row r="3238">
          <cell r="A3238" t="str">
            <v>46.21.150</v>
          </cell>
          <cell r="B3238" t="str">
            <v>Tubo de aço carbono preto com costura Schedule 40, DN= 12´ - inclusive conexões</v>
          </cell>
          <cell r="C3238" t="str">
            <v>M</v>
          </cell>
          <cell r="D3238">
            <v>1308.1600000000001</v>
          </cell>
          <cell r="E3238">
            <v>175.18</v>
          </cell>
          <cell r="F3238">
            <v>1483.34</v>
          </cell>
        </row>
        <row r="3239">
          <cell r="A3239" t="str">
            <v>46.23</v>
          </cell>
          <cell r="B3239" t="str">
            <v>Tubulacao em concreto para rede de esgoto sanitario</v>
          </cell>
        </row>
        <row r="3240">
          <cell r="A3240" t="str">
            <v>46.23.110</v>
          </cell>
          <cell r="B3240" t="str">
            <v>Tubo de concreto classe EA-3, DN= 400 mm</v>
          </cell>
          <cell r="C3240" t="str">
            <v>M</v>
          </cell>
          <cell r="D3240">
            <v>168.01</v>
          </cell>
          <cell r="E3240">
            <v>16.29</v>
          </cell>
          <cell r="F3240">
            <v>184.3</v>
          </cell>
        </row>
        <row r="3241">
          <cell r="A3241" t="str">
            <v>46.23.120</v>
          </cell>
          <cell r="B3241" t="str">
            <v>Tubo de concreto classe EA-3, DN= 500 mm</v>
          </cell>
          <cell r="C3241" t="str">
            <v>M</v>
          </cell>
          <cell r="D3241">
            <v>238.82</v>
          </cell>
          <cell r="E3241">
            <v>24.43</v>
          </cell>
          <cell r="F3241">
            <v>263.25</v>
          </cell>
        </row>
        <row r="3242">
          <cell r="A3242" t="str">
            <v>46.23.130</v>
          </cell>
          <cell r="B3242" t="str">
            <v>Tubo de concreto classe EA-3, DN= 600 mm</v>
          </cell>
          <cell r="C3242" t="str">
            <v>M</v>
          </cell>
          <cell r="D3242">
            <v>302.63</v>
          </cell>
          <cell r="E3242">
            <v>28.5</v>
          </cell>
          <cell r="F3242">
            <v>331.13</v>
          </cell>
        </row>
        <row r="3243">
          <cell r="A3243" t="str">
            <v>46.23.140</v>
          </cell>
          <cell r="B3243" t="str">
            <v>Tubo de concreto classe EA-3, DN= 700 mm</v>
          </cell>
          <cell r="C3243" t="str">
            <v>M</v>
          </cell>
          <cell r="D3243">
            <v>412.53</v>
          </cell>
          <cell r="E3243">
            <v>32.58</v>
          </cell>
          <cell r="F3243">
            <v>445.11</v>
          </cell>
        </row>
        <row r="3244">
          <cell r="A3244" t="str">
            <v>46.23.150</v>
          </cell>
          <cell r="B3244" t="str">
            <v>Tubo de concreto classe EA-3, DN= 800 mm</v>
          </cell>
          <cell r="C3244" t="str">
            <v>M</v>
          </cell>
          <cell r="D3244">
            <v>489.79</v>
          </cell>
          <cell r="E3244">
            <v>40.72</v>
          </cell>
          <cell r="F3244">
            <v>530.51</v>
          </cell>
        </row>
        <row r="3245">
          <cell r="A3245" t="str">
            <v>46.23.160</v>
          </cell>
          <cell r="B3245" t="str">
            <v>Tubo de concreto classe EA-3, DN= 900 mm</v>
          </cell>
          <cell r="C3245" t="str">
            <v>M</v>
          </cell>
          <cell r="D3245">
            <v>788.37</v>
          </cell>
          <cell r="E3245">
            <v>48.86</v>
          </cell>
          <cell r="F3245">
            <v>837.23</v>
          </cell>
        </row>
        <row r="3246">
          <cell r="A3246" t="str">
            <v>46.23.170</v>
          </cell>
          <cell r="B3246" t="str">
            <v>Tubo de concreto classe EA-3, DN= 1000 mm</v>
          </cell>
          <cell r="C3246" t="str">
            <v>M</v>
          </cell>
          <cell r="D3246">
            <v>788.3</v>
          </cell>
          <cell r="E3246">
            <v>61.08</v>
          </cell>
          <cell r="F3246">
            <v>849.38</v>
          </cell>
        </row>
        <row r="3247">
          <cell r="A3247" t="str">
            <v>46.23.180</v>
          </cell>
          <cell r="B3247" t="str">
            <v>Tubo de concreto classe EA-3, DN= 1200 mm</v>
          </cell>
          <cell r="C3247" t="str">
            <v>M</v>
          </cell>
          <cell r="D3247">
            <v>1068.43</v>
          </cell>
          <cell r="E3247">
            <v>122.16</v>
          </cell>
          <cell r="F3247">
            <v>1190.5899999999999</v>
          </cell>
        </row>
        <row r="3248">
          <cell r="A3248" t="str">
            <v>46.25</v>
          </cell>
          <cell r="B3248" t="str">
            <v>Tubulação em CPVC</v>
          </cell>
        </row>
        <row r="3249">
          <cell r="A3249" t="str">
            <v>46.25.050</v>
          </cell>
          <cell r="B3249" t="str">
            <v>Condutor em PVC 88mm, inclusive conexões - AP</v>
          </cell>
          <cell r="C3249" t="str">
            <v>M</v>
          </cell>
          <cell r="D3249">
            <v>74.540000000000006</v>
          </cell>
          <cell r="E3249">
            <v>41.54</v>
          </cell>
          <cell r="F3249">
            <v>116.08</v>
          </cell>
        </row>
        <row r="3250">
          <cell r="A3250" t="str">
            <v>46.26</v>
          </cell>
          <cell r="B3250" t="str">
            <v>Tubulacao em ferro fundido predial SMU - esgoto e pluvial</v>
          </cell>
        </row>
        <row r="3251">
          <cell r="A3251" t="str">
            <v>46.26.010</v>
          </cell>
          <cell r="B3251" t="str">
            <v>Tubo em ferro fundido com ponta e ponta, predial SMU, DN= 50 mm</v>
          </cell>
          <cell r="C3251" t="str">
            <v>M</v>
          </cell>
          <cell r="D3251">
            <v>148.72</v>
          </cell>
          <cell r="E3251">
            <v>25.03</v>
          </cell>
          <cell r="F3251">
            <v>173.75</v>
          </cell>
        </row>
        <row r="3252">
          <cell r="A3252" t="str">
            <v>46.26.020</v>
          </cell>
          <cell r="B3252" t="str">
            <v>Tubo em ferro fundido com ponta e ponta, predial SMU, DN= 75 mm</v>
          </cell>
          <cell r="C3252" t="str">
            <v>M</v>
          </cell>
          <cell r="D3252">
            <v>203.77</v>
          </cell>
          <cell r="E3252">
            <v>25.03</v>
          </cell>
          <cell r="F3252">
            <v>228.8</v>
          </cell>
        </row>
        <row r="3253">
          <cell r="A3253" t="str">
            <v>46.26.030</v>
          </cell>
          <cell r="B3253" t="str">
            <v>Tubo em ferro fundido com ponta e ponta, predial SMU, DN= 100 mm</v>
          </cell>
          <cell r="C3253" t="str">
            <v>M</v>
          </cell>
          <cell r="D3253">
            <v>253.5</v>
          </cell>
          <cell r="E3253">
            <v>35.21</v>
          </cell>
          <cell r="F3253">
            <v>288.70999999999998</v>
          </cell>
        </row>
        <row r="3254">
          <cell r="A3254" t="str">
            <v>46.26.040</v>
          </cell>
          <cell r="B3254" t="str">
            <v>Tubo em ferro fundido com ponta e ponta, predial SMU, DN= 150 mm</v>
          </cell>
          <cell r="C3254" t="str">
            <v>M</v>
          </cell>
          <cell r="D3254">
            <v>315.02</v>
          </cell>
          <cell r="E3254">
            <v>35.21</v>
          </cell>
          <cell r="F3254">
            <v>350.23</v>
          </cell>
        </row>
        <row r="3255">
          <cell r="A3255" t="str">
            <v>46.26.050</v>
          </cell>
          <cell r="B3255" t="str">
            <v>Tubo em ferro fundido com ponta e ponta, predial SMU, DN= 200 mm</v>
          </cell>
          <cell r="C3255" t="str">
            <v>M</v>
          </cell>
          <cell r="D3255">
            <v>602.49</v>
          </cell>
          <cell r="E3255">
            <v>35.21</v>
          </cell>
          <cell r="F3255">
            <v>637.70000000000005</v>
          </cell>
        </row>
        <row r="3256">
          <cell r="A3256" t="str">
            <v>46.26.060</v>
          </cell>
          <cell r="B3256" t="str">
            <v>Junta de união em aço inoxidável para tubo em ferro fundido predial SMU, DN= 50 mm</v>
          </cell>
          <cell r="C3256" t="str">
            <v>UN</v>
          </cell>
          <cell r="D3256">
            <v>71.58</v>
          </cell>
          <cell r="E3256">
            <v>20.02</v>
          </cell>
          <cell r="F3256">
            <v>91.6</v>
          </cell>
        </row>
        <row r="3257">
          <cell r="A3257" t="str">
            <v>46.26.070</v>
          </cell>
          <cell r="B3257" t="str">
            <v>Junta de união em aço inoxidável para tubo em ferro fundido predial SMU, DN= 75 mm</v>
          </cell>
          <cell r="C3257" t="str">
            <v>UN</v>
          </cell>
          <cell r="D3257">
            <v>83.48</v>
          </cell>
          <cell r="E3257">
            <v>20.02</v>
          </cell>
          <cell r="F3257">
            <v>103.5</v>
          </cell>
        </row>
        <row r="3258">
          <cell r="A3258" t="str">
            <v>46.26.080</v>
          </cell>
          <cell r="B3258" t="str">
            <v>Junta de união em aço inoxidável para tubo em ferro fundido predial SMU, DN= 100 mm</v>
          </cell>
          <cell r="C3258" t="str">
            <v>UN</v>
          </cell>
          <cell r="D3258">
            <v>99.8</v>
          </cell>
          <cell r="E3258">
            <v>25.03</v>
          </cell>
          <cell r="F3258">
            <v>124.83</v>
          </cell>
        </row>
        <row r="3259">
          <cell r="A3259" t="str">
            <v>46.26.090</v>
          </cell>
          <cell r="B3259" t="str">
            <v>Junta de união em aço inoxidável para tubo em ferro fundido predial SMU, DN= 150 mm</v>
          </cell>
          <cell r="C3259" t="str">
            <v>UN</v>
          </cell>
          <cell r="D3259">
            <v>169.08</v>
          </cell>
          <cell r="E3259">
            <v>25.03</v>
          </cell>
          <cell r="F3259">
            <v>194.11</v>
          </cell>
        </row>
        <row r="3260">
          <cell r="A3260" t="str">
            <v>46.26.100</v>
          </cell>
          <cell r="B3260" t="str">
            <v>Junta de união em aço inoxidável para tubo em ferro fundido predial SMU, DN= 200 mm</v>
          </cell>
          <cell r="C3260" t="str">
            <v>UN</v>
          </cell>
          <cell r="D3260">
            <v>239.49</v>
          </cell>
          <cell r="E3260">
            <v>25.03</v>
          </cell>
          <cell r="F3260">
            <v>264.52</v>
          </cell>
        </row>
        <row r="3261">
          <cell r="A3261" t="str">
            <v>46.26.110</v>
          </cell>
          <cell r="B3261" t="str">
            <v>Conjunto de ancoragem para tubo em ferro fundido predial SMU, DN= 50 mm</v>
          </cell>
          <cell r="C3261" t="str">
            <v>CJ</v>
          </cell>
          <cell r="D3261">
            <v>945.04</v>
          </cell>
          <cell r="E3261">
            <v>20.02</v>
          </cell>
          <cell r="F3261">
            <v>965.06</v>
          </cell>
        </row>
        <row r="3262">
          <cell r="A3262" t="str">
            <v>46.26.120</v>
          </cell>
          <cell r="B3262" t="str">
            <v>Conjunto de ancoragem para tubo em ferro fundido predial SMU, DN= 75 mm</v>
          </cell>
          <cell r="C3262" t="str">
            <v>CJ</v>
          </cell>
          <cell r="D3262">
            <v>998.06</v>
          </cell>
          <cell r="E3262">
            <v>20.02</v>
          </cell>
          <cell r="F3262">
            <v>1018.08</v>
          </cell>
        </row>
        <row r="3263">
          <cell r="A3263" t="str">
            <v>46.26.130</v>
          </cell>
          <cell r="B3263" t="str">
            <v>Conjunto de ancoragem para tubo em ferro fundido predial SMU, DN= 100 mm</v>
          </cell>
          <cell r="C3263" t="str">
            <v>CJ</v>
          </cell>
          <cell r="D3263">
            <v>1100.6600000000001</v>
          </cell>
          <cell r="E3263">
            <v>25.03</v>
          </cell>
          <cell r="F3263">
            <v>1125.69</v>
          </cell>
        </row>
        <row r="3264">
          <cell r="A3264" t="str">
            <v>46.26.136</v>
          </cell>
          <cell r="B3264" t="str">
            <v>Conjunto de ancoragem para tubo em ferro fundido predial SMU, DN= 125 mm</v>
          </cell>
          <cell r="C3264" t="str">
            <v>CJ</v>
          </cell>
          <cell r="D3264">
            <v>1145.43</v>
          </cell>
          <cell r="E3264">
            <v>25.03</v>
          </cell>
          <cell r="F3264">
            <v>1170.46</v>
          </cell>
        </row>
        <row r="3265">
          <cell r="A3265" t="str">
            <v>46.26.140</v>
          </cell>
          <cell r="B3265" t="str">
            <v>Conjunto de ancoragem para tubo em ferro fundido predial SMU, DN= 150 mm</v>
          </cell>
          <cell r="C3265" t="str">
            <v>CJ</v>
          </cell>
          <cell r="D3265">
            <v>1349.45</v>
          </cell>
          <cell r="E3265">
            <v>25.03</v>
          </cell>
          <cell r="F3265">
            <v>1374.48</v>
          </cell>
        </row>
        <row r="3266">
          <cell r="A3266" t="str">
            <v>46.26.150</v>
          </cell>
          <cell r="B3266" t="str">
            <v>Conjunto de ancoragem para tubo em ferro fundido predial SMU, DN= 200 mm</v>
          </cell>
          <cell r="C3266" t="str">
            <v>CJ</v>
          </cell>
          <cell r="D3266">
            <v>2035.14</v>
          </cell>
          <cell r="E3266">
            <v>25.03</v>
          </cell>
          <cell r="F3266">
            <v>2060.17</v>
          </cell>
        </row>
        <row r="3267">
          <cell r="A3267" t="str">
            <v>46.26.200</v>
          </cell>
          <cell r="B3267" t="str">
            <v>Tubo em ferro fundido com ponta e ponta, predial SMU, DN= 125 mm</v>
          </cell>
          <cell r="C3267" t="str">
            <v>M</v>
          </cell>
          <cell r="D3267">
            <v>259.13</v>
          </cell>
          <cell r="E3267">
            <v>35.21</v>
          </cell>
          <cell r="F3267">
            <v>294.33999999999997</v>
          </cell>
        </row>
        <row r="3268">
          <cell r="A3268" t="str">
            <v>46.26.210</v>
          </cell>
          <cell r="B3268" t="str">
            <v>Tubo em ferro fundido com ponta e ponta, predial SMU, DN= 250 mm</v>
          </cell>
          <cell r="C3268" t="str">
            <v>M</v>
          </cell>
          <cell r="D3268">
            <v>884.98</v>
          </cell>
          <cell r="E3268">
            <v>35.21</v>
          </cell>
          <cell r="F3268">
            <v>920.19</v>
          </cell>
        </row>
        <row r="3269">
          <cell r="A3269" t="str">
            <v>46.26.400</v>
          </cell>
          <cell r="B3269" t="str">
            <v>Joelho 45° em ferro fundido, predial SMU, DN= 50 mm</v>
          </cell>
          <cell r="C3269" t="str">
            <v>UN</v>
          </cell>
          <cell r="D3269">
            <v>116.3</v>
          </cell>
          <cell r="E3269">
            <v>20.02</v>
          </cell>
          <cell r="F3269">
            <v>136.32</v>
          </cell>
        </row>
        <row r="3270">
          <cell r="A3270" t="str">
            <v>46.26.410</v>
          </cell>
          <cell r="B3270" t="str">
            <v>Joelho 45° em ferro fundido, predial SMU, DN= 75 mm</v>
          </cell>
          <cell r="C3270" t="str">
            <v>UN</v>
          </cell>
          <cell r="D3270">
            <v>160.6</v>
          </cell>
          <cell r="E3270">
            <v>20.02</v>
          </cell>
          <cell r="F3270">
            <v>180.62</v>
          </cell>
        </row>
        <row r="3271">
          <cell r="A3271" t="str">
            <v>46.26.420</v>
          </cell>
          <cell r="B3271" t="str">
            <v>Joelho 45° em ferro fundido, predial SMU, DN= 100 mm</v>
          </cell>
          <cell r="C3271" t="str">
            <v>UN</v>
          </cell>
          <cell r="D3271">
            <v>162.76</v>
          </cell>
          <cell r="E3271">
            <v>25.03</v>
          </cell>
          <cell r="F3271">
            <v>187.79</v>
          </cell>
        </row>
        <row r="3272">
          <cell r="A3272" t="str">
            <v>46.26.426</v>
          </cell>
          <cell r="B3272" t="str">
            <v>Joelho 45° em ferro fundido, predial SMU, DN= 125 mm</v>
          </cell>
          <cell r="C3272" t="str">
            <v>UN</v>
          </cell>
          <cell r="D3272">
            <v>250.26</v>
          </cell>
          <cell r="E3272">
            <v>25.03</v>
          </cell>
          <cell r="F3272">
            <v>275.29000000000002</v>
          </cell>
        </row>
        <row r="3273">
          <cell r="A3273" t="str">
            <v>46.26.430</v>
          </cell>
          <cell r="B3273" t="str">
            <v>Joelho 45° em ferro fundido, predial SMU, DN= 150 mm</v>
          </cell>
          <cell r="C3273" t="str">
            <v>UN</v>
          </cell>
          <cell r="D3273">
            <v>276.29000000000002</v>
          </cell>
          <cell r="E3273">
            <v>25.03</v>
          </cell>
          <cell r="F3273">
            <v>301.32</v>
          </cell>
        </row>
        <row r="3274">
          <cell r="A3274" t="str">
            <v>46.26.440</v>
          </cell>
          <cell r="B3274" t="str">
            <v>Joelho 45° em ferro fundido, predial SMU, DN= 200 mm</v>
          </cell>
          <cell r="C3274" t="str">
            <v>UN</v>
          </cell>
          <cell r="D3274">
            <v>637.39</v>
          </cell>
          <cell r="E3274">
            <v>25.03</v>
          </cell>
          <cell r="F3274">
            <v>662.42</v>
          </cell>
        </row>
        <row r="3275">
          <cell r="A3275" t="str">
            <v>46.26.460</v>
          </cell>
          <cell r="B3275" t="str">
            <v>Joelho 88° em ferro fundido, predial SMU, DN= 50 mm</v>
          </cell>
          <cell r="C3275" t="str">
            <v>UN</v>
          </cell>
          <cell r="D3275">
            <v>166.92</v>
          </cell>
          <cell r="E3275">
            <v>20.02</v>
          </cell>
          <cell r="F3275">
            <v>186.94</v>
          </cell>
        </row>
        <row r="3276">
          <cell r="A3276" t="str">
            <v>46.26.470</v>
          </cell>
          <cell r="B3276" t="str">
            <v>Joelho 88° em ferro fundido, predial SMU, DN= 75 mm</v>
          </cell>
          <cell r="C3276" t="str">
            <v>UN</v>
          </cell>
          <cell r="D3276">
            <v>169.27</v>
          </cell>
          <cell r="E3276">
            <v>20.02</v>
          </cell>
          <cell r="F3276">
            <v>189.29</v>
          </cell>
        </row>
        <row r="3277">
          <cell r="A3277" t="str">
            <v>46.26.480</v>
          </cell>
          <cell r="B3277" t="str">
            <v>Joelho 88° em ferro fundido, predial SMU, DN= 100 mm</v>
          </cell>
          <cell r="C3277" t="str">
            <v>UN</v>
          </cell>
          <cell r="D3277">
            <v>177.28</v>
          </cell>
          <cell r="E3277">
            <v>25.03</v>
          </cell>
          <cell r="F3277">
            <v>202.31</v>
          </cell>
        </row>
        <row r="3278">
          <cell r="A3278" t="str">
            <v>46.26.490</v>
          </cell>
          <cell r="B3278" t="str">
            <v>Joelho 88° em ferro fundido, predial SMU, DN= 150 mm</v>
          </cell>
          <cell r="C3278" t="str">
            <v>UN</v>
          </cell>
          <cell r="D3278">
            <v>237.89</v>
          </cell>
          <cell r="E3278">
            <v>25.03</v>
          </cell>
          <cell r="F3278">
            <v>262.92</v>
          </cell>
        </row>
        <row r="3279">
          <cell r="A3279" t="str">
            <v>46.26.500</v>
          </cell>
          <cell r="B3279" t="str">
            <v>Joelho 88° em ferro fundido, predial SMU, DN= 200 mm</v>
          </cell>
          <cell r="C3279" t="str">
            <v>UN</v>
          </cell>
          <cell r="D3279">
            <v>358.24</v>
          </cell>
          <cell r="E3279">
            <v>25.03</v>
          </cell>
          <cell r="F3279">
            <v>383.27</v>
          </cell>
        </row>
        <row r="3280">
          <cell r="A3280" t="str">
            <v>46.26.510</v>
          </cell>
          <cell r="B3280" t="str">
            <v>Junção 45° em ferro fundido, predial SMU, DN= 50 x 50 mm</v>
          </cell>
          <cell r="C3280" t="str">
            <v>UN</v>
          </cell>
          <cell r="D3280">
            <v>165.51</v>
          </cell>
          <cell r="E3280">
            <v>20.02</v>
          </cell>
          <cell r="F3280">
            <v>185.53</v>
          </cell>
        </row>
        <row r="3281">
          <cell r="A3281" t="str">
            <v>46.26.516</v>
          </cell>
          <cell r="B3281" t="str">
            <v>Junção 45° em ferro fundido, predial SMU, DN= 75 x 50 mm</v>
          </cell>
          <cell r="C3281" t="str">
            <v>UN</v>
          </cell>
          <cell r="D3281">
            <v>185.91</v>
          </cell>
          <cell r="E3281">
            <v>20.02</v>
          </cell>
          <cell r="F3281">
            <v>205.93</v>
          </cell>
        </row>
        <row r="3282">
          <cell r="A3282" t="str">
            <v>46.26.520</v>
          </cell>
          <cell r="B3282" t="str">
            <v>Junção 45° em ferro fundido, predial SMU, DN= 75 x 75 mm</v>
          </cell>
          <cell r="C3282" t="str">
            <v>UN</v>
          </cell>
          <cell r="D3282">
            <v>232.69</v>
          </cell>
          <cell r="E3282">
            <v>20.02</v>
          </cell>
          <cell r="F3282">
            <v>252.71</v>
          </cell>
        </row>
        <row r="3283">
          <cell r="A3283" t="str">
            <v>46.26.540</v>
          </cell>
          <cell r="B3283" t="str">
            <v>Junção 45° em ferro fundido, predial SMU, DN= 100 x 75 mm</v>
          </cell>
          <cell r="C3283" t="str">
            <v>UN</v>
          </cell>
          <cell r="D3283">
            <v>285.77</v>
          </cell>
          <cell r="E3283">
            <v>25.03</v>
          </cell>
          <cell r="F3283">
            <v>310.8</v>
          </cell>
        </row>
        <row r="3284">
          <cell r="A3284" t="str">
            <v>46.26.550</v>
          </cell>
          <cell r="B3284" t="str">
            <v>Junção 45° em ferro fundido, predial SMU, DN= 100 x 100 mm</v>
          </cell>
          <cell r="C3284" t="str">
            <v>UN</v>
          </cell>
          <cell r="D3284">
            <v>280.86</v>
          </cell>
          <cell r="E3284">
            <v>25.03</v>
          </cell>
          <cell r="F3284">
            <v>305.89</v>
          </cell>
        </row>
        <row r="3285">
          <cell r="A3285" t="str">
            <v>46.26.560</v>
          </cell>
          <cell r="B3285" t="str">
            <v>Junção 45° em ferro fundido, predial SMU, DN= 150 x 150 mm</v>
          </cell>
          <cell r="C3285" t="str">
            <v>UN</v>
          </cell>
          <cell r="D3285">
            <v>745.2</v>
          </cell>
          <cell r="E3285">
            <v>25.03</v>
          </cell>
          <cell r="F3285">
            <v>770.23</v>
          </cell>
        </row>
        <row r="3286">
          <cell r="A3286" t="str">
            <v>46.26.580</v>
          </cell>
          <cell r="B3286" t="str">
            <v>Junta de união em aço inoxidável para tubo em ferro fundido predial SMU, DN= 125 mm</v>
          </cell>
          <cell r="C3286" t="str">
            <v>UN</v>
          </cell>
          <cell r="D3286">
            <v>145.12</v>
          </cell>
          <cell r="E3286">
            <v>25.03</v>
          </cell>
          <cell r="F3286">
            <v>170.15</v>
          </cell>
        </row>
        <row r="3287">
          <cell r="A3287" t="str">
            <v>46.26.590</v>
          </cell>
          <cell r="B3287" t="str">
            <v>Junta de união em aço inoxidável para tubo em ferro fundido predial SMU, DN= 250 mm</v>
          </cell>
          <cell r="C3287" t="str">
            <v>UN</v>
          </cell>
          <cell r="D3287">
            <v>574.91</v>
          </cell>
          <cell r="E3287">
            <v>25.03</v>
          </cell>
          <cell r="F3287">
            <v>599.94000000000005</v>
          </cell>
        </row>
        <row r="3288">
          <cell r="A3288" t="str">
            <v>46.26.600</v>
          </cell>
          <cell r="B3288" t="str">
            <v>Redução excêntrica em ferro fundido, predial SMU, DN= 75 x 50 mm</v>
          </cell>
          <cell r="C3288" t="str">
            <v>UN</v>
          </cell>
          <cell r="D3288">
            <v>135.69999999999999</v>
          </cell>
          <cell r="E3288">
            <v>20.02</v>
          </cell>
          <cell r="F3288">
            <v>155.72</v>
          </cell>
        </row>
        <row r="3289">
          <cell r="A3289" t="str">
            <v>46.26.610</v>
          </cell>
          <cell r="B3289" t="str">
            <v>Redução excêntrica em ferro fundido, predial SMU, DN= 100 x 75 mm</v>
          </cell>
          <cell r="C3289" t="str">
            <v>UN</v>
          </cell>
          <cell r="D3289">
            <v>153.16999999999999</v>
          </cell>
          <cell r="E3289">
            <v>25.03</v>
          </cell>
          <cell r="F3289">
            <v>178.2</v>
          </cell>
        </row>
        <row r="3290">
          <cell r="A3290" t="str">
            <v>46.26.612</v>
          </cell>
          <cell r="B3290" t="str">
            <v>Redução excêntrica em ferro fundido, predial SMU, DN= 125 x 75 mm</v>
          </cell>
          <cell r="C3290" t="str">
            <v>UN</v>
          </cell>
          <cell r="D3290">
            <v>242.36</v>
          </cell>
          <cell r="E3290">
            <v>25.03</v>
          </cell>
          <cell r="F3290">
            <v>267.39</v>
          </cell>
        </row>
        <row r="3291">
          <cell r="A3291" t="str">
            <v>46.26.614</v>
          </cell>
          <cell r="B3291" t="str">
            <v>Redução excêntrica em ferro fundido, predial SMU, DN= 125 x 100 mm</v>
          </cell>
          <cell r="C3291" t="str">
            <v>UN</v>
          </cell>
          <cell r="D3291">
            <v>201.58</v>
          </cell>
          <cell r="E3291">
            <v>25.03</v>
          </cell>
          <cell r="F3291">
            <v>226.61</v>
          </cell>
        </row>
        <row r="3292">
          <cell r="A3292" t="str">
            <v>46.26.616</v>
          </cell>
          <cell r="B3292" t="str">
            <v>Redução excêntrica em ferro fundido, predial SMU, DN= 150 x 75 mm</v>
          </cell>
          <cell r="C3292" t="str">
            <v>UN</v>
          </cell>
          <cell r="D3292">
            <v>460.56</v>
          </cell>
          <cell r="E3292">
            <v>25.03</v>
          </cell>
          <cell r="F3292">
            <v>485.59</v>
          </cell>
        </row>
        <row r="3293">
          <cell r="A3293" t="str">
            <v>46.26.632</v>
          </cell>
          <cell r="B3293" t="str">
            <v>Redução excêntrica em ferro fundido, predial SMU, DN= 150 x 100 mm</v>
          </cell>
          <cell r="C3293" t="str">
            <v>UN</v>
          </cell>
          <cell r="D3293">
            <v>403.15</v>
          </cell>
          <cell r="E3293">
            <v>25.03</v>
          </cell>
          <cell r="F3293">
            <v>428.18</v>
          </cell>
        </row>
        <row r="3294">
          <cell r="A3294" t="str">
            <v>46.26.634</v>
          </cell>
          <cell r="B3294" t="str">
            <v>Redução excêntrica em ferro fundido, predial SMU, DN= 150 x 125 mm</v>
          </cell>
          <cell r="C3294" t="str">
            <v>UN</v>
          </cell>
          <cell r="D3294">
            <v>544.24</v>
          </cell>
          <cell r="E3294">
            <v>25.03</v>
          </cell>
          <cell r="F3294">
            <v>569.27</v>
          </cell>
        </row>
        <row r="3295">
          <cell r="A3295" t="str">
            <v>46.26.636</v>
          </cell>
          <cell r="B3295" t="str">
            <v>Redução excêntrica em ferro fundido, predial SMU, DN= 200 x 125 mm</v>
          </cell>
          <cell r="C3295" t="str">
            <v>UN</v>
          </cell>
          <cell r="D3295">
            <v>429.57</v>
          </cell>
          <cell r="E3295">
            <v>25.03</v>
          </cell>
          <cell r="F3295">
            <v>454.6</v>
          </cell>
        </row>
        <row r="3296">
          <cell r="A3296" t="str">
            <v>46.26.640</v>
          </cell>
          <cell r="B3296" t="str">
            <v>Redução excêntrica em ferro fundido, predial SMU, DN= 200 x 150 mm</v>
          </cell>
          <cell r="C3296" t="str">
            <v>UN</v>
          </cell>
          <cell r="D3296">
            <v>452.81</v>
          </cell>
          <cell r="E3296">
            <v>25.03</v>
          </cell>
          <cell r="F3296">
            <v>477.84</v>
          </cell>
        </row>
        <row r="3297">
          <cell r="A3297" t="str">
            <v>46.26.690</v>
          </cell>
          <cell r="B3297" t="str">
            <v>Redução excêntrica em ferro fundido, predial SMU, DN= 250 x 200 mm</v>
          </cell>
          <cell r="C3297" t="str">
            <v>UN</v>
          </cell>
          <cell r="D3297">
            <v>1222.17</v>
          </cell>
          <cell r="E3297">
            <v>25.03</v>
          </cell>
          <cell r="F3297">
            <v>1247.2</v>
          </cell>
        </row>
        <row r="3298">
          <cell r="A3298" t="str">
            <v>46.26.700</v>
          </cell>
          <cell r="B3298" t="str">
            <v>Te de visita em ferro fundido, predial SMU, DN= 75 mm</v>
          </cell>
          <cell r="C3298" t="str">
            <v>UN</v>
          </cell>
          <cell r="D3298">
            <v>431.02</v>
          </cell>
          <cell r="E3298">
            <v>20.02</v>
          </cell>
          <cell r="F3298">
            <v>451.04</v>
          </cell>
        </row>
        <row r="3299">
          <cell r="A3299" t="str">
            <v>46.26.710</v>
          </cell>
          <cell r="B3299" t="str">
            <v>Te de visita em ferro fundido, predial SMU, DN= 100 mm</v>
          </cell>
          <cell r="C3299" t="str">
            <v>UN</v>
          </cell>
          <cell r="D3299">
            <v>749.09</v>
          </cell>
          <cell r="E3299">
            <v>25.03</v>
          </cell>
          <cell r="F3299">
            <v>774.12</v>
          </cell>
        </row>
        <row r="3300">
          <cell r="A3300" t="str">
            <v>46.26.720</v>
          </cell>
          <cell r="B3300" t="str">
            <v>Te de visita em ferro fundido, predial SMU, DN= 125 mm</v>
          </cell>
          <cell r="C3300" t="str">
            <v>UN</v>
          </cell>
          <cell r="D3300">
            <v>1000.01</v>
          </cell>
          <cell r="E3300">
            <v>25.03</v>
          </cell>
          <cell r="F3300">
            <v>1025.04</v>
          </cell>
        </row>
        <row r="3301">
          <cell r="A3301" t="str">
            <v>46.26.730</v>
          </cell>
          <cell r="B3301" t="str">
            <v>Te de visita em ferro fundido, predial SMU, DN= 150 mm</v>
          </cell>
          <cell r="C3301" t="str">
            <v>UN</v>
          </cell>
          <cell r="D3301">
            <v>1450.7</v>
          </cell>
          <cell r="E3301">
            <v>25.03</v>
          </cell>
          <cell r="F3301">
            <v>1475.73</v>
          </cell>
        </row>
        <row r="3302">
          <cell r="A3302" t="str">
            <v>46.26.740</v>
          </cell>
          <cell r="B3302" t="str">
            <v>Te de visita em ferro fundido, predial SMU, DN= 200 mm</v>
          </cell>
          <cell r="C3302" t="str">
            <v>UN</v>
          </cell>
          <cell r="D3302">
            <v>3076.98</v>
          </cell>
          <cell r="E3302">
            <v>25.03</v>
          </cell>
          <cell r="F3302">
            <v>3102.01</v>
          </cell>
        </row>
        <row r="3303">
          <cell r="A3303" t="str">
            <v>46.26.800</v>
          </cell>
          <cell r="B3303" t="str">
            <v>Abraçadeira dentada para travamento em aço inoxidável, com parafuso de aço zincado, para tubo em ferro fundido predial SMU, DN= 50 mm</v>
          </cell>
          <cell r="C3303" t="str">
            <v>UN</v>
          </cell>
          <cell r="D3303">
            <v>212.51</v>
          </cell>
          <cell r="E3303">
            <v>20.02</v>
          </cell>
          <cell r="F3303">
            <v>232.53</v>
          </cell>
        </row>
        <row r="3304">
          <cell r="A3304" t="str">
            <v>46.26.810</v>
          </cell>
          <cell r="B3304" t="str">
            <v>Abraçadeira dentada para travamento em aço inoxidável, com parafuso de aço zincado, para tubo em ferro fundido predial SMU, DN= 75 mm</v>
          </cell>
          <cell r="C3304" t="str">
            <v>UN</v>
          </cell>
          <cell r="D3304">
            <v>273.91000000000003</v>
          </cell>
          <cell r="E3304">
            <v>20.02</v>
          </cell>
          <cell r="F3304">
            <v>293.93</v>
          </cell>
        </row>
        <row r="3305">
          <cell r="A3305" t="str">
            <v>46.26.820</v>
          </cell>
          <cell r="B3305" t="str">
            <v>Abraçadeira dentada para travamento em aço inoxidável, com parafuso de aço zincado, para tubo em ferro fundido predial SMU, DN= 100 mm</v>
          </cell>
          <cell r="C3305" t="str">
            <v>UN</v>
          </cell>
          <cell r="D3305">
            <v>615.07000000000005</v>
          </cell>
          <cell r="E3305">
            <v>25.03</v>
          </cell>
          <cell r="F3305">
            <v>640.1</v>
          </cell>
        </row>
        <row r="3306">
          <cell r="A3306" t="str">
            <v>46.26.825</v>
          </cell>
          <cell r="B3306" t="str">
            <v>Abraçadeira dentada para travamento em aço inoxidável, com parafuso de aço zincado, para tubo em ferro fundido predial SMU, DN= 125 mm</v>
          </cell>
          <cell r="C3306" t="str">
            <v>UN</v>
          </cell>
          <cell r="D3306">
            <v>579.49</v>
          </cell>
          <cell r="E3306">
            <v>25.03</v>
          </cell>
          <cell r="F3306">
            <v>604.52</v>
          </cell>
        </row>
        <row r="3307">
          <cell r="A3307" t="str">
            <v>46.26.830</v>
          </cell>
          <cell r="B3307" t="str">
            <v>Abraçadeira dentada para travamento em aço inoxidável, com parafuso de aço zincado, para tubo em ferro fundido predial SMU, DN= 150 mm</v>
          </cell>
          <cell r="C3307" t="str">
            <v>UN</v>
          </cell>
          <cell r="D3307">
            <v>647.83000000000004</v>
          </cell>
          <cell r="E3307">
            <v>25.03</v>
          </cell>
          <cell r="F3307">
            <v>672.86</v>
          </cell>
        </row>
        <row r="3308">
          <cell r="A3308" t="str">
            <v>46.26.840</v>
          </cell>
          <cell r="B3308" t="str">
            <v>Tampão simples em ferro fundido, predial SMU, DN= 150 mm</v>
          </cell>
          <cell r="C3308" t="str">
            <v>UN</v>
          </cell>
          <cell r="D3308">
            <v>263.94</v>
          </cell>
          <cell r="E3308">
            <v>25.03</v>
          </cell>
          <cell r="F3308">
            <v>288.97000000000003</v>
          </cell>
        </row>
        <row r="3309">
          <cell r="A3309" t="str">
            <v>46.26.843</v>
          </cell>
          <cell r="B3309" t="str">
            <v>Tampão simples em ferro fundido, predial SMU, DN= 200 mm</v>
          </cell>
          <cell r="C3309" t="str">
            <v>UN</v>
          </cell>
          <cell r="D3309">
            <v>546.9</v>
          </cell>
          <cell r="E3309">
            <v>25.03</v>
          </cell>
          <cell r="F3309">
            <v>571.92999999999995</v>
          </cell>
        </row>
        <row r="3310">
          <cell r="A3310" t="str">
            <v>46.26.900</v>
          </cell>
          <cell r="B3310" t="str">
            <v>Junção 45° em ferro fundido, predial SMU, DN= 125 x 100 mm</v>
          </cell>
          <cell r="C3310" t="str">
            <v>UN</v>
          </cell>
          <cell r="D3310">
            <v>492.1</v>
          </cell>
          <cell r="E3310">
            <v>25.03</v>
          </cell>
          <cell r="F3310">
            <v>517.13</v>
          </cell>
        </row>
        <row r="3311">
          <cell r="A3311" t="str">
            <v>46.26.910</v>
          </cell>
          <cell r="B3311" t="str">
            <v>Junção 45° em ferro fundido, predial SMU, DN= 150 x 100 mm</v>
          </cell>
          <cell r="C3311" t="str">
            <v>UN</v>
          </cell>
          <cell r="D3311">
            <v>733.94</v>
          </cell>
          <cell r="E3311">
            <v>25.03</v>
          </cell>
          <cell r="F3311">
            <v>758.97</v>
          </cell>
        </row>
        <row r="3312">
          <cell r="A3312" t="str">
            <v>46.26.920</v>
          </cell>
          <cell r="B3312" t="str">
            <v>Junção 45° em ferro fundido, predial SMU, DN= 200 x 100 mm</v>
          </cell>
          <cell r="C3312" t="str">
            <v>UN</v>
          </cell>
          <cell r="D3312">
            <v>1228.18</v>
          </cell>
          <cell r="E3312">
            <v>25.03</v>
          </cell>
          <cell r="F3312">
            <v>1253.21</v>
          </cell>
        </row>
        <row r="3313">
          <cell r="A3313" t="str">
            <v>46.26.930</v>
          </cell>
          <cell r="B3313" t="str">
            <v>Junção 45° em ferro fundido, predial SMU, DN= 200 x 200 mm</v>
          </cell>
          <cell r="C3313" t="str">
            <v>UN</v>
          </cell>
          <cell r="D3313">
            <v>2832.35</v>
          </cell>
          <cell r="E3313">
            <v>25.03</v>
          </cell>
          <cell r="F3313">
            <v>2857.38</v>
          </cell>
        </row>
        <row r="3314">
          <cell r="A3314" t="str">
            <v>46.27</v>
          </cell>
          <cell r="B3314" t="str">
            <v>Tubulacao em cobre, para sistema de ar condicionado</v>
          </cell>
        </row>
        <row r="3315">
          <cell r="A3315" t="str">
            <v>46.27.050</v>
          </cell>
          <cell r="B3315" t="str">
            <v>Tubo de cobre flexível, espessura 1/32" - diâmetro 3/16", inclusive conexões</v>
          </cell>
          <cell r="C3315" t="str">
            <v>M</v>
          </cell>
          <cell r="D3315">
            <v>8.91</v>
          </cell>
          <cell r="E3315">
            <v>8.26</v>
          </cell>
          <cell r="F3315">
            <v>17.170000000000002</v>
          </cell>
        </row>
        <row r="3316">
          <cell r="A3316" t="str">
            <v>46.27.060</v>
          </cell>
          <cell r="B3316" t="str">
            <v>Tubo de cobre flexível, espessura 1/32" - diâmetro 1/4", inclusive conexões</v>
          </cell>
          <cell r="C3316" t="str">
            <v>M</v>
          </cell>
          <cell r="D3316">
            <v>11.48</v>
          </cell>
          <cell r="E3316">
            <v>8.26</v>
          </cell>
          <cell r="F3316">
            <v>19.739999999999998</v>
          </cell>
        </row>
        <row r="3317">
          <cell r="A3317" t="str">
            <v>46.27.070</v>
          </cell>
          <cell r="B3317" t="str">
            <v>Tubo de cobre flexível, espessura 1/32" - diâmetro 5/16", inclusive conexões</v>
          </cell>
          <cell r="C3317" t="str">
            <v>M</v>
          </cell>
          <cell r="D3317">
            <v>15</v>
          </cell>
          <cell r="E3317">
            <v>8.26</v>
          </cell>
          <cell r="F3317">
            <v>23.26</v>
          </cell>
        </row>
        <row r="3318">
          <cell r="A3318" t="str">
            <v>46.27.080</v>
          </cell>
          <cell r="B3318" t="str">
            <v>Tubo de cobre flexível, espessura 1/32" - diâmetro 3/8", inclusive conexões</v>
          </cell>
          <cell r="C3318" t="str">
            <v>M</v>
          </cell>
          <cell r="D3318">
            <v>19.11</v>
          </cell>
          <cell r="E3318">
            <v>12.51</v>
          </cell>
          <cell r="F3318">
            <v>31.62</v>
          </cell>
        </row>
        <row r="3319">
          <cell r="A3319" t="str">
            <v>46.27.090</v>
          </cell>
          <cell r="B3319" t="str">
            <v>Tubo de cobre flexível, espessura 1/32" - diâmetro 1/2", inclusive conexões</v>
          </cell>
          <cell r="C3319" t="str">
            <v>M</v>
          </cell>
          <cell r="D3319">
            <v>25.36</v>
          </cell>
          <cell r="E3319">
            <v>12.51</v>
          </cell>
          <cell r="F3319">
            <v>37.869999999999997</v>
          </cell>
        </row>
        <row r="3320">
          <cell r="A3320" t="str">
            <v>46.27.100</v>
          </cell>
          <cell r="B3320" t="str">
            <v>Tubo de cobre flexível, espessura 1/32" - diâmetro 5/8", inclusive conexões</v>
          </cell>
          <cell r="C3320" t="str">
            <v>M</v>
          </cell>
          <cell r="D3320">
            <v>30.71</v>
          </cell>
          <cell r="E3320">
            <v>12.51</v>
          </cell>
          <cell r="F3320">
            <v>43.22</v>
          </cell>
        </row>
        <row r="3321">
          <cell r="A3321" t="str">
            <v>46.27.110</v>
          </cell>
          <cell r="B3321" t="str">
            <v>Tubo de cobre flexível, espessura 1/32" - diâmetro 3/4", inclusive conexões</v>
          </cell>
          <cell r="C3321" t="str">
            <v>M</v>
          </cell>
          <cell r="D3321">
            <v>37.93</v>
          </cell>
          <cell r="E3321">
            <v>12.51</v>
          </cell>
          <cell r="F3321">
            <v>50.44</v>
          </cell>
        </row>
        <row r="3322">
          <cell r="A3322" t="str">
            <v>46.32</v>
          </cell>
          <cell r="B3322" t="str">
            <v>Tubulacao em cobre rigido, para sistema VRF de ar condicionado</v>
          </cell>
        </row>
        <row r="3323">
          <cell r="A3323" t="str">
            <v>46.32.001</v>
          </cell>
          <cell r="B3323" t="str">
            <v>Tubo de cobre sem costura, rígido, espessura 1/16" - diâmetro 3/8", inclusive conexões</v>
          </cell>
          <cell r="C3323" t="str">
            <v>M</v>
          </cell>
          <cell r="D3323">
            <v>42.03</v>
          </cell>
          <cell r="E3323">
            <v>18.02</v>
          </cell>
          <cell r="F3323">
            <v>60.05</v>
          </cell>
        </row>
        <row r="3324">
          <cell r="A3324" t="str">
            <v>46.32.002</v>
          </cell>
          <cell r="B3324" t="str">
            <v>Tubo de cobre sem costura, rígido, espessura 1/16" - diâmetro 1/2", inclusive conexões</v>
          </cell>
          <cell r="C3324" t="str">
            <v>M</v>
          </cell>
          <cell r="D3324">
            <v>64.430000000000007</v>
          </cell>
          <cell r="E3324">
            <v>18.02</v>
          </cell>
          <cell r="F3324">
            <v>82.45</v>
          </cell>
        </row>
        <row r="3325">
          <cell r="A3325" t="str">
            <v>46.32.003</v>
          </cell>
          <cell r="B3325" t="str">
            <v>Tubo de cobre sem costura, rígido, espessura 1/16" - diâmetro 5/8", inclusive conexões</v>
          </cell>
          <cell r="C3325" t="str">
            <v>M</v>
          </cell>
          <cell r="D3325">
            <v>76.67</v>
          </cell>
          <cell r="E3325">
            <v>18.02</v>
          </cell>
          <cell r="F3325">
            <v>94.69</v>
          </cell>
        </row>
        <row r="3326">
          <cell r="A3326" t="str">
            <v>46.32.004</v>
          </cell>
          <cell r="B3326" t="str">
            <v>Tubo de cobre sem costura, rígido, espessura 1/16" - diâmetro 3/4", inclusive conexões</v>
          </cell>
          <cell r="C3326" t="str">
            <v>M</v>
          </cell>
          <cell r="D3326">
            <v>93.05</v>
          </cell>
          <cell r="E3326">
            <v>18.02</v>
          </cell>
          <cell r="F3326">
            <v>111.07</v>
          </cell>
        </row>
        <row r="3327">
          <cell r="A3327" t="str">
            <v>46.32.005</v>
          </cell>
          <cell r="B3327" t="str">
            <v>Tubo de cobre sem costura, rígido, espessura 1/16" - diâmetro 7/8", inclusive conexões</v>
          </cell>
          <cell r="C3327" t="str">
            <v>M</v>
          </cell>
          <cell r="D3327">
            <v>111.84</v>
          </cell>
          <cell r="E3327">
            <v>18.02</v>
          </cell>
          <cell r="F3327">
            <v>129.86000000000001</v>
          </cell>
        </row>
        <row r="3328">
          <cell r="A3328" t="str">
            <v>46.32.006</v>
          </cell>
          <cell r="B3328" t="str">
            <v>Tubo de cobre sem costura, rígido, espessura 1/16" - diâmetro 1", inclusive conexões</v>
          </cell>
          <cell r="C3328" t="str">
            <v>M</v>
          </cell>
          <cell r="D3328">
            <v>138.69</v>
          </cell>
          <cell r="E3328">
            <v>18.02</v>
          </cell>
          <cell r="F3328">
            <v>156.71</v>
          </cell>
        </row>
        <row r="3329">
          <cell r="A3329" t="str">
            <v>46.32.007</v>
          </cell>
          <cell r="B3329" t="str">
            <v>Tubo de cobre sem costura, rígido, espessura 1/16" - diâmetro 1.1/8", inclusive conexões</v>
          </cell>
          <cell r="C3329" t="str">
            <v>M</v>
          </cell>
          <cell r="D3329">
            <v>147.72999999999999</v>
          </cell>
          <cell r="E3329">
            <v>18.02</v>
          </cell>
          <cell r="F3329">
            <v>165.75</v>
          </cell>
        </row>
        <row r="3330">
          <cell r="A3330" t="str">
            <v>46.32.008</v>
          </cell>
          <cell r="B3330" t="str">
            <v>Tubo de cobre sem costura, rígido, espessura 1/16" - diâmetro 1.1/4", inclusive conexões</v>
          </cell>
          <cell r="C3330" t="str">
            <v>M</v>
          </cell>
          <cell r="D3330">
            <v>163.51</v>
          </cell>
          <cell r="E3330">
            <v>18.02</v>
          </cell>
          <cell r="F3330">
            <v>181.53</v>
          </cell>
        </row>
        <row r="3331">
          <cell r="A3331" t="str">
            <v>46.32.009</v>
          </cell>
          <cell r="B3331" t="str">
            <v>Tubo de cobre sem costura, rígido, espessura 1/16" - diâmetro 1.3/8", inclusive conexões</v>
          </cell>
          <cell r="C3331" t="str">
            <v>M</v>
          </cell>
          <cell r="D3331">
            <v>192.06</v>
          </cell>
          <cell r="E3331">
            <v>18.02</v>
          </cell>
          <cell r="F3331">
            <v>210.08</v>
          </cell>
        </row>
        <row r="3332">
          <cell r="A3332" t="str">
            <v>46.32.010</v>
          </cell>
          <cell r="B3332" t="str">
            <v>Tubo de cobre sem costura, rígido, espessura 1/16" - diâmetro 1.1/2", inclusive conexões</v>
          </cell>
          <cell r="C3332" t="str">
            <v>M</v>
          </cell>
          <cell r="D3332">
            <v>213.08</v>
          </cell>
          <cell r="E3332">
            <v>18.02</v>
          </cell>
          <cell r="F3332">
            <v>231.1</v>
          </cell>
        </row>
        <row r="3333">
          <cell r="A3333" t="str">
            <v>46.32.011</v>
          </cell>
          <cell r="B3333" t="str">
            <v>Tubo de cobre sem costura, rígido, espessura 1/16" - diâmetro 1.5/8", inclusive conexões</v>
          </cell>
          <cell r="C3333" t="str">
            <v>M</v>
          </cell>
          <cell r="D3333">
            <v>232.29</v>
          </cell>
          <cell r="E3333">
            <v>18.02</v>
          </cell>
          <cell r="F3333">
            <v>250.31</v>
          </cell>
        </row>
        <row r="3334">
          <cell r="A3334" t="str">
            <v>46.33</v>
          </cell>
          <cell r="B3334" t="str">
            <v>Tubulacao em PP - aguas pluviais / esgoto</v>
          </cell>
        </row>
        <row r="3335">
          <cell r="A3335" t="str">
            <v>46.33.001</v>
          </cell>
          <cell r="B3335" t="str">
            <v>Tubo de esgoto em polipropileno de alta resistência - PP, DN= 40mm, preto, com união deslizante e guarnição elastomérica de duplo lábio</v>
          </cell>
          <cell r="C3335" t="str">
            <v>M</v>
          </cell>
          <cell r="D3335">
            <v>29.61</v>
          </cell>
          <cell r="E3335">
            <v>17.600000000000001</v>
          </cell>
          <cell r="F3335">
            <v>47.21</v>
          </cell>
        </row>
        <row r="3336">
          <cell r="A3336" t="str">
            <v>46.33.002</v>
          </cell>
          <cell r="B3336" t="str">
            <v>Tubo de esgoto em polipropileno de alta resistência - PP, DN= 50mm, preto, com união deslizante e guarnição elastomérica de duplo lábio</v>
          </cell>
          <cell r="C3336" t="str">
            <v>M</v>
          </cell>
          <cell r="D3336">
            <v>37.14</v>
          </cell>
          <cell r="E3336">
            <v>17.600000000000001</v>
          </cell>
          <cell r="F3336">
            <v>54.74</v>
          </cell>
        </row>
        <row r="3337">
          <cell r="A3337" t="str">
            <v>46.33.003</v>
          </cell>
          <cell r="B3337" t="str">
            <v>Tubo de esgoto em polipropileno de alta resistência - PP, DN= 63mm, preto, com união deslizante e guarnição elastomérica de duplo lábio</v>
          </cell>
          <cell r="C3337" t="str">
            <v>M</v>
          </cell>
          <cell r="D3337">
            <v>42.33</v>
          </cell>
          <cell r="E3337">
            <v>17.600000000000001</v>
          </cell>
          <cell r="F3337">
            <v>59.93</v>
          </cell>
        </row>
        <row r="3338">
          <cell r="A3338" t="str">
            <v>46.33.004</v>
          </cell>
          <cell r="B3338" t="str">
            <v>Tubo de esgoto em polipropileno de alta resistência - PP, DN= 110mm, preto, com união deslizante e guarnição elastomérica de duplo lábio</v>
          </cell>
          <cell r="C3338" t="str">
            <v>M</v>
          </cell>
          <cell r="D3338">
            <v>99.84</v>
          </cell>
          <cell r="E3338">
            <v>26.4</v>
          </cell>
          <cell r="F3338">
            <v>126.24</v>
          </cell>
        </row>
        <row r="3339">
          <cell r="A3339" t="str">
            <v>46.33.020</v>
          </cell>
          <cell r="B3339" t="str">
            <v>Joelho 45° em polipropileno de alta resistência, preto, tipo PB, DN= 40mm</v>
          </cell>
          <cell r="C3339" t="str">
            <v>UN</v>
          </cell>
          <cell r="D3339">
            <v>10.31</v>
          </cell>
          <cell r="E3339">
            <v>11.51</v>
          </cell>
          <cell r="F3339">
            <v>21.82</v>
          </cell>
        </row>
        <row r="3340">
          <cell r="A3340" t="str">
            <v>46.33.021</v>
          </cell>
          <cell r="B3340" t="str">
            <v>Joelho 45° em polipropileno de alta resistência - PP, preto, tipo PB, DN= 50mm</v>
          </cell>
          <cell r="C3340" t="str">
            <v>UN</v>
          </cell>
          <cell r="D3340">
            <v>15.74</v>
          </cell>
          <cell r="E3340">
            <v>11.51</v>
          </cell>
          <cell r="F3340">
            <v>27.25</v>
          </cell>
        </row>
        <row r="3341">
          <cell r="A3341" t="str">
            <v>46.33.022</v>
          </cell>
          <cell r="B3341" t="str">
            <v>Joelho 45° em polipropileno de alta resistência - PP, preto, tipo PB, DN= 63mm</v>
          </cell>
          <cell r="C3341" t="str">
            <v>UN</v>
          </cell>
          <cell r="D3341">
            <v>16.399999999999999</v>
          </cell>
          <cell r="E3341">
            <v>17.52</v>
          </cell>
          <cell r="F3341">
            <v>33.92</v>
          </cell>
        </row>
        <row r="3342">
          <cell r="A3342" t="str">
            <v>46.33.023</v>
          </cell>
          <cell r="B3342" t="str">
            <v>Joelho 45° em polipropileno de alta resistência - PP, preto, tipo PB, DN= 110mm</v>
          </cell>
          <cell r="C3342" t="str">
            <v>UN</v>
          </cell>
          <cell r="D3342">
            <v>17.29</v>
          </cell>
          <cell r="E3342">
            <v>20.02</v>
          </cell>
          <cell r="F3342">
            <v>37.31</v>
          </cell>
        </row>
        <row r="3343">
          <cell r="A3343" t="str">
            <v>46.33.047</v>
          </cell>
          <cell r="B3343" t="str">
            <v>Joelho 87°30' em polipropileno de alta resistência - PP, preto, tipo PB, DN= 40mm</v>
          </cell>
          <cell r="C3343" t="str">
            <v>UN</v>
          </cell>
          <cell r="D3343">
            <v>10.54</v>
          </cell>
          <cell r="E3343">
            <v>11.51</v>
          </cell>
          <cell r="F3343">
            <v>22.05</v>
          </cell>
        </row>
        <row r="3344">
          <cell r="A3344" t="str">
            <v>46.33.048</v>
          </cell>
          <cell r="B3344" t="str">
            <v>Joelho 87°30' em polipropileno de alta resistência - PP, preto, tipo PB, DN= 50mm</v>
          </cell>
          <cell r="C3344" t="str">
            <v>UN</v>
          </cell>
          <cell r="D3344">
            <v>15.56</v>
          </cell>
          <cell r="E3344">
            <v>11.51</v>
          </cell>
          <cell r="F3344">
            <v>27.07</v>
          </cell>
        </row>
        <row r="3345">
          <cell r="A3345" t="str">
            <v>46.33.049</v>
          </cell>
          <cell r="B3345" t="str">
            <v>Joelho 87°30' em polipropileno de alta resistência - PP, preto, tipo PB, DN= 63mm</v>
          </cell>
          <cell r="C3345" t="str">
            <v>UN</v>
          </cell>
          <cell r="D3345">
            <v>21.04</v>
          </cell>
          <cell r="E3345">
            <v>17.52</v>
          </cell>
          <cell r="F3345">
            <v>38.56</v>
          </cell>
        </row>
        <row r="3346">
          <cell r="A3346" t="str">
            <v>46.33.074</v>
          </cell>
          <cell r="B3346" t="str">
            <v>Joelho 87°30' em polipropileno de alta resistência - PP, preto, tipo PB, DN= 110mm, com base de apoio</v>
          </cell>
          <cell r="C3346" t="str">
            <v>UN</v>
          </cell>
          <cell r="D3346">
            <v>39.26</v>
          </cell>
          <cell r="E3346">
            <v>20.02</v>
          </cell>
          <cell r="F3346">
            <v>59.28</v>
          </cell>
        </row>
        <row r="3347">
          <cell r="A3347" t="str">
            <v>46.33.102</v>
          </cell>
          <cell r="B3347" t="str">
            <v>Luva dupla em polipropileno de alta resistência - PP,  preto,  DN= 40mm</v>
          </cell>
          <cell r="C3347" t="str">
            <v>UN</v>
          </cell>
          <cell r="D3347">
            <v>13.31</v>
          </cell>
          <cell r="E3347">
            <v>11.51</v>
          </cell>
          <cell r="F3347">
            <v>24.82</v>
          </cell>
        </row>
        <row r="3348">
          <cell r="A3348" t="str">
            <v>46.33.103</v>
          </cell>
          <cell r="B3348" t="str">
            <v>Luva dupla em polipropileno de alta resistência - PP,  preto,  DN= 50mm</v>
          </cell>
          <cell r="C3348" t="str">
            <v>UN</v>
          </cell>
          <cell r="D3348">
            <v>16.96</v>
          </cell>
          <cell r="E3348">
            <v>11.51</v>
          </cell>
          <cell r="F3348">
            <v>28.47</v>
          </cell>
        </row>
        <row r="3349">
          <cell r="A3349" t="str">
            <v>46.33.104</v>
          </cell>
          <cell r="B3349" t="str">
            <v>Luva dupla em polipropileno de alta resistência - PP,  preto,  DN= 63mm</v>
          </cell>
          <cell r="C3349" t="str">
            <v>UN</v>
          </cell>
          <cell r="D3349">
            <v>19.850000000000001</v>
          </cell>
          <cell r="E3349">
            <v>17.52</v>
          </cell>
          <cell r="F3349">
            <v>37.369999999999997</v>
          </cell>
        </row>
        <row r="3350">
          <cell r="A3350" t="str">
            <v>46.33.105</v>
          </cell>
          <cell r="B3350" t="str">
            <v>Luva dupla em polipropileno de alta resistência - PP,  preto,  DN= 110mm</v>
          </cell>
          <cell r="C3350" t="str">
            <v>UN</v>
          </cell>
          <cell r="D3350">
            <v>31.62</v>
          </cell>
          <cell r="E3350">
            <v>20.02</v>
          </cell>
          <cell r="F3350">
            <v>51.64</v>
          </cell>
        </row>
        <row r="3351">
          <cell r="A3351" t="str">
            <v>46.33.116</v>
          </cell>
          <cell r="B3351" t="str">
            <v>Luva de Redução em polipropileno de alta resistência - PP, preto, tipo PB, DN= 50x40mm</v>
          </cell>
          <cell r="C3351" t="str">
            <v>UN</v>
          </cell>
          <cell r="D3351">
            <v>9.8800000000000008</v>
          </cell>
          <cell r="E3351">
            <v>11.51</v>
          </cell>
          <cell r="F3351">
            <v>21.39</v>
          </cell>
        </row>
        <row r="3352">
          <cell r="A3352" t="str">
            <v>46.33.117</v>
          </cell>
          <cell r="B3352" t="str">
            <v>Luva de Redução em polipropileno de alta resistência - PP, preto, tipo PB, DN= 63x50mm</v>
          </cell>
          <cell r="C3352" t="str">
            <v>UN</v>
          </cell>
          <cell r="D3352">
            <v>15.44</v>
          </cell>
          <cell r="E3352">
            <v>17.52</v>
          </cell>
          <cell r="F3352">
            <v>32.96</v>
          </cell>
        </row>
        <row r="3353">
          <cell r="A3353" t="str">
            <v>46.33.118</v>
          </cell>
          <cell r="B3353" t="str">
            <v>Luva de Redução em polipropileno de alta resistência - PP, preto, tipo PB, DN= 110x63mm</v>
          </cell>
          <cell r="C3353" t="str">
            <v>UN</v>
          </cell>
          <cell r="D3353">
            <v>26.77</v>
          </cell>
          <cell r="E3353">
            <v>20.02</v>
          </cell>
          <cell r="F3353">
            <v>46.79</v>
          </cell>
        </row>
        <row r="3354">
          <cell r="A3354" t="str">
            <v>46.33.130</v>
          </cell>
          <cell r="B3354" t="str">
            <v>Tê 87°30' simples em polipropileno de alta resistência - PP, preto, tipo PB, DN= 50x50mm</v>
          </cell>
          <cell r="C3354" t="str">
            <v>UN</v>
          </cell>
          <cell r="D3354">
            <v>31.9</v>
          </cell>
          <cell r="E3354">
            <v>11.51</v>
          </cell>
          <cell r="F3354">
            <v>43.41</v>
          </cell>
        </row>
        <row r="3355">
          <cell r="A3355" t="str">
            <v>46.33.131</v>
          </cell>
          <cell r="B3355" t="str">
            <v>Tê 87°30' simples em polipropileno de alta resistência - PP, preto, tipo PB, DN= 63x63mm</v>
          </cell>
          <cell r="C3355" t="str">
            <v>UN</v>
          </cell>
          <cell r="D3355">
            <v>40.61</v>
          </cell>
          <cell r="E3355">
            <v>17.52</v>
          </cell>
          <cell r="F3355">
            <v>58.13</v>
          </cell>
        </row>
        <row r="3356">
          <cell r="A3356" t="str">
            <v>46.33.132</v>
          </cell>
          <cell r="B3356" t="str">
            <v>Tê 87°30' simples em polipropileno de alta resistência - PP, preto, tipo PB, DN= 110x110mm</v>
          </cell>
          <cell r="C3356" t="str">
            <v>UN</v>
          </cell>
          <cell r="D3356">
            <v>73.08</v>
          </cell>
          <cell r="E3356">
            <v>20.02</v>
          </cell>
          <cell r="F3356">
            <v>93.1</v>
          </cell>
        </row>
        <row r="3357">
          <cell r="A3357" t="str">
            <v>46.33.137</v>
          </cell>
          <cell r="B3357" t="str">
            <v>Tê 87°30' simples de redução em polipropileno de alta resistência - PP, preto, tipo PB, DN= 110x63mm</v>
          </cell>
          <cell r="C3357" t="str">
            <v>UN</v>
          </cell>
          <cell r="D3357">
            <v>58.43</v>
          </cell>
          <cell r="E3357">
            <v>20.02</v>
          </cell>
          <cell r="F3357">
            <v>78.45</v>
          </cell>
        </row>
        <row r="3358">
          <cell r="A3358" t="str">
            <v>46.33.140</v>
          </cell>
          <cell r="B3358" t="str">
            <v>Tê 87°30' de inspeção em polipropileno de alta resistência - PP, preto (PxB), DN 110mm</v>
          </cell>
          <cell r="C3358" t="str">
            <v>UN</v>
          </cell>
          <cell r="D3358">
            <v>170.94</v>
          </cell>
          <cell r="E3358">
            <v>17.52</v>
          </cell>
          <cell r="F3358">
            <v>188.46</v>
          </cell>
        </row>
        <row r="3359">
          <cell r="A3359" t="str">
            <v>46.33.149</v>
          </cell>
          <cell r="B3359" t="str">
            <v>Junção 45° simples em polipropileno de alta resistência - PP, preto, tipo PB, DN= 50x50mm</v>
          </cell>
          <cell r="C3359" t="str">
            <v>UN</v>
          </cell>
          <cell r="D3359">
            <v>30.3</v>
          </cell>
          <cell r="E3359">
            <v>11.51</v>
          </cell>
          <cell r="F3359">
            <v>41.81</v>
          </cell>
        </row>
        <row r="3360">
          <cell r="A3360" t="str">
            <v>46.33.150</v>
          </cell>
          <cell r="B3360" t="str">
            <v>Junção 45° simples em polipropileno de alta resistência - PP, preto, tipo PB, DN= 63x63mm</v>
          </cell>
          <cell r="C3360" t="str">
            <v>UN</v>
          </cell>
          <cell r="D3360">
            <v>32.770000000000003</v>
          </cell>
          <cell r="E3360">
            <v>17.52</v>
          </cell>
          <cell r="F3360">
            <v>50.29</v>
          </cell>
        </row>
        <row r="3361">
          <cell r="A3361" t="str">
            <v>46.33.151</v>
          </cell>
          <cell r="B3361" t="str">
            <v>Junção 45° simples em polipropileno de alta resistência - PP, preto, tipo PB, DN= 110x110mm</v>
          </cell>
          <cell r="C3361" t="str">
            <v>UN</v>
          </cell>
          <cell r="D3361">
            <v>65.63</v>
          </cell>
          <cell r="E3361">
            <v>20.02</v>
          </cell>
          <cell r="F3361">
            <v>85.65</v>
          </cell>
        </row>
        <row r="3362">
          <cell r="A3362" t="str">
            <v>46.33.159</v>
          </cell>
          <cell r="B3362" t="str">
            <v>Junção 45° simples de redução em polipropileno de alta resistência - PP, preto, tipo PB, DN= 63x50mm</v>
          </cell>
          <cell r="C3362" t="str">
            <v>UN</v>
          </cell>
          <cell r="D3362">
            <v>27.86</v>
          </cell>
          <cell r="E3362">
            <v>17.52</v>
          </cell>
          <cell r="F3362">
            <v>45.38</v>
          </cell>
        </row>
        <row r="3363">
          <cell r="A3363" t="str">
            <v>46.33.160</v>
          </cell>
          <cell r="B3363" t="str">
            <v>Junção 45° simples de redução em polipropileno de alta resistência - PP, preto, tipo PB, DN= 110x50mm</v>
          </cell>
          <cell r="C3363" t="str">
            <v>UN</v>
          </cell>
          <cell r="D3363">
            <v>53.7</v>
          </cell>
          <cell r="E3363">
            <v>20.02</v>
          </cell>
          <cell r="F3363">
            <v>73.72</v>
          </cell>
        </row>
        <row r="3364">
          <cell r="A3364" t="str">
            <v>46.33.161</v>
          </cell>
          <cell r="B3364" t="str">
            <v>Junção 45° simples de redução em polipropileno de alta resistência - PP, preto, tipo PB, DN= 110x63mm</v>
          </cell>
          <cell r="C3364" t="str">
            <v>UN</v>
          </cell>
          <cell r="D3364">
            <v>49.3</v>
          </cell>
          <cell r="E3364">
            <v>20.02</v>
          </cell>
          <cell r="F3364">
            <v>69.319999999999993</v>
          </cell>
        </row>
        <row r="3365">
          <cell r="A3365" t="str">
            <v>46.33.170</v>
          </cell>
          <cell r="B3365" t="str">
            <v>Curva 87°30' em polipropileno de alta resistência - PP, preto, tipo PB, DN= 110mm</v>
          </cell>
          <cell r="C3365" t="str">
            <v>UN</v>
          </cell>
          <cell r="D3365">
            <v>62.27</v>
          </cell>
          <cell r="E3365">
            <v>20.02</v>
          </cell>
          <cell r="F3365">
            <v>82.29</v>
          </cell>
        </row>
        <row r="3366">
          <cell r="A3366" t="str">
            <v>46.33.186</v>
          </cell>
          <cell r="B3366" t="str">
            <v>Caixa sifonada de piso, em polipropileno de alta resistência PP, preto,  DN=125mm, uma saída de 63mm</v>
          </cell>
          <cell r="C3366" t="str">
            <v>UN</v>
          </cell>
          <cell r="D3366">
            <v>92.37</v>
          </cell>
          <cell r="E3366">
            <v>17.52</v>
          </cell>
          <cell r="F3366">
            <v>109.89</v>
          </cell>
        </row>
        <row r="3367">
          <cell r="A3367" t="str">
            <v>46.33.197</v>
          </cell>
          <cell r="B3367" t="str">
            <v>Prolongamento para caixa sifonada em prolipropileno de alta resistência PP, preto, DN= 125mm</v>
          </cell>
          <cell r="C3367" t="str">
            <v>UN</v>
          </cell>
          <cell r="D3367">
            <v>66.73</v>
          </cell>
          <cell r="E3367">
            <v>20.02</v>
          </cell>
          <cell r="F3367">
            <v>86.75</v>
          </cell>
        </row>
        <row r="3368">
          <cell r="A3368" t="str">
            <v>46.33.201</v>
          </cell>
          <cell r="B3368" t="str">
            <v>Tampa tê de inspeção oval, em polipropileno de alta resistência preto (PxB), DN=110mm</v>
          </cell>
          <cell r="C3368" t="str">
            <v>UN</v>
          </cell>
          <cell r="D3368">
            <v>55.45</v>
          </cell>
          <cell r="E3368">
            <v>11.51</v>
          </cell>
          <cell r="F3368">
            <v>66.959999999999994</v>
          </cell>
        </row>
        <row r="3369">
          <cell r="A3369" t="str">
            <v>46.33.206</v>
          </cell>
          <cell r="B3369" t="str">
            <v>Tampão em polipropileno de alta resistência PP, preto (PxB), DN=63mm</v>
          </cell>
          <cell r="C3369" t="str">
            <v>UN</v>
          </cell>
          <cell r="D3369">
            <v>8.3800000000000008</v>
          </cell>
          <cell r="E3369">
            <v>11.51</v>
          </cell>
          <cell r="F3369">
            <v>19.89</v>
          </cell>
        </row>
        <row r="3370">
          <cell r="A3370" t="str">
            <v>46.33.207</v>
          </cell>
          <cell r="B3370" t="str">
            <v>Tampão em polipropileno de alta resistência PP, preto (PxB), DN=110mm</v>
          </cell>
          <cell r="C3370" t="str">
            <v>UN</v>
          </cell>
          <cell r="D3370">
            <v>25.62</v>
          </cell>
          <cell r="E3370">
            <v>11.51</v>
          </cell>
          <cell r="F3370">
            <v>37.130000000000003</v>
          </cell>
        </row>
        <row r="3371">
          <cell r="A3371" t="str">
            <v>46.33.210</v>
          </cell>
          <cell r="B3371" t="str">
            <v>Porta marco para grelha de 12x12 cm, em prolipropileno de alta resistência PP,  preto</v>
          </cell>
          <cell r="C3371" t="str">
            <v>UN</v>
          </cell>
          <cell r="D3371">
            <v>40.049999999999997</v>
          </cell>
          <cell r="E3371">
            <v>17.52</v>
          </cell>
          <cell r="F3371">
            <v>57.57</v>
          </cell>
        </row>
        <row r="3372">
          <cell r="A3372" t="str">
            <v>46.33.211</v>
          </cell>
          <cell r="B3372" t="str">
            <v>Marco de bronze com grelha em aço inoxidável de 12x12cm</v>
          </cell>
          <cell r="C3372" t="str">
            <v>CJ</v>
          </cell>
          <cell r="D3372">
            <v>71.27</v>
          </cell>
          <cell r="E3372">
            <v>5.01</v>
          </cell>
          <cell r="F3372">
            <v>76.28</v>
          </cell>
        </row>
        <row r="3373">
          <cell r="A3373" t="str">
            <v>47</v>
          </cell>
          <cell r="B3373" t="str">
            <v>VALVULAS E APARELHOS DE MEDICAO E CONTROLE PARA LIQUIDOS E GASES</v>
          </cell>
        </row>
        <row r="3374">
          <cell r="A3374" t="str">
            <v>47.01</v>
          </cell>
          <cell r="B3374" t="str">
            <v>Registro e / ou valvula em latao fundido sem acabamento</v>
          </cell>
        </row>
        <row r="3375">
          <cell r="A3375" t="str">
            <v>47.01.010</v>
          </cell>
          <cell r="B3375" t="str">
            <v>Registro de gaveta em latão fundido sem acabamento, DN= 1/2´</v>
          </cell>
          <cell r="C3375" t="str">
            <v>UN</v>
          </cell>
          <cell r="D3375">
            <v>39.01</v>
          </cell>
          <cell r="E3375">
            <v>22.52</v>
          </cell>
          <cell r="F3375">
            <v>61.53</v>
          </cell>
        </row>
        <row r="3376">
          <cell r="A3376" t="str">
            <v>47.01.020</v>
          </cell>
          <cell r="B3376" t="str">
            <v>Registro de gaveta em latão fundido sem acabamento, DN= 3/4´</v>
          </cell>
          <cell r="C3376" t="str">
            <v>UN</v>
          </cell>
          <cell r="D3376">
            <v>54.08</v>
          </cell>
          <cell r="E3376">
            <v>30.03</v>
          </cell>
          <cell r="F3376">
            <v>84.11</v>
          </cell>
        </row>
        <row r="3377">
          <cell r="A3377" t="str">
            <v>47.01.030</v>
          </cell>
          <cell r="B3377" t="str">
            <v>Registro de gaveta em latão fundido sem acabamento, DN= 1´</v>
          </cell>
          <cell r="C3377" t="str">
            <v>UN</v>
          </cell>
          <cell r="D3377">
            <v>69.959999999999994</v>
          </cell>
          <cell r="E3377">
            <v>37.54</v>
          </cell>
          <cell r="F3377">
            <v>107.5</v>
          </cell>
        </row>
        <row r="3378">
          <cell r="A3378" t="str">
            <v>47.01.040</v>
          </cell>
          <cell r="B3378" t="str">
            <v>Registro de gaveta em latão fundido sem acabamento, DN= 1 1/4´</v>
          </cell>
          <cell r="C3378" t="str">
            <v>UN</v>
          </cell>
          <cell r="D3378">
            <v>80.040000000000006</v>
          </cell>
          <cell r="E3378">
            <v>45.04</v>
          </cell>
          <cell r="F3378">
            <v>125.08</v>
          </cell>
        </row>
        <row r="3379">
          <cell r="A3379" t="str">
            <v>47.01.050</v>
          </cell>
          <cell r="B3379" t="str">
            <v>Registro de gaveta em latão fundido sem acabamento, DN= 1 1/2´</v>
          </cell>
          <cell r="C3379" t="str">
            <v>UN</v>
          </cell>
          <cell r="D3379">
            <v>103.41</v>
          </cell>
          <cell r="E3379">
            <v>50.05</v>
          </cell>
          <cell r="F3379">
            <v>153.46</v>
          </cell>
        </row>
        <row r="3380">
          <cell r="A3380" t="str">
            <v>47.01.060</v>
          </cell>
          <cell r="B3380" t="str">
            <v>Registro de gaveta em latão fundido sem acabamento, DN= 2´</v>
          </cell>
          <cell r="C3380" t="str">
            <v>UN</v>
          </cell>
          <cell r="D3380">
            <v>131.25</v>
          </cell>
          <cell r="E3380">
            <v>62.56</v>
          </cell>
          <cell r="F3380">
            <v>193.81</v>
          </cell>
        </row>
        <row r="3381">
          <cell r="A3381" t="str">
            <v>47.01.070</v>
          </cell>
          <cell r="B3381" t="str">
            <v>Registro de gaveta em latão fundido sem acabamento, DN= 2 1/2´</v>
          </cell>
          <cell r="C3381" t="str">
            <v>UN</v>
          </cell>
          <cell r="D3381">
            <v>349.23</v>
          </cell>
          <cell r="E3381">
            <v>75.08</v>
          </cell>
          <cell r="F3381">
            <v>424.31</v>
          </cell>
        </row>
        <row r="3382">
          <cell r="A3382" t="str">
            <v>47.01.080</v>
          </cell>
          <cell r="B3382" t="str">
            <v>Registro de gaveta em latão fundido sem acabamento, DN= 3´</v>
          </cell>
          <cell r="C3382" t="str">
            <v>UN</v>
          </cell>
          <cell r="D3382">
            <v>566.94000000000005</v>
          </cell>
          <cell r="E3382">
            <v>100.1</v>
          </cell>
          <cell r="F3382">
            <v>667.04</v>
          </cell>
        </row>
        <row r="3383">
          <cell r="A3383" t="str">
            <v>47.01.090</v>
          </cell>
          <cell r="B3383" t="str">
            <v>Registro de gaveta em latão fundido sem acabamento, DN= 4´</v>
          </cell>
          <cell r="C3383" t="str">
            <v>UN</v>
          </cell>
          <cell r="D3383">
            <v>961.13</v>
          </cell>
          <cell r="E3383">
            <v>150.15</v>
          </cell>
          <cell r="F3383">
            <v>1111.28</v>
          </cell>
        </row>
        <row r="3384">
          <cell r="A3384" t="str">
            <v>47.01.130</v>
          </cell>
          <cell r="B3384" t="str">
            <v>Registro de pressão em latão fundido sem acabamento, DN= 3/4´</v>
          </cell>
          <cell r="C3384" t="str">
            <v>UN</v>
          </cell>
          <cell r="D3384">
            <v>77.7</v>
          </cell>
          <cell r="E3384">
            <v>30.03</v>
          </cell>
          <cell r="F3384">
            <v>107.73</v>
          </cell>
        </row>
        <row r="3385">
          <cell r="A3385" t="str">
            <v>47.01.170</v>
          </cell>
          <cell r="B3385" t="str">
            <v>Válvula de esfera monobloco em latão, passagem plena, acionamento com alavanca, DN= 1/2´</v>
          </cell>
          <cell r="C3385" t="str">
            <v>UN</v>
          </cell>
          <cell r="D3385">
            <v>31.53</v>
          </cell>
          <cell r="E3385">
            <v>22.52</v>
          </cell>
          <cell r="F3385">
            <v>54.05</v>
          </cell>
        </row>
        <row r="3386">
          <cell r="A3386" t="str">
            <v>47.01.180</v>
          </cell>
          <cell r="B3386" t="str">
            <v>Válvula de esfera monobloco em latão, passagem plena, acionamento com alavanca, DN= 3/4´</v>
          </cell>
          <cell r="C3386" t="str">
            <v>UN</v>
          </cell>
          <cell r="D3386">
            <v>66.48</v>
          </cell>
          <cell r="E3386">
            <v>22.52</v>
          </cell>
          <cell r="F3386">
            <v>89</v>
          </cell>
        </row>
        <row r="3387">
          <cell r="A3387" t="str">
            <v>47.01.190</v>
          </cell>
          <cell r="B3387" t="str">
            <v>Válvula de esfera monobloco em latão, passagem plena, acionamento com alavanca, DN= 1´</v>
          </cell>
          <cell r="C3387" t="str">
            <v>UN</v>
          </cell>
          <cell r="D3387">
            <v>73.180000000000007</v>
          </cell>
          <cell r="E3387">
            <v>22.52</v>
          </cell>
          <cell r="F3387">
            <v>95.7</v>
          </cell>
        </row>
        <row r="3388">
          <cell r="A3388" t="str">
            <v>47.01.191</v>
          </cell>
          <cell r="B3388" t="str">
            <v>Válvula de esfera monobloco em latão, passagem plena, acionamento com alavanca, DN= 1.1/4´</v>
          </cell>
          <cell r="C3388" t="str">
            <v>UN</v>
          </cell>
          <cell r="D3388">
            <v>95.5</v>
          </cell>
          <cell r="E3388">
            <v>25.03</v>
          </cell>
          <cell r="F3388">
            <v>120.53</v>
          </cell>
        </row>
        <row r="3389">
          <cell r="A3389" t="str">
            <v>47.01.210</v>
          </cell>
          <cell r="B3389" t="str">
            <v>Válvula de esfera monobloco em latão, passagem plena, acionamento com alavanca, DN= 2´</v>
          </cell>
          <cell r="C3389" t="str">
            <v>UN</v>
          </cell>
          <cell r="D3389">
            <v>243.93</v>
          </cell>
          <cell r="E3389">
            <v>22.52</v>
          </cell>
          <cell r="F3389">
            <v>266.45</v>
          </cell>
        </row>
        <row r="3390">
          <cell r="A3390" t="str">
            <v>47.01.220</v>
          </cell>
          <cell r="B3390" t="str">
            <v>Válvula de esfera monobloco em latão, passagem plena, acionamento com alavanca, DN= 4´</v>
          </cell>
          <cell r="C3390" t="str">
            <v>UN</v>
          </cell>
          <cell r="D3390">
            <v>1253.77</v>
          </cell>
          <cell r="E3390">
            <v>50.05</v>
          </cell>
          <cell r="F3390">
            <v>1303.82</v>
          </cell>
        </row>
        <row r="3391">
          <cell r="A3391" t="str">
            <v>47.02</v>
          </cell>
          <cell r="B3391" t="str">
            <v>Registro e / ou valvula em latao fundido com acabamento cromado</v>
          </cell>
        </row>
        <row r="3392">
          <cell r="A3392" t="str">
            <v>47.02.010</v>
          </cell>
          <cell r="B3392" t="str">
            <v>Registro de gaveta em latão fundido cromado com canopla, DN= 1/2´ - linha especial</v>
          </cell>
          <cell r="C3392" t="str">
            <v>UN</v>
          </cell>
          <cell r="D3392">
            <v>96.65</v>
          </cell>
          <cell r="E3392">
            <v>22.52</v>
          </cell>
          <cell r="F3392">
            <v>119.17</v>
          </cell>
        </row>
        <row r="3393">
          <cell r="A3393" t="str">
            <v>47.02.020</v>
          </cell>
          <cell r="B3393" t="str">
            <v>Registro de gaveta em latão fundido cromado com canopla, DN= 3/4´ - linha especial</v>
          </cell>
          <cell r="C3393" t="str">
            <v>UN</v>
          </cell>
          <cell r="D3393">
            <v>86.11</v>
          </cell>
          <cell r="E3393">
            <v>22.52</v>
          </cell>
          <cell r="F3393">
            <v>108.63</v>
          </cell>
        </row>
        <row r="3394">
          <cell r="A3394" t="str">
            <v>47.02.030</v>
          </cell>
          <cell r="B3394" t="str">
            <v>Registro de gaveta em latão fundido cromado com canopla, DN= 1´ - linha especial</v>
          </cell>
          <cell r="C3394" t="str">
            <v>UN</v>
          </cell>
          <cell r="D3394">
            <v>117.52</v>
          </cell>
          <cell r="E3394">
            <v>22.52</v>
          </cell>
          <cell r="F3394">
            <v>140.04</v>
          </cell>
        </row>
        <row r="3395">
          <cell r="A3395" t="str">
            <v>47.02.040</v>
          </cell>
          <cell r="B3395" t="str">
            <v>Registro de gaveta em latão fundido cromado com canopla, DN= 1 1/4´ - linha especial</v>
          </cell>
          <cell r="C3395" t="str">
            <v>UN</v>
          </cell>
          <cell r="D3395">
            <v>153.34</v>
          </cell>
          <cell r="E3395">
            <v>22.52</v>
          </cell>
          <cell r="F3395">
            <v>175.86</v>
          </cell>
        </row>
        <row r="3396">
          <cell r="A3396" t="str">
            <v>47.02.050</v>
          </cell>
          <cell r="B3396" t="str">
            <v>Registro de gaveta em latão fundido cromado com canopla, DN= 1 1/2´ - linha especial</v>
          </cell>
          <cell r="C3396" t="str">
            <v>UN</v>
          </cell>
          <cell r="D3396">
            <v>158.96</v>
          </cell>
          <cell r="E3396">
            <v>22.52</v>
          </cell>
          <cell r="F3396">
            <v>181.48</v>
          </cell>
        </row>
        <row r="3397">
          <cell r="A3397" t="str">
            <v>47.02.100</v>
          </cell>
          <cell r="B3397" t="str">
            <v>Registro de pressão em latão fundido cromado com canopla, DN= 1/2´ - linha especial</v>
          </cell>
          <cell r="C3397" t="str">
            <v>UN</v>
          </cell>
          <cell r="D3397">
            <v>88.33</v>
          </cell>
          <cell r="E3397">
            <v>22.52</v>
          </cell>
          <cell r="F3397">
            <v>110.85</v>
          </cell>
        </row>
        <row r="3398">
          <cell r="A3398" t="str">
            <v>47.02.110</v>
          </cell>
          <cell r="B3398" t="str">
            <v>Registro de pressão em latão fundido cromado com canopla, DN= 3/4´ - linha especial</v>
          </cell>
          <cell r="C3398" t="str">
            <v>UN</v>
          </cell>
          <cell r="D3398">
            <v>91.57</v>
          </cell>
          <cell r="E3398">
            <v>22.52</v>
          </cell>
          <cell r="F3398">
            <v>114.09</v>
          </cell>
        </row>
        <row r="3399">
          <cell r="A3399" t="str">
            <v>47.02.200</v>
          </cell>
          <cell r="B3399" t="str">
            <v>Registro regulador de vazão para chuveiro e ducha em latão cromado com canopla, DN= 1/2´</v>
          </cell>
          <cell r="C3399" t="str">
            <v>UN</v>
          </cell>
          <cell r="D3399">
            <v>56.01</v>
          </cell>
          <cell r="E3399">
            <v>22.52</v>
          </cell>
          <cell r="F3399">
            <v>78.53</v>
          </cell>
        </row>
        <row r="3400">
          <cell r="A3400" t="str">
            <v>47.02.210</v>
          </cell>
          <cell r="B3400" t="str">
            <v>Registro regulador de vazão para torneira, misturador e bidê, em latão cromado com canopla, DN= 1/2´</v>
          </cell>
          <cell r="C3400" t="str">
            <v>UN</v>
          </cell>
          <cell r="D3400">
            <v>73.69</v>
          </cell>
          <cell r="E3400">
            <v>22.52</v>
          </cell>
          <cell r="F3400">
            <v>96.21</v>
          </cell>
        </row>
        <row r="3401">
          <cell r="A3401" t="str">
            <v>47.04</v>
          </cell>
          <cell r="B3401" t="str">
            <v>Valvula de descarga ou para acionamento de metais sanitarios</v>
          </cell>
        </row>
        <row r="3402">
          <cell r="A3402" t="str">
            <v>47.04.020</v>
          </cell>
          <cell r="B3402" t="str">
            <v>Válvula de descarga com registro próprio, duplo acionamento limitador de fluxo, DN= 1 1/4´</v>
          </cell>
          <cell r="C3402" t="str">
            <v>UN</v>
          </cell>
          <cell r="D3402">
            <v>357.43</v>
          </cell>
          <cell r="E3402">
            <v>75.08</v>
          </cell>
          <cell r="F3402">
            <v>432.51</v>
          </cell>
        </row>
        <row r="3403">
          <cell r="A3403" t="str">
            <v>47.04.030</v>
          </cell>
          <cell r="B3403" t="str">
            <v>Válvula de descarga com registro próprio, DN= 1 1/4´</v>
          </cell>
          <cell r="C3403" t="str">
            <v>UN</v>
          </cell>
          <cell r="D3403">
            <v>251.37</v>
          </cell>
          <cell r="E3403">
            <v>75.08</v>
          </cell>
          <cell r="F3403">
            <v>326.45</v>
          </cell>
        </row>
        <row r="3404">
          <cell r="A3404" t="str">
            <v>47.04.040</v>
          </cell>
          <cell r="B3404" t="str">
            <v>Válvula de descarga com registro próprio, DN= 1 1/2´</v>
          </cell>
          <cell r="C3404" t="str">
            <v>UN</v>
          </cell>
          <cell r="D3404">
            <v>306.54000000000002</v>
          </cell>
          <cell r="E3404">
            <v>75.08</v>
          </cell>
          <cell r="F3404">
            <v>381.62</v>
          </cell>
        </row>
        <row r="3405">
          <cell r="A3405" t="str">
            <v>47.04.050</v>
          </cell>
          <cell r="B3405" t="str">
            <v>Válvula de descarga antivandalismo, DN= 1 1/2´</v>
          </cell>
          <cell r="C3405" t="str">
            <v>UN</v>
          </cell>
          <cell r="D3405">
            <v>371.02</v>
          </cell>
          <cell r="E3405">
            <v>75.08</v>
          </cell>
          <cell r="F3405">
            <v>446.1</v>
          </cell>
        </row>
        <row r="3406">
          <cell r="A3406" t="str">
            <v>47.04.080</v>
          </cell>
          <cell r="B3406" t="str">
            <v>Válvula de descarga externa, tipo alavanca com registro próprio, DN= 1 1/4´ e DN= 1 1/2´</v>
          </cell>
          <cell r="C3406" t="str">
            <v>UN</v>
          </cell>
          <cell r="D3406">
            <v>1495.77</v>
          </cell>
          <cell r="E3406">
            <v>75.08</v>
          </cell>
          <cell r="F3406">
            <v>1570.85</v>
          </cell>
        </row>
        <row r="3407">
          <cell r="A3407" t="str">
            <v>47.04.090</v>
          </cell>
          <cell r="B3407" t="str">
            <v>Válvula de mictório antivandalismo, DN= 3/4´</v>
          </cell>
          <cell r="C3407" t="str">
            <v>UN</v>
          </cell>
          <cell r="D3407">
            <v>541.86</v>
          </cell>
          <cell r="E3407">
            <v>30.03</v>
          </cell>
          <cell r="F3407">
            <v>571.89</v>
          </cell>
        </row>
        <row r="3408">
          <cell r="A3408" t="str">
            <v>47.04.100</v>
          </cell>
          <cell r="B3408" t="str">
            <v>Válvula de mictório padrão, vazão automática, DN= 3/4´</v>
          </cell>
          <cell r="C3408" t="str">
            <v>UN</v>
          </cell>
          <cell r="D3408">
            <v>372.09</v>
          </cell>
          <cell r="E3408">
            <v>30.03</v>
          </cell>
          <cell r="F3408">
            <v>402.12</v>
          </cell>
        </row>
        <row r="3409">
          <cell r="A3409" t="str">
            <v>47.04.110</v>
          </cell>
          <cell r="B3409" t="str">
            <v>Válvula de acionamento hidromecânico para piso</v>
          </cell>
          <cell r="C3409" t="str">
            <v>UN</v>
          </cell>
          <cell r="D3409">
            <v>932.97</v>
          </cell>
          <cell r="E3409">
            <v>75.08</v>
          </cell>
          <cell r="F3409">
            <v>1008.05</v>
          </cell>
        </row>
        <row r="3410">
          <cell r="A3410" t="str">
            <v>47.04.120</v>
          </cell>
          <cell r="B3410" t="str">
            <v>Válvula de acionamento hidromecânico para ducha, em latão cromado, DN= 3/4´</v>
          </cell>
          <cell r="C3410" t="str">
            <v>UN</v>
          </cell>
          <cell r="D3410">
            <v>515.6</v>
          </cell>
          <cell r="E3410">
            <v>22.52</v>
          </cell>
          <cell r="F3410">
            <v>538.12</v>
          </cell>
        </row>
        <row r="3411">
          <cell r="A3411" t="str">
            <v>47.04.180</v>
          </cell>
          <cell r="B3411" t="str">
            <v>Válvula de descarga com registro próprio, duplo acionamento limitador de fluxo, DN = 1 1/2´</v>
          </cell>
          <cell r="C3411" t="str">
            <v>UN</v>
          </cell>
          <cell r="D3411">
            <v>325.64999999999998</v>
          </cell>
          <cell r="E3411">
            <v>75.08</v>
          </cell>
          <cell r="F3411">
            <v>400.73</v>
          </cell>
        </row>
        <row r="3412">
          <cell r="A3412" t="str">
            <v>47.05</v>
          </cell>
          <cell r="B3412" t="str">
            <v>Registro e / ou valvula em bronze</v>
          </cell>
        </row>
        <row r="3413">
          <cell r="A3413" t="str">
            <v>47.05.010</v>
          </cell>
          <cell r="B3413" t="str">
            <v>Válvula de retenção horizontal em bronze, DN= 3/4´</v>
          </cell>
          <cell r="C3413" t="str">
            <v>UN</v>
          </cell>
          <cell r="D3413">
            <v>102.11</v>
          </cell>
          <cell r="E3413">
            <v>22.52</v>
          </cell>
          <cell r="F3413">
            <v>124.63</v>
          </cell>
        </row>
        <row r="3414">
          <cell r="A3414" t="str">
            <v>47.05.020</v>
          </cell>
          <cell r="B3414" t="str">
            <v>Válvula de retenção horizontal em bronze, DN= 1´</v>
          </cell>
          <cell r="C3414" t="str">
            <v>UN</v>
          </cell>
          <cell r="D3414">
            <v>129.33000000000001</v>
          </cell>
          <cell r="E3414">
            <v>22.52</v>
          </cell>
          <cell r="F3414">
            <v>151.85</v>
          </cell>
        </row>
        <row r="3415">
          <cell r="A3415" t="str">
            <v>47.05.030</v>
          </cell>
          <cell r="B3415" t="str">
            <v>Válvula de retenção horizontal em bronze, DN= 1 1/4´</v>
          </cell>
          <cell r="C3415" t="str">
            <v>UN</v>
          </cell>
          <cell r="D3415">
            <v>179.33</v>
          </cell>
          <cell r="E3415">
            <v>22.52</v>
          </cell>
          <cell r="F3415">
            <v>201.85</v>
          </cell>
        </row>
        <row r="3416">
          <cell r="A3416" t="str">
            <v>47.05.040</v>
          </cell>
          <cell r="B3416" t="str">
            <v>Válvula de retenção horizontal em bronze, DN= 1 1/2´</v>
          </cell>
          <cell r="C3416" t="str">
            <v>UN</v>
          </cell>
          <cell r="D3416">
            <v>214.44</v>
          </cell>
          <cell r="E3416">
            <v>22.52</v>
          </cell>
          <cell r="F3416">
            <v>236.96</v>
          </cell>
        </row>
        <row r="3417">
          <cell r="A3417" t="str">
            <v>47.05.050</v>
          </cell>
          <cell r="B3417" t="str">
            <v>Válvula de retenção horizontal em bronze, DN= 2´</v>
          </cell>
          <cell r="C3417" t="str">
            <v>UN</v>
          </cell>
          <cell r="D3417">
            <v>298.57</v>
          </cell>
          <cell r="E3417">
            <v>22.52</v>
          </cell>
          <cell r="F3417">
            <v>321.08999999999997</v>
          </cell>
        </row>
        <row r="3418">
          <cell r="A3418" t="str">
            <v>47.05.060</v>
          </cell>
          <cell r="B3418" t="str">
            <v>Válvula de retenção horizontal em bronze, DN= 2 1/2´</v>
          </cell>
          <cell r="C3418" t="str">
            <v>UN</v>
          </cell>
          <cell r="D3418">
            <v>518.75</v>
          </cell>
          <cell r="E3418">
            <v>22.52</v>
          </cell>
          <cell r="F3418">
            <v>541.27</v>
          </cell>
        </row>
        <row r="3419">
          <cell r="A3419" t="str">
            <v>47.05.070</v>
          </cell>
          <cell r="B3419" t="str">
            <v>Válvula de retenção horizontal em bronze, DN= 3´</v>
          </cell>
          <cell r="C3419" t="str">
            <v>UN</v>
          </cell>
          <cell r="D3419">
            <v>627.22</v>
          </cell>
          <cell r="E3419">
            <v>22.52</v>
          </cell>
          <cell r="F3419">
            <v>649.74</v>
          </cell>
        </row>
        <row r="3420">
          <cell r="A3420" t="str">
            <v>47.05.080</v>
          </cell>
          <cell r="B3420" t="str">
            <v>Válvula de retenção horizontal em bronze, DN= 4´</v>
          </cell>
          <cell r="C3420" t="str">
            <v>UN</v>
          </cell>
          <cell r="D3420">
            <v>1083.23</v>
          </cell>
          <cell r="E3420">
            <v>30.03</v>
          </cell>
          <cell r="F3420">
            <v>1113.26</v>
          </cell>
        </row>
        <row r="3421">
          <cell r="A3421" t="str">
            <v>47.05.100</v>
          </cell>
          <cell r="B3421" t="str">
            <v>Válvula de retenção vertical em bronze, DN= 1´</v>
          </cell>
          <cell r="C3421" t="str">
            <v>UN</v>
          </cell>
          <cell r="D3421">
            <v>93.75</v>
          </cell>
          <cell r="E3421">
            <v>22.52</v>
          </cell>
          <cell r="F3421">
            <v>116.27</v>
          </cell>
        </row>
        <row r="3422">
          <cell r="A3422" t="str">
            <v>47.05.110</v>
          </cell>
          <cell r="B3422" t="str">
            <v>Válvula de retenção vertical em bronze, DN= 1 1/4´</v>
          </cell>
          <cell r="C3422" t="str">
            <v>UN</v>
          </cell>
          <cell r="D3422">
            <v>127.67</v>
          </cell>
          <cell r="E3422">
            <v>22.52</v>
          </cell>
          <cell r="F3422">
            <v>150.19</v>
          </cell>
        </row>
        <row r="3423">
          <cell r="A3423" t="str">
            <v>47.05.120</v>
          </cell>
          <cell r="B3423" t="str">
            <v>Válvula de retenção vertical em bronze, DN= 1 1/2´</v>
          </cell>
          <cell r="C3423" t="str">
            <v>UN</v>
          </cell>
          <cell r="D3423">
            <v>163.03</v>
          </cell>
          <cell r="E3423">
            <v>22.52</v>
          </cell>
          <cell r="F3423">
            <v>185.55</v>
          </cell>
        </row>
        <row r="3424">
          <cell r="A3424" t="str">
            <v>47.05.130</v>
          </cell>
          <cell r="B3424" t="str">
            <v>Válvula de retenção vertical em bronze, DN= 2´</v>
          </cell>
          <cell r="C3424" t="str">
            <v>UN</v>
          </cell>
          <cell r="D3424">
            <v>230.53</v>
          </cell>
          <cell r="E3424">
            <v>22.52</v>
          </cell>
          <cell r="F3424">
            <v>253.05</v>
          </cell>
        </row>
        <row r="3425">
          <cell r="A3425" t="str">
            <v>47.05.140</v>
          </cell>
          <cell r="B3425" t="str">
            <v>Válvula de retenção vertical em bronze, DN= 2 1/2´</v>
          </cell>
          <cell r="C3425" t="str">
            <v>UN</v>
          </cell>
          <cell r="D3425">
            <v>374.84</v>
          </cell>
          <cell r="E3425">
            <v>22.52</v>
          </cell>
          <cell r="F3425">
            <v>397.36</v>
          </cell>
        </row>
        <row r="3426">
          <cell r="A3426" t="str">
            <v>47.05.150</v>
          </cell>
          <cell r="B3426" t="str">
            <v>Válvula de retenção vertical em bronze, DN= 3´</v>
          </cell>
          <cell r="C3426" t="str">
            <v>UN</v>
          </cell>
          <cell r="D3426">
            <v>540.86</v>
          </cell>
          <cell r="E3426">
            <v>22.52</v>
          </cell>
          <cell r="F3426">
            <v>563.38</v>
          </cell>
        </row>
        <row r="3427">
          <cell r="A3427" t="str">
            <v>47.05.160</v>
          </cell>
          <cell r="B3427" t="str">
            <v>Válvula de retenção vertical em bronze, DN= 4´</v>
          </cell>
          <cell r="C3427" t="str">
            <v>UN</v>
          </cell>
          <cell r="D3427">
            <v>966.19</v>
          </cell>
          <cell r="E3427">
            <v>30.03</v>
          </cell>
          <cell r="F3427">
            <v>996.22</v>
          </cell>
        </row>
        <row r="3428">
          <cell r="A3428" t="str">
            <v>47.05.170</v>
          </cell>
          <cell r="B3428" t="str">
            <v>Válvula de retenção de pé com crivo em bronze, DN= 1´</v>
          </cell>
          <cell r="C3428" t="str">
            <v>UN</v>
          </cell>
          <cell r="D3428">
            <v>86.6</v>
          </cell>
          <cell r="E3428">
            <v>22.52</v>
          </cell>
          <cell r="F3428">
            <v>109.12</v>
          </cell>
        </row>
        <row r="3429">
          <cell r="A3429" t="str">
            <v>47.05.180</v>
          </cell>
          <cell r="B3429" t="str">
            <v>Válvula de retenção de pé com crivo em bronze, DN= 1 1/4´</v>
          </cell>
          <cell r="C3429" t="str">
            <v>UN</v>
          </cell>
          <cell r="D3429">
            <v>119.65</v>
          </cell>
          <cell r="E3429">
            <v>22.52</v>
          </cell>
          <cell r="F3429">
            <v>142.16999999999999</v>
          </cell>
        </row>
        <row r="3430">
          <cell r="A3430" t="str">
            <v>47.05.190</v>
          </cell>
          <cell r="B3430" t="str">
            <v>Válvula de retenção de pé com crivo em bronze, DN= 1 1/2´</v>
          </cell>
          <cell r="C3430" t="str">
            <v>UN</v>
          </cell>
          <cell r="D3430">
            <v>146.62</v>
          </cell>
          <cell r="E3430">
            <v>22.52</v>
          </cell>
          <cell r="F3430">
            <v>169.14</v>
          </cell>
        </row>
        <row r="3431">
          <cell r="A3431" t="str">
            <v>47.05.200</v>
          </cell>
          <cell r="B3431" t="str">
            <v>Válvula de retenção de pé com crivo em bronze, DN= 2´</v>
          </cell>
          <cell r="C3431" t="str">
            <v>UN</v>
          </cell>
          <cell r="D3431">
            <v>201.38</v>
          </cell>
          <cell r="E3431">
            <v>22.52</v>
          </cell>
          <cell r="F3431">
            <v>223.9</v>
          </cell>
        </row>
        <row r="3432">
          <cell r="A3432" t="str">
            <v>47.05.210</v>
          </cell>
          <cell r="B3432" t="str">
            <v>Válvula de retenção de pé com crivo em bronze, DN= 2 1/2´</v>
          </cell>
          <cell r="C3432" t="str">
            <v>UN</v>
          </cell>
          <cell r="D3432">
            <v>334.44</v>
          </cell>
          <cell r="E3432">
            <v>22.52</v>
          </cell>
          <cell r="F3432">
            <v>356.96</v>
          </cell>
        </row>
        <row r="3433">
          <cell r="A3433" t="str">
            <v>47.05.220</v>
          </cell>
          <cell r="B3433" t="str">
            <v>Válvula de gaveta em bronze, com haste não ascendente, classe 125 libras para vapor e classe 200 libras para água, óleo e gás, DN= 6´</v>
          </cell>
          <cell r="C3433" t="str">
            <v>UN</v>
          </cell>
          <cell r="D3433">
            <v>7081.29</v>
          </cell>
          <cell r="E3433">
            <v>37.54</v>
          </cell>
          <cell r="F3433">
            <v>7118.83</v>
          </cell>
        </row>
        <row r="3434">
          <cell r="A3434" t="str">
            <v>47.05.230</v>
          </cell>
          <cell r="B3434" t="str">
            <v>Válvula de gaveta em bronze, com haste não ascendente, classe 125 libras para vapor e classe 200 libras para água, óleo e gás, DN= 2´</v>
          </cell>
          <cell r="C3434" t="str">
            <v>UN</v>
          </cell>
          <cell r="D3434">
            <v>167.83</v>
          </cell>
          <cell r="E3434">
            <v>22.52</v>
          </cell>
          <cell r="F3434">
            <v>190.35</v>
          </cell>
        </row>
        <row r="3435">
          <cell r="A3435" t="str">
            <v>47.05.240</v>
          </cell>
          <cell r="B3435" t="str">
            <v>Válvula globo em bronze, classe 125 libras para vapor e classe 200 libras para água, óleo e gás, DN= 2´</v>
          </cell>
          <cell r="C3435" t="str">
            <v>UN</v>
          </cell>
          <cell r="D3435">
            <v>535.91</v>
          </cell>
          <cell r="E3435">
            <v>22.52</v>
          </cell>
          <cell r="F3435">
            <v>558.42999999999995</v>
          </cell>
        </row>
        <row r="3436">
          <cell r="A3436" t="str">
            <v>47.05.260</v>
          </cell>
          <cell r="B3436" t="str">
            <v>Válvula de retenção de pé com crivo em bronze, DN= 3´</v>
          </cell>
          <cell r="C3436" t="str">
            <v>UN</v>
          </cell>
          <cell r="D3436">
            <v>491.92</v>
          </cell>
          <cell r="E3436">
            <v>22.52</v>
          </cell>
          <cell r="F3436">
            <v>514.44000000000005</v>
          </cell>
        </row>
        <row r="3437">
          <cell r="A3437" t="str">
            <v>47.05.270</v>
          </cell>
          <cell r="B3437" t="str">
            <v>Válvula de retenção de pé com crivo em bronze, DN= 4´</v>
          </cell>
          <cell r="C3437" t="str">
            <v>UN</v>
          </cell>
          <cell r="D3437">
            <v>911.59</v>
          </cell>
          <cell r="E3437">
            <v>30.03</v>
          </cell>
          <cell r="F3437">
            <v>941.62</v>
          </cell>
        </row>
        <row r="3438">
          <cell r="A3438" t="str">
            <v>47.05.280</v>
          </cell>
          <cell r="B3438" t="str">
            <v>Válvula globo angular de 45° em bronze, DN= 2 1/2´</v>
          </cell>
          <cell r="C3438" t="str">
            <v>UN</v>
          </cell>
          <cell r="D3438">
            <v>375.5</v>
          </cell>
          <cell r="E3438">
            <v>22.52</v>
          </cell>
          <cell r="F3438">
            <v>398.02</v>
          </cell>
        </row>
        <row r="3439">
          <cell r="A3439" t="str">
            <v>47.05.290</v>
          </cell>
          <cell r="B3439" t="str">
            <v>Válvula de gaveta em bronze, haste ascendente, classe 150 libras para vapor saturado e 300 libras para água, óleo e gás, DN= 1/2´</v>
          </cell>
          <cell r="C3439" t="str">
            <v>UN</v>
          </cell>
          <cell r="D3439">
            <v>144.94999999999999</v>
          </cell>
          <cell r="E3439">
            <v>12.51</v>
          </cell>
          <cell r="F3439">
            <v>157.46</v>
          </cell>
        </row>
        <row r="3440">
          <cell r="A3440" t="str">
            <v>47.05.296</v>
          </cell>
          <cell r="B3440" t="str">
            <v>Válvula de gaveta em bronze, haste ascendente, classe 150 libras para vapor saturado e 300 libras para água, óleo e gás, DN= 4´</v>
          </cell>
          <cell r="C3440" t="str">
            <v>UN</v>
          </cell>
          <cell r="D3440">
            <v>6046.08</v>
          </cell>
          <cell r="E3440">
            <v>30.03</v>
          </cell>
          <cell r="F3440">
            <v>6076.11</v>
          </cell>
        </row>
        <row r="3441">
          <cell r="A3441" t="str">
            <v>47.05.300</v>
          </cell>
          <cell r="B3441" t="str">
            <v>Válvula de gaveta em bronze, haste não ascendente, classe 150 libras para vapor saturado e 300 libras para água, óleo e gás, DN= 4´</v>
          </cell>
          <cell r="C3441" t="str">
            <v>UN</v>
          </cell>
          <cell r="D3441">
            <v>1845.91</v>
          </cell>
          <cell r="E3441">
            <v>30.03</v>
          </cell>
          <cell r="F3441">
            <v>1875.94</v>
          </cell>
        </row>
        <row r="3442">
          <cell r="A3442" t="str">
            <v>47.05.310</v>
          </cell>
          <cell r="B3442" t="str">
            <v>Válvula de gaveta em bronze, haste não ascendente, classe 150 libras para vapor saturado e 300 libras para água, óleo e gás, DN= 2´</v>
          </cell>
          <cell r="C3442" t="str">
            <v>UN</v>
          </cell>
          <cell r="D3442">
            <v>395.22</v>
          </cell>
          <cell r="E3442">
            <v>22.52</v>
          </cell>
          <cell r="F3442">
            <v>417.74</v>
          </cell>
        </row>
        <row r="3443">
          <cell r="A3443" t="str">
            <v>47.05.340</v>
          </cell>
          <cell r="B3443" t="str">
            <v>Válvula globo em bronze, classe 150 libras para vapor saturado e 300 libras para água, óleo e gás, DN= 3/4´</v>
          </cell>
          <cell r="C3443" t="str">
            <v>UN</v>
          </cell>
          <cell r="D3443">
            <v>205.31</v>
          </cell>
          <cell r="E3443">
            <v>22.52</v>
          </cell>
          <cell r="F3443">
            <v>227.83</v>
          </cell>
        </row>
        <row r="3444">
          <cell r="A3444" t="str">
            <v>47.05.350</v>
          </cell>
          <cell r="B3444" t="str">
            <v>Válvula globo em bronze, classe 150 libras para vapor saturado e 300 libras para água, óleo e gás, DN= 1´</v>
          </cell>
          <cell r="C3444" t="str">
            <v>UN</v>
          </cell>
          <cell r="D3444">
            <v>287.07</v>
          </cell>
          <cell r="E3444">
            <v>22.52</v>
          </cell>
          <cell r="F3444">
            <v>309.58999999999997</v>
          </cell>
        </row>
        <row r="3445">
          <cell r="A3445" t="str">
            <v>47.05.360</v>
          </cell>
          <cell r="B3445" t="str">
            <v>Válvula globo em bronze, classe 150 libras para vapor saturado e 300 libras para água, óleo e gás, DN= 1 1/2´</v>
          </cell>
          <cell r="C3445" t="str">
            <v>UN</v>
          </cell>
          <cell r="D3445">
            <v>569.22</v>
          </cell>
          <cell r="E3445">
            <v>22.52</v>
          </cell>
          <cell r="F3445">
            <v>591.74</v>
          </cell>
        </row>
        <row r="3446">
          <cell r="A3446" t="str">
            <v>47.05.370</v>
          </cell>
          <cell r="B3446" t="str">
            <v>Válvula globo em bronze, classe 150 libras para vapor saturado e 300 libras para água, óleo e gás, DN= 2´</v>
          </cell>
          <cell r="C3446" t="str">
            <v>UN</v>
          </cell>
          <cell r="D3446">
            <v>690.56</v>
          </cell>
          <cell r="E3446">
            <v>22.52</v>
          </cell>
          <cell r="F3446">
            <v>713.08</v>
          </cell>
        </row>
        <row r="3447">
          <cell r="A3447" t="str">
            <v>47.05.390</v>
          </cell>
          <cell r="B3447" t="str">
            <v>Válvula globo em bronze, classe 150 libras para vapor saturado e 300 libras para água, óleo e gás, DN= 2 1/2´</v>
          </cell>
          <cell r="C3447" t="str">
            <v>UN</v>
          </cell>
          <cell r="D3447">
            <v>1160.27</v>
          </cell>
          <cell r="E3447">
            <v>22.52</v>
          </cell>
          <cell r="F3447">
            <v>1182.79</v>
          </cell>
        </row>
        <row r="3448">
          <cell r="A3448" t="str">
            <v>47.05.392</v>
          </cell>
          <cell r="B3448" t="str">
            <v>Válvula globo em bronze, classe 150 libras para vapor saturado e 300 libras para água, óleo e gás, DN= 3´</v>
          </cell>
          <cell r="C3448" t="str">
            <v>UN</v>
          </cell>
          <cell r="D3448">
            <v>2062.48</v>
          </cell>
          <cell r="E3448">
            <v>30.03</v>
          </cell>
          <cell r="F3448">
            <v>2092.5100000000002</v>
          </cell>
        </row>
        <row r="3449">
          <cell r="A3449" t="str">
            <v>47.05.394</v>
          </cell>
          <cell r="B3449" t="str">
            <v>Válvula globo em bronze, classe 150 libras para vapor saturado e 300 libras para água, óleo e gás, DN= 4´</v>
          </cell>
          <cell r="C3449" t="str">
            <v>UN</v>
          </cell>
          <cell r="D3449">
            <v>5669.32</v>
          </cell>
          <cell r="E3449">
            <v>30.03</v>
          </cell>
          <cell r="F3449">
            <v>5699.35</v>
          </cell>
        </row>
        <row r="3450">
          <cell r="A3450" t="str">
            <v>47.05.398</v>
          </cell>
          <cell r="B3450" t="str">
            <v>Válvula de gaveta em bronze, haste não ascendente, classe 125 libras para vapor e classe 200 libras para água, óleo e gás, DN= 3/4´</v>
          </cell>
          <cell r="C3450" t="str">
            <v>UN</v>
          </cell>
          <cell r="D3450">
            <v>68.64</v>
          </cell>
          <cell r="E3450">
            <v>15.02</v>
          </cell>
          <cell r="F3450">
            <v>83.66</v>
          </cell>
        </row>
        <row r="3451">
          <cell r="A3451" t="str">
            <v>47.05.400</v>
          </cell>
          <cell r="B3451" t="str">
            <v>Válvula de gaveta em bronze, haste não ascendente, classe 125 libras para vapor e classe 200 libras para água, óleo e gás, DN= 1´</v>
          </cell>
          <cell r="C3451" t="str">
            <v>UN</v>
          </cell>
          <cell r="D3451">
            <v>89.87</v>
          </cell>
          <cell r="E3451">
            <v>22.52</v>
          </cell>
          <cell r="F3451">
            <v>112.39</v>
          </cell>
        </row>
        <row r="3452">
          <cell r="A3452" t="str">
            <v>47.05.406</v>
          </cell>
          <cell r="B3452" t="str">
            <v>Válvula de gaveta em bronze, haste não ascendente, classe 125 libras para vapor e classe 200 libras para água, óleo e gás, DN= 1.1/4´</v>
          </cell>
          <cell r="C3452" t="str">
            <v>UN</v>
          </cell>
          <cell r="D3452">
            <v>106.5</v>
          </cell>
          <cell r="E3452">
            <v>20.02</v>
          </cell>
          <cell r="F3452">
            <v>126.52</v>
          </cell>
        </row>
        <row r="3453">
          <cell r="A3453" t="str">
            <v>47.05.410</v>
          </cell>
          <cell r="B3453" t="str">
            <v>Válvula de gaveta em bronze, haste não ascendente, classe 125 libras para vapor e classe 200 libras para água, óleo e gás, DN= 1 1/2´</v>
          </cell>
          <cell r="C3453" t="str">
            <v>UN</v>
          </cell>
          <cell r="D3453">
            <v>110.98</v>
          </cell>
          <cell r="E3453">
            <v>22.52</v>
          </cell>
          <cell r="F3453">
            <v>133.5</v>
          </cell>
        </row>
        <row r="3454">
          <cell r="A3454" t="str">
            <v>47.05.420</v>
          </cell>
          <cell r="B3454" t="str">
            <v>Válvula de gaveta em bronze, haste não ascendente, classe 125 libras para vapor e classe 200 libras para água, óleo e gás, DN= 2 1/2´</v>
          </cell>
          <cell r="C3454" t="str">
            <v>UN</v>
          </cell>
          <cell r="D3454">
            <v>439.39</v>
          </cell>
          <cell r="E3454">
            <v>22.52</v>
          </cell>
          <cell r="F3454">
            <v>461.91</v>
          </cell>
        </row>
        <row r="3455">
          <cell r="A3455" t="str">
            <v>47.05.430</v>
          </cell>
          <cell r="B3455" t="str">
            <v>Válvula de gaveta em bronze, haste não ascendente, classe 125 libras para vapor e classe 200 libras para água, óleo e gás, DN= 3´</v>
          </cell>
          <cell r="C3455" t="str">
            <v>UN</v>
          </cell>
          <cell r="D3455">
            <v>648.27</v>
          </cell>
          <cell r="E3455">
            <v>22.52</v>
          </cell>
          <cell r="F3455">
            <v>670.79</v>
          </cell>
        </row>
        <row r="3456">
          <cell r="A3456" t="str">
            <v>47.05.450</v>
          </cell>
          <cell r="B3456" t="str">
            <v>Válvula redutora de pressão de ação direta em bronze, extremidade roscada, para água, ar, óleo e gás, PE= 200 psi e PS= 20 à 90 psi, DN= 1 1/4´</v>
          </cell>
          <cell r="C3456" t="str">
            <v>UN</v>
          </cell>
          <cell r="D3456">
            <v>6023.14</v>
          </cell>
          <cell r="E3456">
            <v>100.1</v>
          </cell>
          <cell r="F3456">
            <v>6123.24</v>
          </cell>
        </row>
        <row r="3457">
          <cell r="A3457" t="str">
            <v>47.05.460</v>
          </cell>
          <cell r="B3457" t="str">
            <v>Válvula redutora de pressão de ação direta em bronze, extremidade roscada, para água, ar, óleo e gás, PE= 200 psi e PS= 20 à 90 psi, DN= 2´</v>
          </cell>
          <cell r="C3457" t="str">
            <v>UN</v>
          </cell>
          <cell r="D3457">
            <v>6583.86</v>
          </cell>
          <cell r="E3457">
            <v>100.1</v>
          </cell>
          <cell r="F3457">
            <v>6683.96</v>
          </cell>
        </row>
        <row r="3458">
          <cell r="A3458" t="str">
            <v>47.05.580</v>
          </cell>
          <cell r="B3458" t="str">
            <v>Válvula de gaveta em bronze com fecho rápido, DN= 1 1/2´</v>
          </cell>
          <cell r="C3458" t="str">
            <v>UN</v>
          </cell>
          <cell r="D3458">
            <v>489.55</v>
          </cell>
          <cell r="E3458">
            <v>50.05</v>
          </cell>
          <cell r="F3458">
            <v>539.6</v>
          </cell>
        </row>
        <row r="3459">
          <cell r="A3459" t="str">
            <v>47.06</v>
          </cell>
          <cell r="B3459" t="str">
            <v>Registro e / ou valvula em ferro fundido</v>
          </cell>
        </row>
        <row r="3460">
          <cell r="A3460" t="str">
            <v>47.06.030</v>
          </cell>
          <cell r="B3460" t="str">
            <v>Válvula de gaveta em ferro fundido, haste ascendente com flange, classe 125 libras, DN= 2´</v>
          </cell>
          <cell r="C3460" t="str">
            <v>UN</v>
          </cell>
          <cell r="D3460">
            <v>1350.04</v>
          </cell>
          <cell r="E3460">
            <v>62.56</v>
          </cell>
          <cell r="F3460">
            <v>1412.6</v>
          </cell>
        </row>
        <row r="3461">
          <cell r="A3461" t="str">
            <v>47.06.040</v>
          </cell>
          <cell r="B3461" t="str">
            <v>Válvula de retenção de pé com crivo em ferro fundido, flangeada, DN= 6´</v>
          </cell>
          <cell r="C3461" t="str">
            <v>UN</v>
          </cell>
          <cell r="D3461">
            <v>1680.49</v>
          </cell>
          <cell r="E3461">
            <v>175.18</v>
          </cell>
          <cell r="F3461">
            <v>1855.67</v>
          </cell>
        </row>
        <row r="3462">
          <cell r="A3462" t="str">
            <v>47.06.050</v>
          </cell>
          <cell r="B3462" t="str">
            <v>Válvula de retenção tipo portinhola dupla em ferro fundido, DN= 6´</v>
          </cell>
          <cell r="C3462" t="str">
            <v>UN</v>
          </cell>
          <cell r="D3462">
            <v>1198.56</v>
          </cell>
          <cell r="E3462">
            <v>175.18</v>
          </cell>
          <cell r="F3462">
            <v>1373.74</v>
          </cell>
        </row>
        <row r="3463">
          <cell r="A3463" t="str">
            <v>47.06.051</v>
          </cell>
          <cell r="B3463" t="str">
            <v>Válvula de retenção tipo portinhola simples em ferro fundido, flangeada, DN= 6´</v>
          </cell>
          <cell r="C3463" t="str">
            <v>UN</v>
          </cell>
          <cell r="D3463">
            <v>2524.29</v>
          </cell>
          <cell r="E3463">
            <v>175.18</v>
          </cell>
          <cell r="F3463">
            <v>2699.47</v>
          </cell>
        </row>
        <row r="3464">
          <cell r="A3464" t="str">
            <v>47.06.060</v>
          </cell>
          <cell r="B3464" t="str">
            <v>Válvula de gaveta em ferro fundido com bolsa, DN= 150 mm</v>
          </cell>
          <cell r="C3464" t="str">
            <v>UN</v>
          </cell>
          <cell r="D3464">
            <v>1501.65</v>
          </cell>
          <cell r="E3464">
            <v>100.1</v>
          </cell>
          <cell r="F3464">
            <v>1601.75</v>
          </cell>
        </row>
        <row r="3465">
          <cell r="A3465" t="str">
            <v>47.06.070</v>
          </cell>
          <cell r="B3465" t="str">
            <v>Válvula de gaveta em ferro fundido com bolsa, DN= 200 mm</v>
          </cell>
          <cell r="C3465" t="str">
            <v>UN</v>
          </cell>
          <cell r="D3465">
            <v>2884.91</v>
          </cell>
          <cell r="E3465">
            <v>100.1</v>
          </cell>
          <cell r="F3465">
            <v>2985.01</v>
          </cell>
        </row>
        <row r="3466">
          <cell r="A3466" t="str">
            <v>47.06.080</v>
          </cell>
          <cell r="B3466" t="str">
            <v>Válvula de retenção tipo portinhola simples em ferro fundido, DN= 4´</v>
          </cell>
          <cell r="C3466" t="str">
            <v>UN</v>
          </cell>
          <cell r="D3466">
            <v>833.55</v>
          </cell>
          <cell r="E3466">
            <v>100.1</v>
          </cell>
          <cell r="F3466">
            <v>933.65</v>
          </cell>
        </row>
        <row r="3467">
          <cell r="A3467" t="str">
            <v>47.06.090</v>
          </cell>
          <cell r="B3467" t="str">
            <v>Válvula de retenção tipo portinhola dupla em ferro fundido, DN= 4´</v>
          </cell>
          <cell r="C3467" t="str">
            <v>UN</v>
          </cell>
          <cell r="D3467">
            <v>711.83</v>
          </cell>
          <cell r="E3467">
            <v>100.1</v>
          </cell>
          <cell r="F3467">
            <v>811.93</v>
          </cell>
        </row>
        <row r="3468">
          <cell r="A3468" t="str">
            <v>47.06.100</v>
          </cell>
          <cell r="B3468" t="str">
            <v>Válvula de segurança em ferro fundido rosqueada com pressão de ajuste 0,4 até 0,75kgf/cm², DN= 2´</v>
          </cell>
          <cell r="C3468" t="str">
            <v>UN</v>
          </cell>
          <cell r="D3468">
            <v>5828.66</v>
          </cell>
          <cell r="E3468">
            <v>62.56</v>
          </cell>
          <cell r="F3468">
            <v>5891.22</v>
          </cell>
        </row>
        <row r="3469">
          <cell r="A3469" t="str">
            <v>47.06.110</v>
          </cell>
          <cell r="B3469" t="str">
            <v>Válvula de segurança em ferro fundido rosqueada com pressão de ajuste 6,1 até 10,0kgf/cm², DN= 3/4´</v>
          </cell>
          <cell r="C3469" t="str">
            <v>UN</v>
          </cell>
          <cell r="D3469">
            <v>2773.87</v>
          </cell>
          <cell r="E3469">
            <v>30.03</v>
          </cell>
          <cell r="F3469">
            <v>2803.9</v>
          </cell>
        </row>
        <row r="3470">
          <cell r="A3470" t="str">
            <v>47.06.180</v>
          </cell>
          <cell r="B3470" t="str">
            <v>Válvula de gaveta em ferro fundido com bolsa, DN= 100mm</v>
          </cell>
          <cell r="C3470" t="str">
            <v>UN</v>
          </cell>
          <cell r="D3470">
            <v>1047.26</v>
          </cell>
          <cell r="E3470">
            <v>100.1</v>
          </cell>
          <cell r="F3470">
            <v>1147.3599999999999</v>
          </cell>
        </row>
        <row r="3471">
          <cell r="A3471" t="str">
            <v>47.06.310</v>
          </cell>
          <cell r="B3471" t="str">
            <v>Visor de fluxo com janela simples, corpo em ferro fundido ou aço carbono, DN = 1´</v>
          </cell>
          <cell r="C3471" t="str">
            <v>UN</v>
          </cell>
          <cell r="D3471">
            <v>841.86</v>
          </cell>
          <cell r="E3471">
            <v>37.54</v>
          </cell>
          <cell r="F3471">
            <v>879.4</v>
          </cell>
        </row>
        <row r="3472">
          <cell r="A3472" t="str">
            <v>47.06.320</v>
          </cell>
          <cell r="B3472" t="str">
            <v>Válvula de governo (retenção e alarme) completa, corpo em ferro fundido, classe 125 libras, DN= 4´</v>
          </cell>
          <cell r="C3472" t="str">
            <v>UN</v>
          </cell>
          <cell r="D3472">
            <v>5868.08</v>
          </cell>
          <cell r="E3472">
            <v>150.15</v>
          </cell>
          <cell r="F3472">
            <v>6018.23</v>
          </cell>
        </row>
        <row r="3473">
          <cell r="A3473" t="str">
            <v>47.06.330</v>
          </cell>
          <cell r="B3473" t="str">
            <v>Válvula de gaveta em ferro fundido, haste ascendente com flange, classe 125 libras, DN= 4´</v>
          </cell>
          <cell r="C3473" t="str">
            <v>UN</v>
          </cell>
          <cell r="D3473">
            <v>2032.15</v>
          </cell>
          <cell r="E3473">
            <v>100.1</v>
          </cell>
          <cell r="F3473">
            <v>2132.25</v>
          </cell>
        </row>
        <row r="3474">
          <cell r="A3474" t="str">
            <v>47.06.340</v>
          </cell>
          <cell r="B3474" t="str">
            <v>Válvula de gaveta em ferro fundido, haste ascendente com flange, classe 125 libras, DN= 6´</v>
          </cell>
          <cell r="C3474" t="str">
            <v>UN</v>
          </cell>
          <cell r="D3474">
            <v>3199.8</v>
          </cell>
          <cell r="E3474">
            <v>100.1</v>
          </cell>
          <cell r="F3474">
            <v>3299.9</v>
          </cell>
        </row>
        <row r="3475">
          <cell r="A3475" t="str">
            <v>47.06.350</v>
          </cell>
          <cell r="B3475" t="str">
            <v>Válvula de retenção vertical em ferro fundido com flange, classe 125 libras, DN= 4´</v>
          </cell>
          <cell r="C3475" t="str">
            <v>UN</v>
          </cell>
          <cell r="D3475">
            <v>1661.73</v>
          </cell>
          <cell r="E3475">
            <v>100.1</v>
          </cell>
          <cell r="F3475">
            <v>1761.83</v>
          </cell>
        </row>
        <row r="3476">
          <cell r="A3476" t="str">
            <v>47.07</v>
          </cell>
          <cell r="B3476" t="str">
            <v>Registro e / ou valvula em aco carbono fundido</v>
          </cell>
        </row>
        <row r="3477">
          <cell r="A3477" t="str">
            <v>47.07.010</v>
          </cell>
          <cell r="B3477" t="str">
            <v>Válvula de esfera em aço carbono fundido, passagem plena, extremidades rosqueáveis, classe 300 libras para vapor e classe 600 libras para água, óleo e gás, DN= 1/2"</v>
          </cell>
          <cell r="C3477" t="str">
            <v>UN</v>
          </cell>
          <cell r="D3477">
            <v>72.62</v>
          </cell>
          <cell r="E3477">
            <v>22.52</v>
          </cell>
          <cell r="F3477">
            <v>95.14</v>
          </cell>
        </row>
        <row r="3478">
          <cell r="A3478" t="str">
            <v>47.07.020</v>
          </cell>
          <cell r="B3478" t="str">
            <v>Válvula de esfera em aço carbono fundido, passagem plena, extremidades rosqueáveis, classe 300 libras para vapor e classe 600 libras para água, óleo e gás, DN= 3/4"</v>
          </cell>
          <cell r="C3478" t="str">
            <v>UN</v>
          </cell>
          <cell r="D3478">
            <v>98.57</v>
          </cell>
          <cell r="E3478">
            <v>30.03</v>
          </cell>
          <cell r="F3478">
            <v>128.6</v>
          </cell>
        </row>
        <row r="3479">
          <cell r="A3479" t="str">
            <v>47.07.030</v>
          </cell>
          <cell r="B3479" t="str">
            <v>Válvula de esfera em aço carbono fundido, passagem plena, extremidades rosqueáveis, classe 300 libras para vapor e classe 600 libras para água, óleo e gás, DN= 1"</v>
          </cell>
          <cell r="C3479" t="str">
            <v>UN</v>
          </cell>
          <cell r="D3479">
            <v>134.94999999999999</v>
          </cell>
          <cell r="E3479">
            <v>37.54</v>
          </cell>
          <cell r="F3479">
            <v>172.49</v>
          </cell>
        </row>
        <row r="3480">
          <cell r="A3480" t="str">
            <v>47.07.031</v>
          </cell>
          <cell r="B3480" t="str">
            <v>Válvula de esfera em aço carbono fundido, passagem plena, extremidades rosqueáveis, classe 300 libras para vapor e classe 600 libras para água, óleo e gás, DN= 1.1/4"</v>
          </cell>
          <cell r="C3480" t="str">
            <v>UN</v>
          </cell>
          <cell r="D3480">
            <v>228.26</v>
          </cell>
          <cell r="E3480">
            <v>40.04</v>
          </cell>
          <cell r="F3480">
            <v>268.3</v>
          </cell>
        </row>
        <row r="3481">
          <cell r="A3481" t="str">
            <v>47.07.090</v>
          </cell>
          <cell r="B3481" t="str">
            <v>Válvula de esfera em aço carbono fundido, passagem plena, extremidades rosqueáveis, classe 300 libras para vapor saturado, DN= 2"</v>
          </cell>
          <cell r="C3481" t="str">
            <v>UN</v>
          </cell>
          <cell r="D3481">
            <v>364.37</v>
          </cell>
          <cell r="E3481">
            <v>62.56</v>
          </cell>
          <cell r="F3481">
            <v>426.93</v>
          </cell>
        </row>
        <row r="3482">
          <cell r="A3482" t="str">
            <v>47.09</v>
          </cell>
          <cell r="B3482" t="str">
            <v>Registro e / ou valvula em aco carbono forjado</v>
          </cell>
        </row>
        <row r="3483">
          <cell r="A3483" t="str">
            <v>47.09.010</v>
          </cell>
          <cell r="B3483" t="str">
            <v>Válvula globo em aço carbono forjado, classe 800 libras para vapor e classe 2000 libras para água, óleo e gás, DN= 3/4´</v>
          </cell>
          <cell r="C3483" t="str">
            <v>UN</v>
          </cell>
          <cell r="D3483">
            <v>305.77</v>
          </cell>
          <cell r="E3483">
            <v>30.03</v>
          </cell>
          <cell r="F3483">
            <v>335.8</v>
          </cell>
        </row>
        <row r="3484">
          <cell r="A3484" t="str">
            <v>47.09.020</v>
          </cell>
          <cell r="B3484" t="str">
            <v>Válvula globo em aço carbono forjado, classe 800 libras para vapor e classe 2000 libras para água, óleo e gás, DN= 1´</v>
          </cell>
          <cell r="C3484" t="str">
            <v>UN</v>
          </cell>
          <cell r="D3484">
            <v>440.51</v>
          </cell>
          <cell r="E3484">
            <v>37.54</v>
          </cell>
          <cell r="F3484">
            <v>478.05</v>
          </cell>
        </row>
        <row r="3485">
          <cell r="A3485" t="str">
            <v>47.09.030</v>
          </cell>
          <cell r="B3485" t="str">
            <v>Válvula globo em aço carbono forjado, classe 800 libras para vapor e classe 2000 libras para água, óleo e gás, DN= 1 1/2´</v>
          </cell>
          <cell r="C3485" t="str">
            <v>UN</v>
          </cell>
          <cell r="D3485">
            <v>758.86</v>
          </cell>
          <cell r="E3485">
            <v>50.05</v>
          </cell>
          <cell r="F3485">
            <v>808.91</v>
          </cell>
        </row>
        <row r="3486">
          <cell r="A3486" t="str">
            <v>47.09.040</v>
          </cell>
          <cell r="B3486" t="str">
            <v>Válvula globo em aço carbono forjado, classe 800 libras para vapor e classe 2000 libras para água, óleo e gás, DN= 2´</v>
          </cell>
          <cell r="C3486" t="str">
            <v>UN</v>
          </cell>
          <cell r="D3486">
            <v>1064.99</v>
          </cell>
          <cell r="E3486">
            <v>62.56</v>
          </cell>
          <cell r="F3486">
            <v>1127.55</v>
          </cell>
        </row>
        <row r="3487">
          <cell r="A3487" t="str">
            <v>47.10</v>
          </cell>
          <cell r="B3487" t="str">
            <v>Registro e / ou valvula em aco inoxidavel forjado</v>
          </cell>
        </row>
        <row r="3488">
          <cell r="A3488" t="str">
            <v>47.10.010</v>
          </cell>
          <cell r="B3488" t="str">
            <v>Purgador termodinâmico com filtro incorporado, em aço inoxidável forjado, pressão de 0,25 a 42 kg/cm², temperatura até 425°C, DN= 1/2´</v>
          </cell>
          <cell r="C3488" t="str">
            <v>UN</v>
          </cell>
          <cell r="D3488">
            <v>400.08</v>
          </cell>
          <cell r="E3488">
            <v>22.52</v>
          </cell>
          <cell r="F3488">
            <v>422.6</v>
          </cell>
        </row>
        <row r="3489">
          <cell r="A3489" t="str">
            <v>47.11</v>
          </cell>
          <cell r="B3489" t="str">
            <v>Aparelho de medicao e controle</v>
          </cell>
        </row>
        <row r="3490">
          <cell r="A3490" t="str">
            <v>47.11.021</v>
          </cell>
          <cell r="B3490" t="str">
            <v>Pressostato diferencial ajustável mecânico, montagem inferior com diâmetro de 1/2" e/ou 1/4", faixa de operação até 16 bar</v>
          </cell>
          <cell r="C3490" t="str">
            <v>UN</v>
          </cell>
          <cell r="D3490">
            <v>470.88</v>
          </cell>
          <cell r="E3490">
            <v>104.77</v>
          </cell>
          <cell r="F3490">
            <v>575.65</v>
          </cell>
        </row>
        <row r="3491">
          <cell r="A3491" t="str">
            <v>47.11.080</v>
          </cell>
          <cell r="B3491" t="str">
            <v>Termômetro bimetálico, mostrador com 4´, saída angular, escala 0-100°C</v>
          </cell>
          <cell r="C3491" t="str">
            <v>UN</v>
          </cell>
          <cell r="D3491">
            <v>189.52</v>
          </cell>
          <cell r="E3491">
            <v>10.01</v>
          </cell>
          <cell r="F3491">
            <v>199.53</v>
          </cell>
        </row>
        <row r="3492">
          <cell r="A3492" t="str">
            <v>47.11.100</v>
          </cell>
          <cell r="B3492" t="str">
            <v>Manômetro com mostrador de 4´, escalas: 0-4 / 0-7 / 0-10 / 0-17 / 0-21 / 0-28 kg/cm²</v>
          </cell>
          <cell r="C3492" t="str">
            <v>UN</v>
          </cell>
          <cell r="D3492">
            <v>221.58</v>
          </cell>
          <cell r="E3492">
            <v>25.03</v>
          </cell>
          <cell r="F3492">
            <v>246.61</v>
          </cell>
        </row>
        <row r="3493">
          <cell r="A3493" t="str">
            <v>47.11.111</v>
          </cell>
          <cell r="B3493" t="str">
            <v>Pressostato diferencial ajustável, caixa à prova de água, unidade sensora em aço inoxidável 316, faixa de operação entre 1,4 a 14 bar, para fluídos corrosivos, DN=1/2´</v>
          </cell>
          <cell r="C3493" t="str">
            <v>UN</v>
          </cell>
          <cell r="D3493">
            <v>9069.09</v>
          </cell>
          <cell r="E3493">
            <v>104.77</v>
          </cell>
          <cell r="F3493">
            <v>9173.86</v>
          </cell>
        </row>
        <row r="3494">
          <cell r="A3494" t="str">
            <v>47.12</v>
          </cell>
          <cell r="B3494" t="str">
            <v>Registro e / ou valvula em ferro ductil</v>
          </cell>
        </row>
        <row r="3495">
          <cell r="A3495" t="str">
            <v>47.12.040</v>
          </cell>
          <cell r="B3495" t="str">
            <v>Válvula de gaveta em ferro dúctil com flanges, classe PN-10, DN= 200mm</v>
          </cell>
          <cell r="C3495" t="str">
            <v>UN</v>
          </cell>
          <cell r="D3495">
            <v>2891.5</v>
          </cell>
          <cell r="E3495">
            <v>173.27</v>
          </cell>
          <cell r="F3495">
            <v>3064.77</v>
          </cell>
        </row>
        <row r="3496">
          <cell r="A3496" t="str">
            <v>47.12.270</v>
          </cell>
          <cell r="B3496" t="str">
            <v>Válvula de gaveta em ferro dúctil com flanges, classe PN-10, DN= 80mm</v>
          </cell>
          <cell r="C3496" t="str">
            <v>UN</v>
          </cell>
          <cell r="D3496">
            <v>968.14</v>
          </cell>
          <cell r="E3496">
            <v>173.27</v>
          </cell>
          <cell r="F3496">
            <v>1141.4100000000001</v>
          </cell>
        </row>
        <row r="3497">
          <cell r="A3497" t="str">
            <v>47.12.280</v>
          </cell>
          <cell r="B3497" t="str">
            <v>Válvula globo auto-operada hidraulicamente, em ferro dúctil, classe PN-10/16, DN= 50mm</v>
          </cell>
          <cell r="C3497" t="str">
            <v>UN</v>
          </cell>
          <cell r="D3497">
            <v>1208.99</v>
          </cell>
          <cell r="E3497">
            <v>62.56</v>
          </cell>
          <cell r="F3497">
            <v>1271.55</v>
          </cell>
        </row>
        <row r="3498">
          <cell r="A3498" t="str">
            <v>47.12.290</v>
          </cell>
          <cell r="B3498" t="str">
            <v>Válvula globo auto-operada hidraulicamente, comandada por solenóide, em ferro dúctil, classe PN-10, DN= 50mm</v>
          </cell>
          <cell r="C3498" t="str">
            <v>UN</v>
          </cell>
          <cell r="D3498">
            <v>1602.38</v>
          </cell>
          <cell r="E3498">
            <v>112.61</v>
          </cell>
          <cell r="F3498">
            <v>1714.99</v>
          </cell>
        </row>
        <row r="3499">
          <cell r="A3499" t="str">
            <v>47.12.300</v>
          </cell>
          <cell r="B3499" t="str">
            <v>Válvula globo auto-operada hidraulicamente, comandada por solenóide, em ferro dúctil, classe PN-10, DN= 100mm</v>
          </cell>
          <cell r="C3499" t="str">
            <v>UN</v>
          </cell>
          <cell r="D3499">
            <v>2365.4</v>
          </cell>
          <cell r="E3499">
            <v>112.61</v>
          </cell>
          <cell r="F3499">
            <v>2478.0100000000002</v>
          </cell>
        </row>
        <row r="3500">
          <cell r="A3500" t="str">
            <v>47.12.310</v>
          </cell>
          <cell r="B3500" t="str">
            <v>Válvula de gaveta em ferro dúctil com flanges, classe PN-10, DN= 300mm</v>
          </cell>
          <cell r="C3500" t="str">
            <v>UN</v>
          </cell>
          <cell r="D3500">
            <v>6182.63</v>
          </cell>
          <cell r="E3500">
            <v>173.27</v>
          </cell>
          <cell r="F3500">
            <v>6355.9</v>
          </cell>
        </row>
        <row r="3501">
          <cell r="A3501" t="str">
            <v>47.12.320</v>
          </cell>
          <cell r="B3501" t="str">
            <v>Válvula de gaveta em ferro dúctil com flanges, classe PN-10, DN= 100mm</v>
          </cell>
          <cell r="C3501" t="str">
            <v>UN</v>
          </cell>
          <cell r="D3501">
            <v>1078.06</v>
          </cell>
          <cell r="E3501">
            <v>173.27</v>
          </cell>
          <cell r="F3501">
            <v>1251.33</v>
          </cell>
        </row>
        <row r="3502">
          <cell r="A3502" t="str">
            <v>47.12.330</v>
          </cell>
          <cell r="B3502" t="str">
            <v>Válvula de gaveta em ferro dúctil com flanges, classe PN-10, DN= 150mm</v>
          </cell>
          <cell r="C3502" t="str">
            <v>UN</v>
          </cell>
          <cell r="D3502">
            <v>1780.7</v>
          </cell>
          <cell r="E3502">
            <v>173.27</v>
          </cell>
          <cell r="F3502">
            <v>1953.97</v>
          </cell>
        </row>
        <row r="3503">
          <cell r="A3503" t="str">
            <v>47.12.340</v>
          </cell>
          <cell r="B3503" t="str">
            <v>Ventosa simples rosqueada em ferro dúctil, classe PN-25, DN= 3/4´</v>
          </cell>
          <cell r="C3503" t="str">
            <v>UN</v>
          </cell>
          <cell r="D3503">
            <v>850.31</v>
          </cell>
          <cell r="E3503">
            <v>15.02</v>
          </cell>
          <cell r="F3503">
            <v>865.33</v>
          </cell>
        </row>
        <row r="3504">
          <cell r="A3504" t="str">
            <v>47.12.350</v>
          </cell>
          <cell r="B3504" t="str">
            <v>Ventosa de tríplice função em ferro dúctil flangeada, classe PN-10/16/25, DN= 50mm</v>
          </cell>
          <cell r="C3504" t="str">
            <v>UN</v>
          </cell>
          <cell r="D3504">
            <v>2037.58</v>
          </cell>
          <cell r="E3504">
            <v>22.02</v>
          </cell>
          <cell r="F3504">
            <v>2059.6</v>
          </cell>
        </row>
        <row r="3505">
          <cell r="A3505" t="str">
            <v>47.14</v>
          </cell>
          <cell r="B3505" t="str">
            <v>Registro e / ou valvula em PVC rigido ou ABS</v>
          </cell>
        </row>
        <row r="3506">
          <cell r="A3506" t="str">
            <v>47.14.020</v>
          </cell>
          <cell r="B3506" t="str">
            <v>Registro de pressão em PVC rígido, soldável, DN= 25mm (3/4´)</v>
          </cell>
          <cell r="C3506" t="str">
            <v>UN</v>
          </cell>
          <cell r="D3506">
            <v>11.58</v>
          </cell>
          <cell r="E3506">
            <v>22.52</v>
          </cell>
          <cell r="F3506">
            <v>34.1</v>
          </cell>
        </row>
        <row r="3507">
          <cell r="A3507" t="str">
            <v>47.14.200</v>
          </cell>
          <cell r="B3507" t="str">
            <v>Registro regulador de vazão para torneira, misturador e bidê, em ABS com canopla, DN= 1/2´</v>
          </cell>
          <cell r="C3507" t="str">
            <v>UN</v>
          </cell>
          <cell r="D3507">
            <v>49.31</v>
          </cell>
          <cell r="E3507">
            <v>22.52</v>
          </cell>
          <cell r="F3507">
            <v>71.83</v>
          </cell>
        </row>
        <row r="3508">
          <cell r="A3508" t="str">
            <v>47.20</v>
          </cell>
          <cell r="B3508" t="str">
            <v>Reparos, conservacoes e complementos - GRUPO 47</v>
          </cell>
        </row>
        <row r="3509">
          <cell r="A3509" t="str">
            <v>47.20.010</v>
          </cell>
          <cell r="B3509" t="str">
            <v>Pigtail em latão para manômetro, DN= 1/2´</v>
          </cell>
          <cell r="C3509" t="str">
            <v>UN</v>
          </cell>
          <cell r="D3509">
            <v>121.87</v>
          </cell>
          <cell r="E3509">
            <v>7.5</v>
          </cell>
          <cell r="F3509">
            <v>129.37</v>
          </cell>
        </row>
        <row r="3510">
          <cell r="A3510" t="str">
            <v>47.20.020</v>
          </cell>
          <cell r="B3510" t="str">
            <v>Filtro ´Y´ em bronze para gás combustível, DN= 2´</v>
          </cell>
          <cell r="C3510" t="str">
            <v>UN</v>
          </cell>
          <cell r="D3510">
            <v>565.44000000000005</v>
          </cell>
          <cell r="E3510">
            <v>62.56</v>
          </cell>
          <cell r="F3510">
            <v>628</v>
          </cell>
        </row>
        <row r="3511">
          <cell r="A3511" t="str">
            <v>47.20.030</v>
          </cell>
          <cell r="B3511" t="str">
            <v>Filtro ´Y´ em ferro fundido, classe 125 libras para vapor saturado, com extremidades rosqueáveis, DN= 2´</v>
          </cell>
          <cell r="C3511" t="str">
            <v>UN</v>
          </cell>
          <cell r="D3511">
            <v>489.32</v>
          </cell>
          <cell r="E3511">
            <v>62.56</v>
          </cell>
          <cell r="F3511">
            <v>551.88</v>
          </cell>
        </row>
        <row r="3512">
          <cell r="A3512" t="str">
            <v>47.20.070</v>
          </cell>
          <cell r="B3512" t="str">
            <v>Pigtail flexível, revestido com borracha sintética resistente, DN= 7/16´ comprimento até 1,00 m</v>
          </cell>
          <cell r="C3512" t="str">
            <v>UN</v>
          </cell>
          <cell r="D3512">
            <v>34.520000000000003</v>
          </cell>
          <cell r="E3512">
            <v>10.56</v>
          </cell>
          <cell r="F3512">
            <v>45.08</v>
          </cell>
        </row>
        <row r="3513">
          <cell r="A3513" t="str">
            <v>47.20.080</v>
          </cell>
          <cell r="B3513" t="str">
            <v>Regulador de primeiro estágio de alta pressão até 2 kgf/cm², vazão de 90 kg GLP/hora</v>
          </cell>
          <cell r="C3513" t="str">
            <v>UN</v>
          </cell>
          <cell r="D3513">
            <v>653.99</v>
          </cell>
          <cell r="E3513">
            <v>35.21</v>
          </cell>
          <cell r="F3513">
            <v>689.2</v>
          </cell>
        </row>
        <row r="3514">
          <cell r="A3514" t="str">
            <v>47.20.100</v>
          </cell>
          <cell r="B3514" t="str">
            <v>Regulador de primeiro estágio de alta pressão até 1,3 kgf/cm², vazão de 50 kg GLP/hora</v>
          </cell>
          <cell r="C3514" t="str">
            <v>UN</v>
          </cell>
          <cell r="D3514">
            <v>332.22</v>
          </cell>
          <cell r="E3514">
            <v>35.21</v>
          </cell>
          <cell r="F3514">
            <v>367.43</v>
          </cell>
        </row>
        <row r="3515">
          <cell r="A3515" t="str">
            <v>47.20.120</v>
          </cell>
          <cell r="B3515" t="str">
            <v>Regulador de segundo estágio para gás, uso industrial, vazão até 12 kg GLP/hora</v>
          </cell>
          <cell r="C3515" t="str">
            <v>UN</v>
          </cell>
          <cell r="D3515">
            <v>89.59</v>
          </cell>
          <cell r="E3515">
            <v>25.03</v>
          </cell>
          <cell r="F3515">
            <v>114.62</v>
          </cell>
        </row>
        <row r="3516">
          <cell r="A3516" t="str">
            <v>47.20.181</v>
          </cell>
          <cell r="B3516" t="str">
            <v>Filtro Y em aço carbono, classe 150 libras, conexões flangeadas, DN= 4´</v>
          </cell>
          <cell r="C3516" t="str">
            <v>UN</v>
          </cell>
          <cell r="D3516">
            <v>3260.95</v>
          </cell>
          <cell r="E3516">
            <v>150.15</v>
          </cell>
          <cell r="F3516">
            <v>3411.1</v>
          </cell>
        </row>
        <row r="3517">
          <cell r="A3517" t="str">
            <v>47.20.190</v>
          </cell>
          <cell r="B3517" t="str">
            <v>Chave de fluxo tipo palheta para tubulação de líquidos</v>
          </cell>
          <cell r="C3517" t="str">
            <v>UN</v>
          </cell>
          <cell r="D3517">
            <v>118.5</v>
          </cell>
          <cell r="E3517">
            <v>20.02</v>
          </cell>
          <cell r="F3517">
            <v>138.52000000000001</v>
          </cell>
        </row>
        <row r="3518">
          <cell r="A3518" t="str">
            <v>47.20.300</v>
          </cell>
          <cell r="B3518" t="str">
            <v>Chave de fluxo de água com retardo para tubulações com diâmetro nominal de 1´ a 6´ - conexão BSP</v>
          </cell>
          <cell r="C3518" t="str">
            <v>UN</v>
          </cell>
          <cell r="D3518">
            <v>456.66</v>
          </cell>
          <cell r="E3518">
            <v>59.38</v>
          </cell>
          <cell r="F3518">
            <v>516.04</v>
          </cell>
        </row>
        <row r="3519">
          <cell r="A3519" t="str">
            <v>47.20.320</v>
          </cell>
          <cell r="B3519" t="str">
            <v>Filtro ´Y´ corpo em bronze, pressão de serviço até 20,7 bar (PN 20), DN= 1 1/2´</v>
          </cell>
          <cell r="C3519" t="str">
            <v>UN</v>
          </cell>
          <cell r="D3519">
            <v>334.7</v>
          </cell>
          <cell r="E3519">
            <v>62.56</v>
          </cell>
          <cell r="F3519">
            <v>397.26</v>
          </cell>
        </row>
        <row r="3520">
          <cell r="A3520" t="str">
            <v>47.20.330</v>
          </cell>
          <cell r="B3520" t="str">
            <v>Filtro ´Y´ corpo em bronze, pressão de serviço até 20,7 bar (PN 20), DN= 2´</v>
          </cell>
          <cell r="C3520" t="str">
            <v>UN</v>
          </cell>
          <cell r="D3520">
            <v>383.39</v>
          </cell>
          <cell r="E3520">
            <v>62.56</v>
          </cell>
          <cell r="F3520">
            <v>445.95</v>
          </cell>
        </row>
        <row r="3521">
          <cell r="A3521" t="str">
            <v>48</v>
          </cell>
          <cell r="B3521" t="str">
            <v>RESERVATORIO E TANQUE PARA LIQUIDOS E GASES</v>
          </cell>
        </row>
        <row r="3522">
          <cell r="A3522" t="str">
            <v>48.02</v>
          </cell>
          <cell r="B3522" t="str">
            <v>Reservatorio em material sintetico</v>
          </cell>
        </row>
        <row r="3523">
          <cell r="A3523" t="str">
            <v>48.02.008</v>
          </cell>
          <cell r="B3523" t="str">
            <v>Reservatório de fibra de vidro - capacidade de 15.000 litros</v>
          </cell>
          <cell r="C3523" t="str">
            <v>UN</v>
          </cell>
          <cell r="D3523">
            <v>9392.42</v>
          </cell>
          <cell r="E3523">
            <v>111.13</v>
          </cell>
          <cell r="F3523">
            <v>9503.5499999999993</v>
          </cell>
        </row>
        <row r="3524">
          <cell r="A3524" t="str">
            <v>48.02.009</v>
          </cell>
          <cell r="B3524" t="str">
            <v>Reservatório de fibra de vidro - capacidade de 20.000 litros</v>
          </cell>
          <cell r="C3524" t="str">
            <v>UN</v>
          </cell>
          <cell r="D3524">
            <v>11814.64</v>
          </cell>
          <cell r="E3524">
            <v>151.85</v>
          </cell>
          <cell r="F3524">
            <v>11966.49</v>
          </cell>
        </row>
        <row r="3525">
          <cell r="A3525" t="str">
            <v>48.02.204</v>
          </cell>
          <cell r="B3525" t="str">
            <v>Reservatório em polietileno com tampa de encaixar - capacidade de 2.000 litros</v>
          </cell>
          <cell r="C3525" t="str">
            <v>UN</v>
          </cell>
          <cell r="D3525">
            <v>1036.1500000000001</v>
          </cell>
          <cell r="E3525">
            <v>60.23</v>
          </cell>
          <cell r="F3525">
            <v>1096.3800000000001</v>
          </cell>
        </row>
        <row r="3526">
          <cell r="A3526" t="str">
            <v>48.02.205</v>
          </cell>
          <cell r="B3526" t="str">
            <v>Reservatório em polietileno com tampa de encaixar - capacidade de 3.000 litros</v>
          </cell>
          <cell r="C3526" t="str">
            <v>UN</v>
          </cell>
          <cell r="D3526">
            <v>1895.55</v>
          </cell>
          <cell r="E3526">
            <v>60.23</v>
          </cell>
          <cell r="F3526">
            <v>1955.78</v>
          </cell>
        </row>
        <row r="3527">
          <cell r="A3527" t="str">
            <v>48.02.206</v>
          </cell>
          <cell r="B3527" t="str">
            <v>Reservatório em polietileno com tampa de encaixar - capacidade de 5.000 litros</v>
          </cell>
          <cell r="C3527" t="str">
            <v>UN</v>
          </cell>
          <cell r="D3527">
            <v>3034.88</v>
          </cell>
          <cell r="E3527">
            <v>70.41</v>
          </cell>
          <cell r="F3527">
            <v>3105.29</v>
          </cell>
        </row>
        <row r="3528">
          <cell r="A3528" t="str">
            <v>48.02.207</v>
          </cell>
          <cell r="B3528" t="str">
            <v>Reservatório em polietileno com tampa de encaixar - capacidade de 10.000 litros</v>
          </cell>
          <cell r="C3528" t="str">
            <v>UN</v>
          </cell>
          <cell r="D3528">
            <v>5436.22</v>
          </cell>
          <cell r="E3528">
            <v>90.77</v>
          </cell>
          <cell r="F3528">
            <v>5526.99</v>
          </cell>
        </row>
        <row r="3529">
          <cell r="A3529" t="str">
            <v>48.02.300</v>
          </cell>
          <cell r="B3529" t="str">
            <v>Reservatório em polietileno de alta densidade (cisterna) com antioxidante e proteção contra raios ultravioleta (UV) - capacidade de 5.000 litros</v>
          </cell>
          <cell r="C3529" t="str">
            <v>UN</v>
          </cell>
          <cell r="D3529">
            <v>7334.2</v>
          </cell>
          <cell r="E3529">
            <v>80.59</v>
          </cell>
          <cell r="F3529">
            <v>7414.79</v>
          </cell>
        </row>
        <row r="3530">
          <cell r="A3530" t="str">
            <v>48.02.310</v>
          </cell>
          <cell r="B3530" t="str">
            <v>Reservatório em polietileno de alta densidade (cisterna) com antioxidante e proteção contra raios ultravioleta (UV) - capacidade de 10.000 litros</v>
          </cell>
          <cell r="C3530" t="str">
            <v>UN</v>
          </cell>
          <cell r="D3530">
            <v>13734.27</v>
          </cell>
          <cell r="E3530">
            <v>111.13</v>
          </cell>
          <cell r="F3530">
            <v>13845.4</v>
          </cell>
        </row>
        <row r="3531">
          <cell r="A3531" t="str">
            <v>48.02.400</v>
          </cell>
          <cell r="B3531" t="str">
            <v>Reservatório em polietileno com tampa de rosca - capacidade de 1.000 litros</v>
          </cell>
          <cell r="C3531" t="str">
            <v>UN</v>
          </cell>
          <cell r="D3531">
            <v>885.34</v>
          </cell>
          <cell r="E3531">
            <v>70.41</v>
          </cell>
          <cell r="F3531">
            <v>955.75</v>
          </cell>
        </row>
        <row r="3532">
          <cell r="A3532" t="str">
            <v>48.02.401</v>
          </cell>
          <cell r="B3532" t="str">
            <v>Reservatório em polietileno com tampa de rosca - capacidade de 500 litros</v>
          </cell>
          <cell r="C3532" t="str">
            <v>UN</v>
          </cell>
          <cell r="D3532">
            <v>521.6</v>
          </cell>
          <cell r="E3532">
            <v>70.41</v>
          </cell>
          <cell r="F3532">
            <v>592.01</v>
          </cell>
        </row>
        <row r="3533">
          <cell r="A3533" t="str">
            <v>48.03</v>
          </cell>
          <cell r="B3533" t="str">
            <v>Reservatorio metalico</v>
          </cell>
        </row>
        <row r="3534">
          <cell r="A3534" t="str">
            <v>48.03.112</v>
          </cell>
          <cell r="B3534" t="str">
            <v>Reservatório metálico cilíndrico horizontal - capacidade de 3.000 litros</v>
          </cell>
          <cell r="C3534" t="str">
            <v>CJ</v>
          </cell>
          <cell r="D3534">
            <v>5792.69</v>
          </cell>
          <cell r="E3534">
            <v>70.41</v>
          </cell>
          <cell r="F3534">
            <v>5863.1</v>
          </cell>
        </row>
        <row r="3535">
          <cell r="A3535" t="str">
            <v>48.03.130</v>
          </cell>
          <cell r="B3535" t="str">
            <v>Reservatório metálico cilíndrico horizontal - capacidade de 5.000 litros</v>
          </cell>
          <cell r="C3535" t="str">
            <v>CJ</v>
          </cell>
          <cell r="D3535">
            <v>10669.95</v>
          </cell>
          <cell r="E3535">
            <v>70.41</v>
          </cell>
          <cell r="F3535">
            <v>10740.36</v>
          </cell>
        </row>
        <row r="3536">
          <cell r="A3536" t="str">
            <v>48.03.138</v>
          </cell>
          <cell r="B3536" t="str">
            <v>Reservatório metálico cilíndrico horizontal - capacidade de 10.000 litros</v>
          </cell>
          <cell r="C3536" t="str">
            <v>CJ</v>
          </cell>
          <cell r="D3536">
            <v>19470.64</v>
          </cell>
          <cell r="E3536">
            <v>70.41</v>
          </cell>
          <cell r="F3536">
            <v>19541.05</v>
          </cell>
        </row>
        <row r="3537">
          <cell r="A3537" t="str">
            <v>48.04</v>
          </cell>
          <cell r="B3537" t="str">
            <v>Reservatorio em concreto</v>
          </cell>
        </row>
        <row r="3538">
          <cell r="A3538" t="str">
            <v>48.04.381</v>
          </cell>
          <cell r="B3538" t="str">
            <v>Reservatório em concreto armado cilíndrico, vertical, bipartido, método construtivo em formas deslizantes, diâmetro interno de 3,50m a 4,00m, altura de 15,00m a 25,00m</v>
          </cell>
          <cell r="C3538" t="str">
            <v>M</v>
          </cell>
          <cell r="D3538">
            <v>17492.55</v>
          </cell>
          <cell r="E3538">
            <v>3760.55</v>
          </cell>
          <cell r="F3538">
            <v>21253.1</v>
          </cell>
        </row>
        <row r="3539">
          <cell r="A3539" t="str">
            <v>48.04.391</v>
          </cell>
          <cell r="B3539" t="str">
            <v>Reservatório em concreto armado cilíndrico, vertical, bipartido, método construtivo em formas deslizantes, diâmetro interno de 5,5m a 6,00m, altura de 25,00m a 30,00m</v>
          </cell>
          <cell r="C3539" t="str">
            <v>M</v>
          </cell>
          <cell r="D3539">
            <v>33694.67</v>
          </cell>
          <cell r="E3539">
            <v>8048.21</v>
          </cell>
          <cell r="F3539">
            <v>41742.879999999997</v>
          </cell>
        </row>
        <row r="3540">
          <cell r="A3540" t="str">
            <v>48.05</v>
          </cell>
          <cell r="B3540" t="str">
            <v>Torneira de boia</v>
          </cell>
        </row>
        <row r="3541">
          <cell r="A3541" t="str">
            <v>48.05.010</v>
          </cell>
          <cell r="B3541" t="str">
            <v>Torneira de boia, DN= 3/4´</v>
          </cell>
          <cell r="C3541" t="str">
            <v>UN</v>
          </cell>
          <cell r="D3541">
            <v>84.81</v>
          </cell>
          <cell r="E3541">
            <v>15.02</v>
          </cell>
          <cell r="F3541">
            <v>99.83</v>
          </cell>
        </row>
        <row r="3542">
          <cell r="A3542" t="str">
            <v>48.05.020</v>
          </cell>
          <cell r="B3542" t="str">
            <v>Torneira de boia, DN= 1´</v>
          </cell>
          <cell r="C3542" t="str">
            <v>UN</v>
          </cell>
          <cell r="D3542">
            <v>112.8</v>
          </cell>
          <cell r="E3542">
            <v>20.02</v>
          </cell>
          <cell r="F3542">
            <v>132.82</v>
          </cell>
        </row>
        <row r="3543">
          <cell r="A3543" t="str">
            <v>48.05.030</v>
          </cell>
          <cell r="B3543" t="str">
            <v>Torneira de boia, DN= 1 1/4´</v>
          </cell>
          <cell r="C3543" t="str">
            <v>UN</v>
          </cell>
          <cell r="D3543">
            <v>223.21</v>
          </cell>
          <cell r="E3543">
            <v>22.52</v>
          </cell>
          <cell r="F3543">
            <v>245.73</v>
          </cell>
        </row>
        <row r="3544">
          <cell r="A3544" t="str">
            <v>48.05.040</v>
          </cell>
          <cell r="B3544" t="str">
            <v>Torneira de boia, DN= 1 1/2´</v>
          </cell>
          <cell r="C3544" t="str">
            <v>UN</v>
          </cell>
          <cell r="D3544">
            <v>231.61</v>
          </cell>
          <cell r="E3544">
            <v>22.52</v>
          </cell>
          <cell r="F3544">
            <v>254.13</v>
          </cell>
        </row>
        <row r="3545">
          <cell r="A3545" t="str">
            <v>48.05.050</v>
          </cell>
          <cell r="B3545" t="str">
            <v>Torneira de boia, DN= 2´</v>
          </cell>
          <cell r="C3545" t="str">
            <v>UN</v>
          </cell>
          <cell r="D3545">
            <v>290.94</v>
          </cell>
          <cell r="E3545">
            <v>30.03</v>
          </cell>
          <cell r="F3545">
            <v>320.97000000000003</v>
          </cell>
        </row>
        <row r="3546">
          <cell r="A3546" t="str">
            <v>48.05.052</v>
          </cell>
          <cell r="B3546" t="str">
            <v>Torneira de boia, DN= 2 1/2´</v>
          </cell>
          <cell r="C3546" t="str">
            <v>UN</v>
          </cell>
          <cell r="D3546">
            <v>1447.16</v>
          </cell>
          <cell r="E3546">
            <v>22.52</v>
          </cell>
          <cell r="F3546">
            <v>1469.68</v>
          </cell>
        </row>
        <row r="3547">
          <cell r="A3547" t="str">
            <v>48.05.070</v>
          </cell>
          <cell r="B3547" t="str">
            <v>Torneira de boia, tipo registro automático de entrada, DN= 3´</v>
          </cell>
          <cell r="C3547" t="str">
            <v>UN</v>
          </cell>
          <cell r="D3547">
            <v>2028.51</v>
          </cell>
          <cell r="E3547">
            <v>100.1</v>
          </cell>
          <cell r="F3547">
            <v>2128.61</v>
          </cell>
        </row>
        <row r="3548">
          <cell r="A3548" t="str">
            <v>48.20</v>
          </cell>
          <cell r="B3548" t="str">
            <v>Reparos, conservacoes e complementos - GRUPO 48</v>
          </cell>
        </row>
        <row r="3549">
          <cell r="A3549" t="str">
            <v>48.20.020</v>
          </cell>
          <cell r="B3549" t="str">
            <v>Limpeza de caixa d´água até 1.000 litros</v>
          </cell>
          <cell r="C3549" t="str">
            <v>UN</v>
          </cell>
          <cell r="E3549">
            <v>61.08</v>
          </cell>
          <cell r="F3549">
            <v>61.08</v>
          </cell>
        </row>
        <row r="3550">
          <cell r="A3550" t="str">
            <v>48.20.040</v>
          </cell>
          <cell r="B3550" t="str">
            <v>Limpeza de caixa d´água de 1.001 até 10.000 litros</v>
          </cell>
          <cell r="C3550" t="str">
            <v>UN</v>
          </cell>
          <cell r="E3550">
            <v>162.88</v>
          </cell>
          <cell r="F3550">
            <v>162.88</v>
          </cell>
        </row>
        <row r="3551">
          <cell r="A3551" t="str">
            <v>48.20.060</v>
          </cell>
          <cell r="B3551" t="str">
            <v>Limpeza de caixa d´água acima de 10.000 litros</v>
          </cell>
          <cell r="C3551" t="str">
            <v>UN</v>
          </cell>
          <cell r="E3551">
            <v>366.48</v>
          </cell>
          <cell r="F3551">
            <v>366.48</v>
          </cell>
        </row>
        <row r="3552">
          <cell r="A3552" t="str">
            <v>49</v>
          </cell>
          <cell r="B3552" t="str">
            <v>CAIXA, RALO, GRELHA E ACESSORIO HIDRAULICO</v>
          </cell>
        </row>
        <row r="3553">
          <cell r="A3553" t="str">
            <v>49.01</v>
          </cell>
          <cell r="B3553" t="str">
            <v>Caixas sifonadas de PVC rigido</v>
          </cell>
        </row>
        <row r="3554">
          <cell r="A3554" t="str">
            <v>49.01.016</v>
          </cell>
          <cell r="B3554" t="str">
            <v>Caixa sifonada de PVC rígido de 100 x 100 x 50 mm, com grelha</v>
          </cell>
          <cell r="C3554" t="str">
            <v>UN</v>
          </cell>
          <cell r="D3554">
            <v>35.04</v>
          </cell>
          <cell r="E3554">
            <v>50.05</v>
          </cell>
          <cell r="F3554">
            <v>85.09</v>
          </cell>
        </row>
        <row r="3555">
          <cell r="A3555" t="str">
            <v>49.01.020</v>
          </cell>
          <cell r="B3555" t="str">
            <v>Caixa sifonada de PVC rígido de 100 x 150 x 50 mm, com grelha</v>
          </cell>
          <cell r="C3555" t="str">
            <v>UN</v>
          </cell>
          <cell r="D3555">
            <v>46.82</v>
          </cell>
          <cell r="E3555">
            <v>50.05</v>
          </cell>
          <cell r="F3555">
            <v>96.87</v>
          </cell>
        </row>
        <row r="3556">
          <cell r="A3556" t="str">
            <v>49.01.030</v>
          </cell>
          <cell r="B3556" t="str">
            <v>Caixa sifonada de PVC rígido de 150 x 150 x 50 mm, com grelha</v>
          </cell>
          <cell r="C3556" t="str">
            <v>UN</v>
          </cell>
          <cell r="D3556">
            <v>61.99</v>
          </cell>
          <cell r="E3556">
            <v>50.05</v>
          </cell>
          <cell r="F3556">
            <v>112.04</v>
          </cell>
        </row>
        <row r="3557">
          <cell r="A3557" t="str">
            <v>49.01.040</v>
          </cell>
          <cell r="B3557" t="str">
            <v>Caixa sifonada de PVC rígido de 150 x 185 x 75 mm, com grelha</v>
          </cell>
          <cell r="C3557" t="str">
            <v>UN</v>
          </cell>
          <cell r="D3557">
            <v>70.680000000000007</v>
          </cell>
          <cell r="E3557">
            <v>50.05</v>
          </cell>
          <cell r="F3557">
            <v>120.73</v>
          </cell>
        </row>
        <row r="3558">
          <cell r="A3558" t="str">
            <v>49.01.050</v>
          </cell>
          <cell r="B3558" t="str">
            <v>Caixa sifonada de PVC rígido de 250 x 172 x 50 mm, com tampa cega</v>
          </cell>
          <cell r="C3558" t="str">
            <v>UN</v>
          </cell>
          <cell r="D3558">
            <v>76.849999999999994</v>
          </cell>
          <cell r="E3558">
            <v>50.05</v>
          </cell>
          <cell r="F3558">
            <v>126.9</v>
          </cell>
        </row>
        <row r="3559">
          <cell r="A3559" t="str">
            <v>49.01.070</v>
          </cell>
          <cell r="B3559" t="str">
            <v>Caixa sifonada de PVC rígido de 250 x 230 x 75 mm, com tampa cega</v>
          </cell>
          <cell r="C3559" t="str">
            <v>UN</v>
          </cell>
          <cell r="D3559">
            <v>100.12</v>
          </cell>
          <cell r="E3559">
            <v>50.05</v>
          </cell>
          <cell r="F3559">
            <v>150.16999999999999</v>
          </cell>
        </row>
        <row r="3560">
          <cell r="A3560" t="str">
            <v>49.03</v>
          </cell>
          <cell r="B3560" t="str">
            <v>Caixa de gordura</v>
          </cell>
        </row>
        <row r="3561">
          <cell r="A3561" t="str">
            <v>49.03.020</v>
          </cell>
          <cell r="B3561" t="str">
            <v>Caixa de gordura em alvenaria, 600 x 600 x 600 mm</v>
          </cell>
          <cell r="C3561" t="str">
            <v>UN</v>
          </cell>
          <cell r="D3561">
            <v>104.7</v>
          </cell>
          <cell r="E3561">
            <v>226.45</v>
          </cell>
          <cell r="F3561">
            <v>331.15</v>
          </cell>
        </row>
        <row r="3562">
          <cell r="A3562" t="str">
            <v>49.03.022</v>
          </cell>
          <cell r="B3562" t="str">
            <v>Caixa de gordura premoldada com tampa - capacidade 18 litros</v>
          </cell>
          <cell r="C3562" t="str">
            <v>UN</v>
          </cell>
          <cell r="D3562">
            <v>79.95</v>
          </cell>
          <cell r="E3562">
            <v>55.01</v>
          </cell>
          <cell r="F3562">
            <v>134.96</v>
          </cell>
        </row>
        <row r="3563">
          <cell r="A3563" t="str">
            <v>49.03.036</v>
          </cell>
          <cell r="B3563" t="str">
            <v>Caixa de gordura em PVC com tampa reforçada - capacidade 19 litros</v>
          </cell>
          <cell r="C3563" t="str">
            <v>UN</v>
          </cell>
          <cell r="D3563">
            <v>372.76</v>
          </cell>
          <cell r="E3563">
            <v>50.05</v>
          </cell>
          <cell r="F3563">
            <v>422.81</v>
          </cell>
        </row>
        <row r="3564">
          <cell r="A3564" t="str">
            <v>49.04</v>
          </cell>
          <cell r="B3564" t="str">
            <v>Ralo em PVC rigido</v>
          </cell>
        </row>
        <row r="3565">
          <cell r="A3565" t="str">
            <v>49.04.010</v>
          </cell>
          <cell r="B3565" t="str">
            <v>Ralo seco em PVC rígido de 100 x 40 mm, com grelha</v>
          </cell>
          <cell r="C3565" t="str">
            <v>UN</v>
          </cell>
          <cell r="D3565">
            <v>32.869999999999997</v>
          </cell>
          <cell r="E3565">
            <v>50.05</v>
          </cell>
          <cell r="F3565">
            <v>82.92</v>
          </cell>
        </row>
        <row r="3566">
          <cell r="A3566" t="str">
            <v>49.05</v>
          </cell>
          <cell r="B3566" t="str">
            <v>Ralo em ferro fundido</v>
          </cell>
        </row>
        <row r="3567">
          <cell r="A3567" t="str">
            <v>49.05.020</v>
          </cell>
          <cell r="B3567" t="str">
            <v>Ralo seco em ferro fundido, 100 x 165 x 50 mm, com grelha metálica saída vertical</v>
          </cell>
          <cell r="C3567" t="str">
            <v>UN</v>
          </cell>
          <cell r="D3567">
            <v>129.21</v>
          </cell>
          <cell r="E3567">
            <v>60.06</v>
          </cell>
          <cell r="F3567">
            <v>189.27</v>
          </cell>
        </row>
        <row r="3568">
          <cell r="A3568" t="str">
            <v>49.05.040</v>
          </cell>
          <cell r="B3568" t="str">
            <v>Ralo sifonado em ferro fundido de 150 x 240 x 75 mm, com grelha</v>
          </cell>
          <cell r="C3568" t="str">
            <v>UN</v>
          </cell>
          <cell r="D3568">
            <v>506.64</v>
          </cell>
          <cell r="E3568">
            <v>75.08</v>
          </cell>
          <cell r="F3568">
            <v>581.72</v>
          </cell>
        </row>
        <row r="3569">
          <cell r="A3569" t="str">
            <v>49.06</v>
          </cell>
          <cell r="B3569" t="str">
            <v>Grelhas e tampas</v>
          </cell>
        </row>
        <row r="3570">
          <cell r="A3570" t="str">
            <v>49.06.010</v>
          </cell>
          <cell r="B3570" t="str">
            <v>Grelha hemisférica em ferro fundido de 4´</v>
          </cell>
          <cell r="C3570" t="str">
            <v>UN</v>
          </cell>
          <cell r="D3570">
            <v>13.96</v>
          </cell>
          <cell r="E3570">
            <v>3</v>
          </cell>
          <cell r="F3570">
            <v>16.96</v>
          </cell>
        </row>
        <row r="3571">
          <cell r="A3571" t="str">
            <v>49.06.020</v>
          </cell>
          <cell r="B3571" t="str">
            <v>Grelha em ferro fundido para caixas e canaletas</v>
          </cell>
          <cell r="C3571" t="str">
            <v>M2</v>
          </cell>
          <cell r="D3571">
            <v>1037.83</v>
          </cell>
          <cell r="E3571">
            <v>32.76</v>
          </cell>
          <cell r="F3571">
            <v>1070.5899999999999</v>
          </cell>
        </row>
        <row r="3572">
          <cell r="A3572" t="str">
            <v>49.06.030</v>
          </cell>
          <cell r="B3572" t="str">
            <v>Grelha hemisférica em ferro fundido de 3´</v>
          </cell>
          <cell r="C3572" t="str">
            <v>UN</v>
          </cell>
          <cell r="D3572">
            <v>9.5399999999999991</v>
          </cell>
          <cell r="E3572">
            <v>3</v>
          </cell>
          <cell r="F3572">
            <v>12.54</v>
          </cell>
        </row>
        <row r="3573">
          <cell r="A3573" t="str">
            <v>49.06.072</v>
          </cell>
          <cell r="B3573" t="str">
            <v>Grelha articulada em ferro fundido tipo boca de leão</v>
          </cell>
          <cell r="C3573" t="str">
            <v>UN</v>
          </cell>
          <cell r="D3573">
            <v>339.55</v>
          </cell>
          <cell r="E3573">
            <v>26.21</v>
          </cell>
          <cell r="F3573">
            <v>365.76</v>
          </cell>
        </row>
        <row r="3574">
          <cell r="A3574" t="str">
            <v>49.06.080</v>
          </cell>
          <cell r="B3574" t="str">
            <v>Grelha hemisférica em ferro fundido de 6´</v>
          </cell>
          <cell r="C3574" t="str">
            <v>UN</v>
          </cell>
          <cell r="D3574">
            <v>30.61</v>
          </cell>
          <cell r="E3574">
            <v>3</v>
          </cell>
          <cell r="F3574">
            <v>33.61</v>
          </cell>
        </row>
        <row r="3575">
          <cell r="A3575" t="str">
            <v>49.06.110</v>
          </cell>
          <cell r="B3575" t="str">
            <v>Grelha hemisférica em ferro fundido de 2´</v>
          </cell>
          <cell r="C3575" t="str">
            <v>UN</v>
          </cell>
          <cell r="D3575">
            <v>7.04</v>
          </cell>
          <cell r="E3575">
            <v>3</v>
          </cell>
          <cell r="F3575">
            <v>10.039999999999999</v>
          </cell>
        </row>
        <row r="3576">
          <cell r="A3576" t="str">
            <v>49.06.160</v>
          </cell>
          <cell r="B3576" t="str">
            <v>Grelha quadriculada em ferro fundido para caixas e canaletas</v>
          </cell>
          <cell r="C3576" t="str">
            <v>M2</v>
          </cell>
          <cell r="D3576">
            <v>1045.49</v>
          </cell>
          <cell r="E3576">
            <v>32.76</v>
          </cell>
          <cell r="F3576">
            <v>1078.25</v>
          </cell>
        </row>
        <row r="3577">
          <cell r="A3577" t="str">
            <v>49.06.170</v>
          </cell>
          <cell r="B3577" t="str">
            <v>Grelha em alumínio fundido para caixas e canaletas - linha comercial</v>
          </cell>
          <cell r="C3577" t="str">
            <v>M2</v>
          </cell>
          <cell r="D3577">
            <v>1299.02</v>
          </cell>
          <cell r="E3577">
            <v>32.76</v>
          </cell>
          <cell r="F3577">
            <v>1331.78</v>
          </cell>
        </row>
        <row r="3578">
          <cell r="A3578" t="str">
            <v>49.06.190</v>
          </cell>
          <cell r="B3578" t="str">
            <v>Grelha pré-moldada em concreto, com furos redondos, 79,5 x 24,5 x 8 cm</v>
          </cell>
          <cell r="C3578" t="str">
            <v>UN</v>
          </cell>
          <cell r="D3578">
            <v>82.25</v>
          </cell>
          <cell r="E3578">
            <v>16.38</v>
          </cell>
          <cell r="F3578">
            <v>98.63</v>
          </cell>
        </row>
        <row r="3579">
          <cell r="A3579" t="str">
            <v>49.06.200</v>
          </cell>
          <cell r="B3579" t="str">
            <v>Captador pluvial em aço inoxidável e grelha em alumínio, com mecanismo anti-vórtice, DN= 50 mm</v>
          </cell>
          <cell r="C3579" t="str">
            <v>UN</v>
          </cell>
          <cell r="D3579">
            <v>3371.4</v>
          </cell>
          <cell r="E3579">
            <v>60.06</v>
          </cell>
          <cell r="F3579">
            <v>3431.46</v>
          </cell>
        </row>
        <row r="3580">
          <cell r="A3580" t="str">
            <v>49.06.210</v>
          </cell>
          <cell r="B3580" t="str">
            <v>Captador pluvial em aço inoxidável e grelha em alumínio, com mecanismo anti-vórtice, DN= 75 mm</v>
          </cell>
          <cell r="C3580" t="str">
            <v>UN</v>
          </cell>
          <cell r="D3580">
            <v>4111.54</v>
          </cell>
          <cell r="E3580">
            <v>60.06</v>
          </cell>
          <cell r="F3580">
            <v>4171.6000000000004</v>
          </cell>
        </row>
        <row r="3581">
          <cell r="A3581" t="str">
            <v>49.06.400</v>
          </cell>
          <cell r="B3581" t="str">
            <v>Tampão em ferro fundido, diâmetro de 600 mm, classe B 125 (ruptura &gt; 125 kN)</v>
          </cell>
          <cell r="C3581" t="str">
            <v>UN</v>
          </cell>
          <cell r="D3581">
            <v>375.19</v>
          </cell>
          <cell r="E3581">
            <v>67.73</v>
          </cell>
          <cell r="F3581">
            <v>442.92</v>
          </cell>
        </row>
        <row r="3582">
          <cell r="A3582" t="str">
            <v>49.06.410</v>
          </cell>
          <cell r="B3582" t="str">
            <v>Tampão em ferro fundido, diâmetro de 600 mm, classe C 300 (ruptura &gt; 300 kN)</v>
          </cell>
          <cell r="C3582" t="str">
            <v>UN</v>
          </cell>
          <cell r="D3582">
            <v>410.8</v>
          </cell>
          <cell r="E3582">
            <v>67.73</v>
          </cell>
          <cell r="F3582">
            <v>478.53</v>
          </cell>
        </row>
        <row r="3583">
          <cell r="A3583" t="str">
            <v>49.06.420</v>
          </cell>
          <cell r="B3583" t="str">
            <v>Tampão em ferro fundido, diâmetro de 600 mm, classe D 400 (ruptura&gt; 400 kN)</v>
          </cell>
          <cell r="C3583" t="str">
            <v>UN</v>
          </cell>
          <cell r="D3583">
            <v>489.43</v>
          </cell>
          <cell r="E3583">
            <v>67.73</v>
          </cell>
          <cell r="F3583">
            <v>557.16</v>
          </cell>
        </row>
        <row r="3584">
          <cell r="A3584" t="str">
            <v>49.06.430</v>
          </cell>
          <cell r="B3584" t="str">
            <v>Tampão em ferro fundido de 300 x 300 mm, classe B 125 (ruptura &gt; 125 kN)</v>
          </cell>
          <cell r="C3584" t="str">
            <v>UN</v>
          </cell>
          <cell r="D3584">
            <v>160.22999999999999</v>
          </cell>
          <cell r="E3584">
            <v>67.73</v>
          </cell>
          <cell r="F3584">
            <v>227.96</v>
          </cell>
        </row>
        <row r="3585">
          <cell r="A3585" t="str">
            <v>49.06.440</v>
          </cell>
          <cell r="B3585" t="str">
            <v>Tampão em ferro fundido de 400 x 400 mm, classe B 125 (ruptura &gt; 125 kN)</v>
          </cell>
          <cell r="C3585" t="str">
            <v>UN</v>
          </cell>
          <cell r="D3585">
            <v>171.66</v>
          </cell>
          <cell r="E3585">
            <v>67.73</v>
          </cell>
          <cell r="F3585">
            <v>239.39</v>
          </cell>
        </row>
        <row r="3586">
          <cell r="A3586" t="str">
            <v>49.06.450</v>
          </cell>
          <cell r="B3586" t="str">
            <v>Tampão em ferro fundido de 500 x 500 mm, classe B 125 (ruptura &gt; 125 kN)</v>
          </cell>
          <cell r="C3586" t="str">
            <v>UN</v>
          </cell>
          <cell r="D3586">
            <v>291.76</v>
          </cell>
          <cell r="E3586">
            <v>67.73</v>
          </cell>
          <cell r="F3586">
            <v>359.49</v>
          </cell>
        </row>
        <row r="3587">
          <cell r="A3587" t="str">
            <v>49.06.460</v>
          </cell>
          <cell r="B3587" t="str">
            <v>Tampão em ferro fundido de 600 x 600 mm, classe B 125 (ruptura &gt; 125 kN)</v>
          </cell>
          <cell r="C3587" t="str">
            <v>UN</v>
          </cell>
          <cell r="D3587">
            <v>327.27999999999997</v>
          </cell>
          <cell r="E3587">
            <v>67.73</v>
          </cell>
          <cell r="F3587">
            <v>395.01</v>
          </cell>
        </row>
        <row r="3588">
          <cell r="A3588" t="str">
            <v>49.06.480</v>
          </cell>
          <cell r="B3588" t="str">
            <v>Tampão em ferro fundido com tampa articulada, de 400 x 600 mm, classe 15 (ruptura &gt; 1500 kg)</v>
          </cell>
          <cell r="C3588" t="str">
            <v>UN</v>
          </cell>
          <cell r="D3588">
            <v>301.73</v>
          </cell>
          <cell r="E3588">
            <v>67.73</v>
          </cell>
          <cell r="F3588">
            <v>369.46</v>
          </cell>
        </row>
        <row r="3589">
          <cell r="A3589" t="str">
            <v>49.06.486</v>
          </cell>
          <cell r="B3589" t="str">
            <v>Tampão em ferro fundido com tampa articulada, de 900 mm, classe D 400 (ruptura &gt; 400kN</v>
          </cell>
          <cell r="C3589" t="str">
            <v>UN</v>
          </cell>
          <cell r="D3589">
            <v>1533.5</v>
          </cell>
          <cell r="E3589">
            <v>67.73</v>
          </cell>
          <cell r="F3589">
            <v>1601.23</v>
          </cell>
        </row>
        <row r="3590">
          <cell r="A3590" t="str">
            <v>49.06.550</v>
          </cell>
          <cell r="B3590" t="str">
            <v>Grelha com calha e cesto coletor para piso em aço inoxidável, largura de 15 cm</v>
          </cell>
          <cell r="C3590" t="str">
            <v>M</v>
          </cell>
          <cell r="D3590">
            <v>978.04</v>
          </cell>
          <cell r="E3590">
            <v>21.22</v>
          </cell>
          <cell r="F3590">
            <v>999.26</v>
          </cell>
        </row>
        <row r="3591">
          <cell r="A3591" t="str">
            <v>49.06.560</v>
          </cell>
          <cell r="B3591" t="str">
            <v>Grelha com calha e cesto coletor para piso em aço inoxidável, largura de 20 cm</v>
          </cell>
          <cell r="C3591" t="str">
            <v>M</v>
          </cell>
          <cell r="D3591">
            <v>1198.04</v>
          </cell>
          <cell r="E3591">
            <v>27.99</v>
          </cell>
          <cell r="F3591">
            <v>1226.03</v>
          </cell>
        </row>
        <row r="3592">
          <cell r="A3592" t="str">
            <v>49.08</v>
          </cell>
          <cell r="B3592" t="str">
            <v>Caixa de passagem e inspecao</v>
          </cell>
        </row>
        <row r="3593">
          <cell r="A3593" t="str">
            <v>49.08.250</v>
          </cell>
          <cell r="B3593" t="str">
            <v>Caixa de areia em PVC, diâmetro nominal de 100 mm</v>
          </cell>
          <cell r="C3593" t="str">
            <v>UN</v>
          </cell>
          <cell r="D3593">
            <v>407.77</v>
          </cell>
          <cell r="E3593">
            <v>50.05</v>
          </cell>
          <cell r="F3593">
            <v>457.82</v>
          </cell>
        </row>
        <row r="3594">
          <cell r="A3594" t="str">
            <v>49.11</v>
          </cell>
          <cell r="B3594" t="str">
            <v>Canaletas e afins</v>
          </cell>
        </row>
        <row r="3595">
          <cell r="A3595" t="str">
            <v>49.11.130</v>
          </cell>
          <cell r="B3595" t="str">
            <v>Canaleta com grelha em alumínio, largura de 80 mm</v>
          </cell>
          <cell r="C3595" t="str">
            <v>M</v>
          </cell>
          <cell r="D3595">
            <v>422.64</v>
          </cell>
          <cell r="E3595">
            <v>11.29</v>
          </cell>
          <cell r="F3595">
            <v>433.93</v>
          </cell>
        </row>
        <row r="3596">
          <cell r="A3596" t="str">
            <v>49.11.140</v>
          </cell>
          <cell r="B3596" t="str">
            <v>Canaleta com grelha em alumínio, saída central / vertical, largura de 46 mm</v>
          </cell>
          <cell r="C3596" t="str">
            <v>M</v>
          </cell>
          <cell r="D3596">
            <v>285.22000000000003</v>
          </cell>
          <cell r="E3596">
            <v>11.29</v>
          </cell>
          <cell r="F3596">
            <v>296.51</v>
          </cell>
        </row>
        <row r="3597">
          <cell r="A3597" t="str">
            <v>49.11.141</v>
          </cell>
          <cell r="B3597" t="str">
            <v>Canaleta com grelha abre-fecha, em alumínio, saída central ou vertical, largura 46mm</v>
          </cell>
          <cell r="C3597" t="str">
            <v>M</v>
          </cell>
          <cell r="D3597">
            <v>365.57</v>
          </cell>
          <cell r="E3597">
            <v>11.29</v>
          </cell>
          <cell r="F3597">
            <v>376.86</v>
          </cell>
        </row>
        <row r="3598">
          <cell r="A3598" t="str">
            <v>49.12</v>
          </cell>
          <cell r="B3598" t="str">
            <v>Poco de visita, boca de lobo, caixa de passagem e afins</v>
          </cell>
        </row>
        <row r="3599">
          <cell r="A3599" t="str">
            <v>49.12.010</v>
          </cell>
          <cell r="B3599" t="str">
            <v>Boca de lobo simples tipo PMSP com tampa de concreto</v>
          </cell>
          <cell r="C3599" t="str">
            <v>UN</v>
          </cell>
          <cell r="D3599">
            <v>1825.86</v>
          </cell>
          <cell r="E3599">
            <v>1616.52</v>
          </cell>
          <cell r="F3599">
            <v>3442.38</v>
          </cell>
        </row>
        <row r="3600">
          <cell r="A3600" t="str">
            <v>49.12.030</v>
          </cell>
          <cell r="B3600" t="str">
            <v>Boca de lobo dupla tipo PMSP com tampa de concreto</v>
          </cell>
          <cell r="C3600" t="str">
            <v>UN</v>
          </cell>
          <cell r="D3600">
            <v>3099.1</v>
          </cell>
          <cell r="E3600">
            <v>2512.46</v>
          </cell>
          <cell r="F3600">
            <v>5611.56</v>
          </cell>
        </row>
        <row r="3601">
          <cell r="A3601" t="str">
            <v>49.12.050</v>
          </cell>
          <cell r="B3601" t="str">
            <v>Boca de lobo tripla tipo PMSP com tampa de concreto</v>
          </cell>
          <cell r="C3601" t="str">
            <v>UN</v>
          </cell>
          <cell r="D3601">
            <v>4319.49</v>
          </cell>
          <cell r="E3601">
            <v>3401.89</v>
          </cell>
          <cell r="F3601">
            <v>7721.38</v>
          </cell>
        </row>
        <row r="3602">
          <cell r="A3602" t="str">
            <v>49.12.058</v>
          </cell>
          <cell r="B3602" t="str">
            <v>Boca de leão simples tipo PMSP com grelha</v>
          </cell>
          <cell r="C3602" t="str">
            <v>UN</v>
          </cell>
          <cell r="D3602">
            <v>1203.31</v>
          </cell>
          <cell r="E3602">
            <v>1595.33</v>
          </cell>
          <cell r="F3602">
            <v>2798.64</v>
          </cell>
        </row>
        <row r="3603">
          <cell r="A3603" t="str">
            <v>49.12.110</v>
          </cell>
          <cell r="B3603" t="str">
            <v>Poço de visita de 1,60 x 1,60 x 1,60 m - tipo PMSP</v>
          </cell>
          <cell r="C3603" t="str">
            <v>UN</v>
          </cell>
          <cell r="D3603">
            <v>3673.36</v>
          </cell>
          <cell r="E3603">
            <v>2735.64</v>
          </cell>
          <cell r="F3603">
            <v>6409</v>
          </cell>
        </row>
        <row r="3604">
          <cell r="A3604" t="str">
            <v>49.12.120</v>
          </cell>
          <cell r="B3604" t="str">
            <v>Chaminé para poço de visita tipo PMSP em alvenaria, diâmetro interno 70 cm - pescoço</v>
          </cell>
          <cell r="C3604" t="str">
            <v>M</v>
          </cell>
          <cell r="D3604">
            <v>282.82</v>
          </cell>
          <cell r="E3604">
            <v>397.42</v>
          </cell>
          <cell r="F3604">
            <v>680.24</v>
          </cell>
        </row>
        <row r="3605">
          <cell r="A3605" t="str">
            <v>49.12.140</v>
          </cell>
          <cell r="B3605" t="str">
            <v>Poço de visita em alvenaria tipo PMSP - balão</v>
          </cell>
          <cell r="C3605" t="str">
            <v>UN</v>
          </cell>
          <cell r="D3605">
            <v>2252.94</v>
          </cell>
          <cell r="E3605">
            <v>2533.37</v>
          </cell>
          <cell r="F3605">
            <v>4786.3100000000004</v>
          </cell>
        </row>
        <row r="3606">
          <cell r="A3606" t="str">
            <v>49.13</v>
          </cell>
          <cell r="B3606" t="str">
            <v>Filtro anaerobio</v>
          </cell>
        </row>
        <row r="3607">
          <cell r="A3607" t="str">
            <v>49.13.010</v>
          </cell>
          <cell r="B3607" t="str">
            <v>Filtro biológico anaeróbio com anéis pré-moldados de concreto diâmetro de 1,40 m - h= 2,00 m</v>
          </cell>
          <cell r="C3607" t="str">
            <v>UN</v>
          </cell>
          <cell r="D3607">
            <v>3820.37</v>
          </cell>
          <cell r="E3607">
            <v>3180.12</v>
          </cell>
          <cell r="F3607">
            <v>7000.49</v>
          </cell>
        </row>
        <row r="3608">
          <cell r="A3608" t="str">
            <v>49.13.020</v>
          </cell>
          <cell r="B3608" t="str">
            <v>Filtro biológico anaeróbio com anéis pré-moldados de concreto diâmetro de 2,00 m - h= 2,00 m</v>
          </cell>
          <cell r="C3608" t="str">
            <v>UN</v>
          </cell>
          <cell r="D3608">
            <v>6177.04</v>
          </cell>
          <cell r="E3608">
            <v>5168.93</v>
          </cell>
          <cell r="F3608">
            <v>11345.97</v>
          </cell>
        </row>
        <row r="3609">
          <cell r="A3609" t="str">
            <v>49.13.030</v>
          </cell>
          <cell r="B3609" t="str">
            <v>Filtro biológico anaeróbio com anéis pré-moldados de concreto diâmetro de 2,40 m - h= 2,00 m</v>
          </cell>
          <cell r="C3609" t="str">
            <v>UN</v>
          </cell>
          <cell r="D3609">
            <v>8974.2999999999993</v>
          </cell>
          <cell r="E3609">
            <v>6826.1</v>
          </cell>
          <cell r="F3609">
            <v>15800.4</v>
          </cell>
        </row>
        <row r="3610">
          <cell r="A3610" t="str">
            <v>49.13.040</v>
          </cell>
          <cell r="B3610" t="str">
            <v>Filtro biológico anaeróbio com anéis pré-moldados de concreto diâmetro de 2,84 m - h= 2,50 m</v>
          </cell>
          <cell r="C3610" t="str">
            <v>UN</v>
          </cell>
          <cell r="D3610">
            <v>13494.74</v>
          </cell>
          <cell r="E3610">
            <v>8508.48</v>
          </cell>
          <cell r="F3610">
            <v>22003.22</v>
          </cell>
        </row>
        <row r="3611">
          <cell r="A3611" t="str">
            <v>49.14</v>
          </cell>
          <cell r="B3611" t="str">
            <v>Fossa septica</v>
          </cell>
        </row>
        <row r="3612">
          <cell r="A3612" t="str">
            <v>49.14.010</v>
          </cell>
          <cell r="B3612" t="str">
            <v>Fossa séptica câmara única com anéis pré-moldados em concreto, diâmetro externo de 1,50 m, altura útil de 1,50 m</v>
          </cell>
          <cell r="C3612" t="str">
            <v>UN</v>
          </cell>
          <cell r="D3612">
            <v>2634.37</v>
          </cell>
          <cell r="E3612">
            <v>1591.18</v>
          </cell>
          <cell r="F3612">
            <v>4225.55</v>
          </cell>
        </row>
        <row r="3613">
          <cell r="A3613" t="str">
            <v>49.14.020</v>
          </cell>
          <cell r="B3613" t="str">
            <v>Fossa séptica câmara única com anéis pré-moldados em concreto, diâmetro externo de 2,50 m, altura útil de 2,50 m</v>
          </cell>
          <cell r="C3613" t="str">
            <v>UN</v>
          </cell>
          <cell r="D3613">
            <v>7362.91</v>
          </cell>
          <cell r="E3613">
            <v>2376.5700000000002</v>
          </cell>
          <cell r="F3613">
            <v>9739.48</v>
          </cell>
        </row>
        <row r="3614">
          <cell r="A3614" t="str">
            <v>49.14.030</v>
          </cell>
          <cell r="B3614" t="str">
            <v>Fossa séptica câmara única com anéis pré-moldados em concreto, diâmetro externo de 2,50 m, altura útil de 4,00 m</v>
          </cell>
          <cell r="C3614" t="str">
            <v>UN</v>
          </cell>
          <cell r="D3614">
            <v>11079.52</v>
          </cell>
          <cell r="E3614">
            <v>4753.16</v>
          </cell>
          <cell r="F3614">
            <v>15832.68</v>
          </cell>
        </row>
        <row r="3615">
          <cell r="A3615" t="str">
            <v>49.14.061</v>
          </cell>
          <cell r="B3615" t="str">
            <v>SM01 Sumidouro - poço absorvente</v>
          </cell>
          <cell r="C3615" t="str">
            <v>M</v>
          </cell>
          <cell r="D3615">
            <v>1460.04</v>
          </cell>
          <cell r="E3615">
            <v>791</v>
          </cell>
          <cell r="F3615">
            <v>2251.04</v>
          </cell>
        </row>
        <row r="3616">
          <cell r="A3616" t="str">
            <v>49.14.071</v>
          </cell>
          <cell r="B3616" t="str">
            <v>Tampão pré-moldado de concreto armado para sumidouro com diâmetro externo de 2,00 m</v>
          </cell>
          <cell r="C3616" t="str">
            <v>UN</v>
          </cell>
          <cell r="D3616">
            <v>965.37</v>
          </cell>
          <cell r="E3616">
            <v>45.15</v>
          </cell>
          <cell r="F3616">
            <v>1010.52</v>
          </cell>
        </row>
        <row r="3617">
          <cell r="A3617" t="str">
            <v>49.15</v>
          </cell>
          <cell r="B3617" t="str">
            <v>Anel e aduela pre-moldados</v>
          </cell>
        </row>
        <row r="3618">
          <cell r="A3618" t="str">
            <v>49.15.010</v>
          </cell>
          <cell r="B3618" t="str">
            <v>Anel pré-moldado de concreto com diâmetro de 0,60 m</v>
          </cell>
          <cell r="C3618" t="str">
            <v>M</v>
          </cell>
          <cell r="D3618">
            <v>384.68</v>
          </cell>
          <cell r="E3618">
            <v>32.76</v>
          </cell>
          <cell r="F3618">
            <v>417.44</v>
          </cell>
        </row>
        <row r="3619">
          <cell r="A3619" t="str">
            <v>49.15.030</v>
          </cell>
          <cell r="B3619" t="str">
            <v>Anel pré-moldado de concreto com diâmetro de 0,80 m</v>
          </cell>
          <cell r="C3619" t="str">
            <v>M</v>
          </cell>
          <cell r="D3619">
            <v>552.22</v>
          </cell>
          <cell r="E3619">
            <v>49.13</v>
          </cell>
          <cell r="F3619">
            <v>601.35</v>
          </cell>
        </row>
        <row r="3620">
          <cell r="A3620" t="str">
            <v>49.15.040</v>
          </cell>
          <cell r="B3620" t="str">
            <v>Anel pré-moldado de concreto com diâmetro de 1,20 m</v>
          </cell>
          <cell r="C3620" t="str">
            <v>M</v>
          </cell>
          <cell r="D3620">
            <v>591.26</v>
          </cell>
          <cell r="E3620">
            <v>65.510000000000005</v>
          </cell>
          <cell r="F3620">
            <v>656.77</v>
          </cell>
        </row>
        <row r="3621">
          <cell r="A3621" t="str">
            <v>49.15.050</v>
          </cell>
          <cell r="B3621" t="str">
            <v>Anel pré-moldado de concreto com diâmetro de 1,50 m</v>
          </cell>
          <cell r="C3621" t="str">
            <v>M</v>
          </cell>
          <cell r="D3621">
            <v>971.49</v>
          </cell>
          <cell r="E3621">
            <v>81.89</v>
          </cell>
          <cell r="F3621">
            <v>1053.3800000000001</v>
          </cell>
        </row>
        <row r="3622">
          <cell r="A3622" t="str">
            <v>49.15.060</v>
          </cell>
          <cell r="B3622" t="str">
            <v>Anel pré-moldado de concreto com diâmetro de 1,80 m</v>
          </cell>
          <cell r="C3622" t="str">
            <v>M</v>
          </cell>
          <cell r="D3622">
            <v>1528.87</v>
          </cell>
          <cell r="E3622">
            <v>98.27</v>
          </cell>
          <cell r="F3622">
            <v>1627.14</v>
          </cell>
        </row>
        <row r="3623">
          <cell r="A3623" t="str">
            <v>49.15.100</v>
          </cell>
          <cell r="B3623" t="str">
            <v>Anel pré-moldado de concreto com diâmetro de 3,00 m</v>
          </cell>
          <cell r="C3623" t="str">
            <v>M</v>
          </cell>
          <cell r="D3623">
            <v>2847.01</v>
          </cell>
          <cell r="E3623">
            <v>163.78</v>
          </cell>
          <cell r="F3623">
            <v>3010.79</v>
          </cell>
        </row>
        <row r="3624">
          <cell r="A3624" t="str">
            <v>49.16</v>
          </cell>
          <cell r="B3624" t="str">
            <v>Acessorios hidraulicos para agua de reuso</v>
          </cell>
        </row>
        <row r="3625">
          <cell r="A3625" t="str">
            <v>49.16.050</v>
          </cell>
          <cell r="B3625" t="str">
            <v>Realimentador automático, DN= 1´</v>
          </cell>
          <cell r="C3625" t="str">
            <v>UN</v>
          </cell>
          <cell r="D3625">
            <v>541.95000000000005</v>
          </cell>
          <cell r="E3625">
            <v>20.02</v>
          </cell>
          <cell r="F3625">
            <v>561.97</v>
          </cell>
        </row>
        <row r="3626">
          <cell r="A3626" t="str">
            <v>49.16.051</v>
          </cell>
          <cell r="B3626" t="str">
            <v>Sifão ladrão em polietileno para extravasão, diâmetro de 100mm</v>
          </cell>
          <cell r="C3626" t="str">
            <v>UN</v>
          </cell>
          <cell r="D3626">
            <v>245.19</v>
          </cell>
          <cell r="E3626">
            <v>25.03</v>
          </cell>
          <cell r="F3626">
            <v>270.22000000000003</v>
          </cell>
        </row>
        <row r="3627">
          <cell r="A3627" t="str">
            <v>50</v>
          </cell>
          <cell r="B3627" t="str">
            <v>DETECCAO, COMBATE E PREVENCAO A INCÊNDIO</v>
          </cell>
        </row>
        <row r="3628">
          <cell r="A3628" t="str">
            <v>50.01</v>
          </cell>
          <cell r="B3628" t="str">
            <v>Hidrantes e acessorios</v>
          </cell>
        </row>
        <row r="3629">
          <cell r="A3629" t="str">
            <v>50.01.030</v>
          </cell>
          <cell r="B3629" t="str">
            <v>Abrigo duplo para hidrante/mangueira, com visor e suporte (embutir e externo)</v>
          </cell>
          <cell r="C3629" t="str">
            <v>UN</v>
          </cell>
          <cell r="D3629">
            <v>1059.1500000000001</v>
          </cell>
          <cell r="E3629">
            <v>175.18</v>
          </cell>
          <cell r="F3629">
            <v>1234.33</v>
          </cell>
        </row>
        <row r="3630">
          <cell r="A3630" t="str">
            <v>50.01.060</v>
          </cell>
          <cell r="B3630" t="str">
            <v>Abrigo para hidrante/mangueira (embutir e externo)</v>
          </cell>
          <cell r="C3630" t="str">
            <v>UN</v>
          </cell>
          <cell r="D3630">
            <v>354.95</v>
          </cell>
          <cell r="E3630">
            <v>175.18</v>
          </cell>
          <cell r="F3630">
            <v>530.13</v>
          </cell>
        </row>
        <row r="3631">
          <cell r="A3631" t="str">
            <v>50.01.080</v>
          </cell>
          <cell r="B3631" t="str">
            <v>Mangueira com união de engate rápido, DN= 1 1/2´ (38 mm)</v>
          </cell>
          <cell r="C3631" t="str">
            <v>M</v>
          </cell>
          <cell r="D3631">
            <v>19.64</v>
          </cell>
          <cell r="E3631">
            <v>5.01</v>
          </cell>
          <cell r="F3631">
            <v>24.65</v>
          </cell>
        </row>
        <row r="3632">
          <cell r="A3632" t="str">
            <v>50.01.090</v>
          </cell>
          <cell r="B3632" t="str">
            <v>Botoeira para acionamento de bomba de incêndio tipo quebra-vidro</v>
          </cell>
          <cell r="C3632" t="str">
            <v>UN</v>
          </cell>
          <cell r="D3632">
            <v>59.89</v>
          </cell>
          <cell r="E3632">
            <v>15.02</v>
          </cell>
          <cell r="F3632">
            <v>74.91</v>
          </cell>
        </row>
        <row r="3633">
          <cell r="A3633" t="str">
            <v>50.01.100</v>
          </cell>
          <cell r="B3633" t="str">
            <v>Mangueira com união de engate rápido, DN= 2 1/2´ (63 mm)</v>
          </cell>
          <cell r="C3633" t="str">
            <v>M</v>
          </cell>
          <cell r="D3633">
            <v>30.5</v>
          </cell>
          <cell r="E3633">
            <v>5.01</v>
          </cell>
          <cell r="F3633">
            <v>35.51</v>
          </cell>
        </row>
        <row r="3634">
          <cell r="A3634" t="str">
            <v>50.01.110</v>
          </cell>
          <cell r="B3634" t="str">
            <v>Esguicho em latão com engate rápido, DN= 2 1/2´, jato regulável</v>
          </cell>
          <cell r="C3634" t="str">
            <v>UN</v>
          </cell>
          <cell r="D3634">
            <v>224.09</v>
          </cell>
          <cell r="E3634">
            <v>5.01</v>
          </cell>
          <cell r="F3634">
            <v>229.1</v>
          </cell>
        </row>
        <row r="3635">
          <cell r="A3635" t="str">
            <v>50.01.130</v>
          </cell>
          <cell r="B3635" t="str">
            <v>Abrigo simples com suporte, em aço inoxidável escovado, para mangueira de 1 1/2´, porta em vidro temperado jateado - inclusive mangueira de 30 m (2 x 15 m)</v>
          </cell>
          <cell r="C3635" t="str">
            <v>UN</v>
          </cell>
          <cell r="D3635">
            <v>3362.2</v>
          </cell>
          <cell r="E3635">
            <v>275.27999999999997</v>
          </cell>
          <cell r="F3635">
            <v>3637.48</v>
          </cell>
        </row>
        <row r="3636">
          <cell r="A3636" t="str">
            <v>50.01.160</v>
          </cell>
          <cell r="B3636" t="str">
            <v>Adaptador de engate rápido em latão de 2 1/2´ x 1 1/2´</v>
          </cell>
          <cell r="C3636" t="str">
            <v>UN</v>
          </cell>
          <cell r="D3636">
            <v>66.38</v>
          </cell>
          <cell r="E3636">
            <v>5.01</v>
          </cell>
          <cell r="F3636">
            <v>71.39</v>
          </cell>
        </row>
        <row r="3637">
          <cell r="A3637" t="str">
            <v>50.01.170</v>
          </cell>
          <cell r="B3637" t="str">
            <v>Adaptador de engate rápido em latão de 2 1/2´ x 2 1/2´</v>
          </cell>
          <cell r="C3637" t="str">
            <v>UN</v>
          </cell>
          <cell r="D3637">
            <v>93.56</v>
          </cell>
          <cell r="E3637">
            <v>5.01</v>
          </cell>
          <cell r="F3637">
            <v>98.57</v>
          </cell>
        </row>
        <row r="3638">
          <cell r="A3638" t="str">
            <v>50.01.180</v>
          </cell>
          <cell r="B3638" t="str">
            <v>Hidrante de coluna com duas saídas, 4´x 2 1/2´ - simples</v>
          </cell>
          <cell r="C3638" t="str">
            <v>UN</v>
          </cell>
          <cell r="D3638">
            <v>1852.68</v>
          </cell>
          <cell r="E3638">
            <v>64.239999999999995</v>
          </cell>
          <cell r="F3638">
            <v>1916.92</v>
          </cell>
        </row>
        <row r="3639">
          <cell r="A3639" t="str">
            <v>50.01.190</v>
          </cell>
          <cell r="B3639" t="str">
            <v>Tampão de engate rápido em latão, DN= 2 1/2´, com corrente</v>
          </cell>
          <cell r="C3639" t="str">
            <v>UN</v>
          </cell>
          <cell r="D3639">
            <v>106.46</v>
          </cell>
          <cell r="E3639">
            <v>5.01</v>
          </cell>
          <cell r="F3639">
            <v>111.47</v>
          </cell>
        </row>
        <row r="3640">
          <cell r="A3640" t="str">
            <v>50.01.200</v>
          </cell>
          <cell r="B3640" t="str">
            <v>Tampão de engate rápido em latão, DN= 1 1/2´, com corrente</v>
          </cell>
          <cell r="C3640" t="str">
            <v>UN</v>
          </cell>
          <cell r="D3640">
            <v>80.22</v>
          </cell>
          <cell r="E3640">
            <v>5.01</v>
          </cell>
          <cell r="F3640">
            <v>85.23</v>
          </cell>
        </row>
        <row r="3641">
          <cell r="A3641" t="str">
            <v>50.01.210</v>
          </cell>
          <cell r="B3641" t="str">
            <v>Chave para conexão de engate rápido</v>
          </cell>
          <cell r="C3641" t="str">
            <v>UN</v>
          </cell>
          <cell r="D3641">
            <v>18.399999999999999</v>
          </cell>
          <cell r="E3641">
            <v>0.67</v>
          </cell>
          <cell r="F3641">
            <v>19.07</v>
          </cell>
        </row>
        <row r="3642">
          <cell r="A3642" t="str">
            <v>50.01.220</v>
          </cell>
          <cell r="B3642" t="str">
            <v>Esguicho latão com engate rápido, DN= 1 1/2´, jato regulável</v>
          </cell>
          <cell r="C3642" t="str">
            <v>UN</v>
          </cell>
          <cell r="D3642">
            <v>151.24</v>
          </cell>
          <cell r="E3642">
            <v>5.01</v>
          </cell>
          <cell r="F3642">
            <v>156.25</v>
          </cell>
        </row>
        <row r="3643">
          <cell r="A3643" t="str">
            <v>50.01.320</v>
          </cell>
          <cell r="B3643" t="str">
            <v>Abrigo de hidrante de 1 1/2´ completo - inclusive mangueira de 30 m (2 x 15 m)</v>
          </cell>
          <cell r="C3643" t="str">
            <v>UN</v>
          </cell>
          <cell r="D3643">
            <v>1831.54</v>
          </cell>
          <cell r="E3643">
            <v>260.26</v>
          </cell>
          <cell r="F3643">
            <v>2091.8000000000002</v>
          </cell>
        </row>
        <row r="3644">
          <cell r="A3644" t="str">
            <v>50.01.330</v>
          </cell>
          <cell r="B3644" t="str">
            <v>Abrigo de hidrante de 2 1/2´ completo - inclusive mangueira de 30 m (2 x 15 m)</v>
          </cell>
          <cell r="C3644" t="str">
            <v>UN</v>
          </cell>
          <cell r="D3644">
            <v>2426.19</v>
          </cell>
          <cell r="E3644">
            <v>260.26</v>
          </cell>
          <cell r="F3644">
            <v>2686.45</v>
          </cell>
        </row>
        <row r="3645">
          <cell r="A3645" t="str">
            <v>50.01.340</v>
          </cell>
          <cell r="B3645" t="str">
            <v>Abrigo para registro de recalque tipo coluna, completo - inclusive tubulações e válvulas</v>
          </cell>
          <cell r="C3645" t="str">
            <v>UN</v>
          </cell>
          <cell r="D3645">
            <v>2745.78</v>
          </cell>
          <cell r="E3645">
            <v>814.93</v>
          </cell>
          <cell r="F3645">
            <v>3560.71</v>
          </cell>
        </row>
        <row r="3646">
          <cell r="A3646" t="str">
            <v>50.02</v>
          </cell>
          <cell r="B3646" t="str">
            <v>Registro e valvula controladora</v>
          </cell>
        </row>
        <row r="3647">
          <cell r="A3647" t="str">
            <v>50.02.020</v>
          </cell>
          <cell r="B3647" t="str">
            <v>Bico de sprinkler tipo pendente com rompimento da ampola a 68°C</v>
          </cell>
          <cell r="C3647" t="str">
            <v>UN</v>
          </cell>
          <cell r="D3647">
            <v>31.44</v>
          </cell>
          <cell r="E3647">
            <v>17.600000000000001</v>
          </cell>
          <cell r="F3647">
            <v>49.04</v>
          </cell>
        </row>
        <row r="3648">
          <cell r="A3648" t="str">
            <v>50.02.050</v>
          </cell>
          <cell r="B3648" t="str">
            <v>Alarme hidráulico tipo gongo</v>
          </cell>
          <cell r="C3648" t="str">
            <v>UN</v>
          </cell>
          <cell r="D3648">
            <v>847.25</v>
          </cell>
          <cell r="E3648">
            <v>25.03</v>
          </cell>
          <cell r="F3648">
            <v>872.28</v>
          </cell>
        </row>
        <row r="3649">
          <cell r="A3649" t="str">
            <v>50.02.060</v>
          </cell>
          <cell r="B3649" t="str">
            <v>Bico de sprinkler tipo upright com rompimento da ampola a 68ºC</v>
          </cell>
          <cell r="C3649" t="str">
            <v>UN</v>
          </cell>
          <cell r="D3649">
            <v>28</v>
          </cell>
          <cell r="E3649">
            <v>17.600000000000001</v>
          </cell>
          <cell r="F3649">
            <v>45.6</v>
          </cell>
        </row>
        <row r="3650">
          <cell r="A3650" t="str">
            <v>50.02.080</v>
          </cell>
          <cell r="B3650" t="str">
            <v>Válvula de governo completa com alarme VGA, corpo em ferro fundido, extremidades flangeadas e DN = 6´</v>
          </cell>
          <cell r="C3650" t="str">
            <v>UN</v>
          </cell>
          <cell r="D3650">
            <v>7162.88</v>
          </cell>
          <cell r="E3650">
            <v>150.15</v>
          </cell>
          <cell r="F3650">
            <v>7313.03</v>
          </cell>
        </row>
        <row r="3651">
          <cell r="A3651" t="str">
            <v>50.05</v>
          </cell>
          <cell r="B3651" t="str">
            <v>Iluminacao e sinalizacao de emergencia</v>
          </cell>
        </row>
        <row r="3652">
          <cell r="A3652" t="str">
            <v>50.05.022</v>
          </cell>
          <cell r="B3652" t="str">
            <v>Destravador magnético (eletroímã) para porta corta-fogo de 24 Vcc</v>
          </cell>
          <cell r="C3652" t="str">
            <v>UN</v>
          </cell>
          <cell r="D3652">
            <v>225.82</v>
          </cell>
          <cell r="E3652">
            <v>40.04</v>
          </cell>
          <cell r="F3652">
            <v>265.86</v>
          </cell>
        </row>
        <row r="3653">
          <cell r="A3653" t="str">
            <v>50.05.060</v>
          </cell>
          <cell r="B3653" t="str">
            <v>Central de iluminação de emergência, completa, para até 6.000 W</v>
          </cell>
          <cell r="C3653" t="str">
            <v>UN</v>
          </cell>
          <cell r="D3653">
            <v>28939.360000000001</v>
          </cell>
          <cell r="E3653">
            <v>15.95</v>
          </cell>
          <cell r="F3653">
            <v>28955.31</v>
          </cell>
        </row>
        <row r="3654">
          <cell r="A3654" t="str">
            <v>50.05.072</v>
          </cell>
          <cell r="B3654" t="str">
            <v>Luminária de emergência LED de sobrepor, para teto ou parede, autonomia mínima 2 horas</v>
          </cell>
          <cell r="C3654" t="str">
            <v>UN</v>
          </cell>
          <cell r="D3654">
            <v>85.1</v>
          </cell>
          <cell r="E3654">
            <v>25.03</v>
          </cell>
          <cell r="F3654">
            <v>110.13</v>
          </cell>
        </row>
        <row r="3655">
          <cell r="A3655" t="str">
            <v>50.05.080</v>
          </cell>
          <cell r="B3655" t="str">
            <v>Luminária para unidade centralizada de sobrepor completa com lâmpada fluorescente compacta de 15 W</v>
          </cell>
          <cell r="C3655" t="str">
            <v>UN</v>
          </cell>
          <cell r="D3655">
            <v>90.44</v>
          </cell>
          <cell r="E3655">
            <v>25.03</v>
          </cell>
          <cell r="F3655">
            <v>115.47</v>
          </cell>
        </row>
        <row r="3656">
          <cell r="A3656" t="str">
            <v>50.05.160</v>
          </cell>
          <cell r="B3656" t="str">
            <v>Módulo para adaptação de luminária de emergência, autonomia 90 minutos para lâmpada fluorescente de 32 W</v>
          </cell>
          <cell r="C3656" t="str">
            <v>UN</v>
          </cell>
          <cell r="D3656">
            <v>264.95</v>
          </cell>
          <cell r="E3656">
            <v>15.02</v>
          </cell>
          <cell r="F3656">
            <v>279.97000000000003</v>
          </cell>
        </row>
        <row r="3657">
          <cell r="A3657" t="str">
            <v>50.05.170</v>
          </cell>
          <cell r="B3657" t="str">
            <v>Acionador manual tipo quebra vidro, em caixa plástica</v>
          </cell>
          <cell r="C3657" t="str">
            <v>UN</v>
          </cell>
          <cell r="D3657">
            <v>60.84</v>
          </cell>
          <cell r="E3657">
            <v>15.02</v>
          </cell>
          <cell r="F3657">
            <v>75.86</v>
          </cell>
        </row>
        <row r="3658">
          <cell r="A3658" t="str">
            <v>50.05.210</v>
          </cell>
          <cell r="B3658" t="str">
            <v>Detector termovelocimétrico endereçável com base endereçável</v>
          </cell>
          <cell r="C3658" t="str">
            <v>UN</v>
          </cell>
          <cell r="D3658">
            <v>170.19</v>
          </cell>
          <cell r="E3658">
            <v>15.02</v>
          </cell>
          <cell r="F3658">
            <v>185.21</v>
          </cell>
        </row>
        <row r="3659">
          <cell r="A3659" t="str">
            <v>50.05.214</v>
          </cell>
          <cell r="B3659" t="str">
            <v>Detector de gás liquefeito (GLP), gás natural (GN) ou derivados de metano</v>
          </cell>
          <cell r="C3659" t="str">
            <v>UN</v>
          </cell>
          <cell r="D3659">
            <v>485.13</v>
          </cell>
          <cell r="E3659">
            <v>15.02</v>
          </cell>
          <cell r="F3659">
            <v>500.15</v>
          </cell>
        </row>
        <row r="3660">
          <cell r="A3660" t="str">
            <v>50.05.230</v>
          </cell>
          <cell r="B3660" t="str">
            <v>Sirene audiovisual tipo endereçável</v>
          </cell>
          <cell r="C3660" t="str">
            <v>UN</v>
          </cell>
          <cell r="D3660">
            <v>264.93</v>
          </cell>
          <cell r="E3660">
            <v>15.02</v>
          </cell>
          <cell r="F3660">
            <v>279.95</v>
          </cell>
        </row>
        <row r="3661">
          <cell r="A3661" t="str">
            <v>50.05.250</v>
          </cell>
          <cell r="B3661" t="str">
            <v>Central de iluminação de emergência, completa, autonomia 1 hora, para até 240 W</v>
          </cell>
          <cell r="C3661" t="str">
            <v>UN</v>
          </cell>
          <cell r="D3661">
            <v>783.35</v>
          </cell>
          <cell r="E3661">
            <v>15.95</v>
          </cell>
          <cell r="F3661">
            <v>799.3</v>
          </cell>
        </row>
        <row r="3662">
          <cell r="A3662" t="str">
            <v>50.05.270</v>
          </cell>
          <cell r="B3662" t="str">
            <v>Central de detecção e alarme de incêndio completa, autonomia de 1 hora para 12 laços, 220 V/12 V</v>
          </cell>
          <cell r="C3662" t="str">
            <v>UN</v>
          </cell>
          <cell r="D3662">
            <v>702.85</v>
          </cell>
          <cell r="E3662">
            <v>15.95</v>
          </cell>
          <cell r="F3662">
            <v>718.8</v>
          </cell>
        </row>
        <row r="3663">
          <cell r="A3663" t="str">
            <v>50.05.280</v>
          </cell>
          <cell r="B3663" t="str">
            <v>Sirene tipo corneta de 12 V</v>
          </cell>
          <cell r="C3663" t="str">
            <v>UN</v>
          </cell>
          <cell r="D3663">
            <v>89.59</v>
          </cell>
          <cell r="E3663">
            <v>15.02</v>
          </cell>
          <cell r="F3663">
            <v>104.61</v>
          </cell>
        </row>
        <row r="3664">
          <cell r="A3664" t="str">
            <v>50.05.312</v>
          </cell>
          <cell r="B3664" t="str">
            <v>Bloco autônomo de iluminação de emergência LED, com autonomia mínima de 3 horas, fluxo luminoso de 2.000 até 3.000 lúmens, equipado com 2 faróis</v>
          </cell>
          <cell r="C3664" t="str">
            <v>UN</v>
          </cell>
          <cell r="D3664">
            <v>269.05</v>
          </cell>
          <cell r="E3664">
            <v>15.95</v>
          </cell>
          <cell r="F3664">
            <v>285</v>
          </cell>
        </row>
        <row r="3665">
          <cell r="A3665" t="str">
            <v>50.05.400</v>
          </cell>
          <cell r="B3665" t="str">
            <v>Sirene eletrônica em caixa metálica de 4 x 4</v>
          </cell>
          <cell r="C3665" t="str">
            <v>UN</v>
          </cell>
          <cell r="D3665">
            <v>70.48</v>
          </cell>
          <cell r="E3665">
            <v>55.06</v>
          </cell>
          <cell r="F3665">
            <v>125.54</v>
          </cell>
        </row>
        <row r="3666">
          <cell r="A3666" t="str">
            <v>50.05.430</v>
          </cell>
          <cell r="B3666" t="str">
            <v>Detector óptico de fumaça com base endereçável</v>
          </cell>
          <cell r="C3666" t="str">
            <v>UN</v>
          </cell>
          <cell r="D3666">
            <v>176.53</v>
          </cell>
          <cell r="E3666">
            <v>50.05</v>
          </cell>
          <cell r="F3666">
            <v>226.58</v>
          </cell>
        </row>
        <row r="3667">
          <cell r="A3667" t="str">
            <v>50.05.440</v>
          </cell>
          <cell r="B3667" t="str">
            <v>Painel repetidor de detecção e alarme de incêndio tipo endereçável</v>
          </cell>
          <cell r="C3667" t="str">
            <v>UN</v>
          </cell>
          <cell r="D3667">
            <v>1139.74</v>
          </cell>
          <cell r="E3667">
            <v>15.02</v>
          </cell>
          <cell r="F3667">
            <v>1154.76</v>
          </cell>
        </row>
        <row r="3668">
          <cell r="A3668" t="str">
            <v>50.05.450</v>
          </cell>
          <cell r="B3668" t="str">
            <v>Acionador manual quebra-vidro endereçável</v>
          </cell>
          <cell r="C3668" t="str">
            <v>UN</v>
          </cell>
          <cell r="D3668">
            <v>169.12</v>
          </cell>
          <cell r="E3668">
            <v>15.02</v>
          </cell>
          <cell r="F3668">
            <v>184.14</v>
          </cell>
        </row>
        <row r="3669">
          <cell r="A3669" t="str">
            <v>50.05.470</v>
          </cell>
          <cell r="B3669" t="str">
            <v>Módulo isolador, módulo endereçador para audiovisual</v>
          </cell>
          <cell r="C3669" t="str">
            <v>UN</v>
          </cell>
          <cell r="D3669">
            <v>224.84</v>
          </cell>
          <cell r="E3669">
            <v>25.03</v>
          </cell>
          <cell r="F3669">
            <v>249.87</v>
          </cell>
        </row>
        <row r="3670">
          <cell r="A3670" t="str">
            <v>50.05.490</v>
          </cell>
          <cell r="B3670" t="str">
            <v>Sinalizador audiovisual endereçável com LED</v>
          </cell>
          <cell r="C3670" t="str">
            <v>UN</v>
          </cell>
          <cell r="D3670">
            <v>376.45</v>
          </cell>
          <cell r="E3670">
            <v>15.02</v>
          </cell>
          <cell r="F3670">
            <v>391.47</v>
          </cell>
        </row>
        <row r="3671">
          <cell r="A3671" t="str">
            <v>50.05.491</v>
          </cell>
          <cell r="B3671" t="str">
            <v>Sinalizador visual de advertência</v>
          </cell>
          <cell r="C3671" t="str">
            <v>UN</v>
          </cell>
          <cell r="D3671">
            <v>231.75</v>
          </cell>
          <cell r="E3671">
            <v>12.51</v>
          </cell>
          <cell r="F3671">
            <v>244.26</v>
          </cell>
        </row>
        <row r="3672">
          <cell r="A3672" t="str">
            <v>50.05.492</v>
          </cell>
          <cell r="B3672" t="str">
            <v>Sinalizador audiovisual de advertência</v>
          </cell>
          <cell r="C3672" t="str">
            <v>UN</v>
          </cell>
          <cell r="D3672">
            <v>296.91000000000003</v>
          </cell>
          <cell r="E3672">
            <v>12.51</v>
          </cell>
          <cell r="F3672">
            <v>309.42</v>
          </cell>
        </row>
        <row r="3673">
          <cell r="A3673" t="str">
            <v>50.10</v>
          </cell>
          <cell r="B3673" t="str">
            <v>Extintores</v>
          </cell>
        </row>
        <row r="3674">
          <cell r="A3674" t="str">
            <v>50.10.030</v>
          </cell>
          <cell r="B3674" t="str">
            <v>Extintor sobre rodas de gás carbônico - capacidade de 10 kg</v>
          </cell>
          <cell r="C3674" t="str">
            <v>UN</v>
          </cell>
          <cell r="D3674">
            <v>1476.99</v>
          </cell>
          <cell r="E3674">
            <v>20.78</v>
          </cell>
          <cell r="F3674">
            <v>1497.77</v>
          </cell>
        </row>
        <row r="3675">
          <cell r="A3675" t="str">
            <v>50.10.050</v>
          </cell>
          <cell r="B3675" t="str">
            <v>Extintor sobre rodas de gás carbônico - capacidade de 25 kg</v>
          </cell>
          <cell r="C3675" t="str">
            <v>UN</v>
          </cell>
          <cell r="D3675">
            <v>6194.26</v>
          </cell>
          <cell r="E3675">
            <v>20.78</v>
          </cell>
          <cell r="F3675">
            <v>6215.04</v>
          </cell>
        </row>
        <row r="3676">
          <cell r="A3676" t="str">
            <v>50.10.058</v>
          </cell>
          <cell r="B3676" t="str">
            <v>Extintor manual de pó químico seco BC - capacidade de 4 kg</v>
          </cell>
          <cell r="C3676" t="str">
            <v>UN</v>
          </cell>
          <cell r="D3676">
            <v>189.26</v>
          </cell>
          <cell r="E3676">
            <v>20.78</v>
          </cell>
          <cell r="F3676">
            <v>210.04</v>
          </cell>
        </row>
        <row r="3677">
          <cell r="A3677" t="str">
            <v>50.10.060</v>
          </cell>
          <cell r="B3677" t="str">
            <v>Extintor manual de pó químico seco BC - capacidade de 8 kg</v>
          </cell>
          <cell r="C3677" t="str">
            <v>UN</v>
          </cell>
          <cell r="D3677">
            <v>255.8</v>
          </cell>
          <cell r="E3677">
            <v>20.78</v>
          </cell>
          <cell r="F3677">
            <v>276.58</v>
          </cell>
        </row>
        <row r="3678">
          <cell r="A3678" t="str">
            <v>50.10.084</v>
          </cell>
          <cell r="B3678" t="str">
            <v>Extintor manual de pó químico seco 20 BC - capacidade de 12 kg</v>
          </cell>
          <cell r="C3678" t="str">
            <v>UN</v>
          </cell>
          <cell r="D3678">
            <v>303.87</v>
          </cell>
          <cell r="E3678">
            <v>20.78</v>
          </cell>
          <cell r="F3678">
            <v>324.64999999999998</v>
          </cell>
        </row>
        <row r="3679">
          <cell r="A3679" t="str">
            <v>50.10.096</v>
          </cell>
          <cell r="B3679" t="str">
            <v>Extintor sobre rodas de pó químico seco BC - capacidade de 20 kg</v>
          </cell>
          <cell r="C3679" t="str">
            <v>UN</v>
          </cell>
          <cell r="D3679">
            <v>1754.96</v>
          </cell>
          <cell r="F3679">
            <v>1754.96</v>
          </cell>
        </row>
        <row r="3680">
          <cell r="A3680" t="str">
            <v>50.10.100</v>
          </cell>
          <cell r="B3680" t="str">
            <v>Extintor manual de água pressurizada - capacidade de 10 litros</v>
          </cell>
          <cell r="C3680" t="str">
            <v>UN</v>
          </cell>
          <cell r="D3680">
            <v>201.96</v>
          </cell>
          <cell r="E3680">
            <v>20.78</v>
          </cell>
          <cell r="F3680">
            <v>222.74</v>
          </cell>
        </row>
        <row r="3681">
          <cell r="A3681" t="str">
            <v>50.10.110</v>
          </cell>
          <cell r="B3681" t="str">
            <v>Extintor manual de pó químico seco ABC - capacidade de 4 kg</v>
          </cell>
          <cell r="C3681" t="str">
            <v>UN</v>
          </cell>
          <cell r="D3681">
            <v>216.76</v>
          </cell>
          <cell r="E3681">
            <v>20.78</v>
          </cell>
          <cell r="F3681">
            <v>237.54</v>
          </cell>
        </row>
        <row r="3682">
          <cell r="A3682" t="str">
            <v>50.10.120</v>
          </cell>
          <cell r="B3682" t="str">
            <v>Extintor manual de pó químico seco ABC - capacidade de 6 kg</v>
          </cell>
          <cell r="C3682" t="str">
            <v>UN</v>
          </cell>
          <cell r="D3682">
            <v>261.69</v>
          </cell>
          <cell r="E3682">
            <v>20.78</v>
          </cell>
          <cell r="F3682">
            <v>282.47000000000003</v>
          </cell>
        </row>
        <row r="3683">
          <cell r="A3683" t="str">
            <v>50.10.140</v>
          </cell>
          <cell r="B3683" t="str">
            <v>Extintor manual de gás carbônico 5 BC - capacidade de 6 kg</v>
          </cell>
          <cell r="C3683" t="str">
            <v>UN</v>
          </cell>
          <cell r="D3683">
            <v>602</v>
          </cell>
          <cell r="E3683">
            <v>20.78</v>
          </cell>
          <cell r="F3683">
            <v>622.78</v>
          </cell>
        </row>
        <row r="3684">
          <cell r="A3684" t="str">
            <v>50.10.210</v>
          </cell>
          <cell r="B3684" t="str">
            <v>Suporte para extintor de piso em fibra de vidro</v>
          </cell>
          <cell r="C3684" t="str">
            <v>UN</v>
          </cell>
          <cell r="D3684">
            <v>211.88</v>
          </cell>
          <cell r="E3684">
            <v>2.04</v>
          </cell>
          <cell r="F3684">
            <v>213.92</v>
          </cell>
        </row>
        <row r="3685">
          <cell r="A3685" t="str">
            <v>50.10.220</v>
          </cell>
          <cell r="B3685" t="str">
            <v>Suporte para extintor de piso em aço inoxidável</v>
          </cell>
          <cell r="C3685" t="str">
            <v>UN</v>
          </cell>
          <cell r="D3685">
            <v>214.03</v>
          </cell>
          <cell r="E3685">
            <v>2.04</v>
          </cell>
          <cell r="F3685">
            <v>216.07</v>
          </cell>
        </row>
        <row r="3686">
          <cell r="A3686" t="str">
            <v>50.20</v>
          </cell>
          <cell r="B3686" t="str">
            <v>Reparos, conservacoes e complementos - GRUPO 50</v>
          </cell>
        </row>
        <row r="3687">
          <cell r="A3687" t="str">
            <v>50.20.110</v>
          </cell>
          <cell r="B3687" t="str">
            <v>Recarga de extintor de água pressurizada</v>
          </cell>
          <cell r="C3687" t="str">
            <v>L</v>
          </cell>
          <cell r="D3687">
            <v>2.89</v>
          </cell>
          <cell r="F3687">
            <v>2.89</v>
          </cell>
        </row>
        <row r="3688">
          <cell r="A3688" t="str">
            <v>50.20.120</v>
          </cell>
          <cell r="B3688" t="str">
            <v>Recarga de extintor de gás carbônico</v>
          </cell>
          <cell r="C3688" t="str">
            <v>KG</v>
          </cell>
          <cell r="D3688">
            <v>11.04</v>
          </cell>
          <cell r="F3688">
            <v>11.04</v>
          </cell>
        </row>
        <row r="3689">
          <cell r="A3689" t="str">
            <v>50.20.130</v>
          </cell>
          <cell r="B3689" t="str">
            <v>Recarga de extintor de pó químico seco</v>
          </cell>
          <cell r="C3689" t="str">
            <v>KG</v>
          </cell>
          <cell r="D3689">
            <v>8.2200000000000006</v>
          </cell>
          <cell r="F3689">
            <v>8.2200000000000006</v>
          </cell>
        </row>
        <row r="3690">
          <cell r="A3690" t="str">
            <v>50.20.160</v>
          </cell>
          <cell r="B3690" t="str">
            <v>Pintura de extintor de gás carbônico, pó químico seco, ou água pressurizada, com capacidade acima de 12 kg até 20 kg</v>
          </cell>
          <cell r="C3690" t="str">
            <v>UN</v>
          </cell>
          <cell r="D3690">
            <v>38.72</v>
          </cell>
          <cell r="F3690">
            <v>38.72</v>
          </cell>
        </row>
        <row r="3691">
          <cell r="A3691" t="str">
            <v>50.20.170</v>
          </cell>
          <cell r="B3691" t="str">
            <v>Pintura de extintor de gás carbônico, pó químico seco, ou água pressurizada, com capacidade até 12 kg</v>
          </cell>
          <cell r="C3691" t="str">
            <v>UN</v>
          </cell>
          <cell r="D3691">
            <v>27.68</v>
          </cell>
          <cell r="F3691">
            <v>27.68</v>
          </cell>
        </row>
        <row r="3692">
          <cell r="A3692" t="str">
            <v>50.20.200</v>
          </cell>
          <cell r="B3692" t="str">
            <v>Recolocação de bico de sprinkler</v>
          </cell>
          <cell r="C3692" t="str">
            <v>UN</v>
          </cell>
          <cell r="D3692">
            <v>0.05</v>
          </cell>
          <cell r="E3692">
            <v>17.600000000000001</v>
          </cell>
          <cell r="F3692">
            <v>17.649999999999999</v>
          </cell>
        </row>
        <row r="3693">
          <cell r="A3693" t="str">
            <v>54</v>
          </cell>
          <cell r="B3693" t="str">
            <v>PAVIMENTACAO E PASSEIO</v>
          </cell>
        </row>
        <row r="3694">
          <cell r="A3694" t="str">
            <v>54.01</v>
          </cell>
          <cell r="B3694" t="str">
            <v>Pavimentacao preparo de base</v>
          </cell>
        </row>
        <row r="3695">
          <cell r="A3695" t="str">
            <v>54.01.010</v>
          </cell>
          <cell r="B3695" t="str">
            <v>Regularização e compactação mecanizada de superfície, sem controle do proctor normal</v>
          </cell>
          <cell r="C3695" t="str">
            <v>M2</v>
          </cell>
          <cell r="D3695">
            <v>3.5</v>
          </cell>
          <cell r="E3695">
            <v>0.16</v>
          </cell>
          <cell r="F3695">
            <v>3.66</v>
          </cell>
        </row>
        <row r="3696">
          <cell r="A3696" t="str">
            <v>54.01.030</v>
          </cell>
          <cell r="B3696" t="str">
            <v>Abertura e preparo de caixa até 40 cm, compactação do subleito mínimo de 95% do PN e transporte até o raio de 1 km</v>
          </cell>
          <cell r="C3696" t="str">
            <v>M2</v>
          </cell>
          <cell r="D3696">
            <v>29.41</v>
          </cell>
          <cell r="E3696">
            <v>0.33</v>
          </cell>
          <cell r="F3696">
            <v>29.74</v>
          </cell>
        </row>
        <row r="3697">
          <cell r="A3697" t="str">
            <v>54.01.050</v>
          </cell>
          <cell r="B3697" t="str">
            <v>Compactação do subleito mínimo de 95% do PN</v>
          </cell>
          <cell r="C3697" t="str">
            <v>M3</v>
          </cell>
          <cell r="D3697">
            <v>22.71</v>
          </cell>
          <cell r="E3697">
            <v>0.65</v>
          </cell>
          <cell r="F3697">
            <v>23.36</v>
          </cell>
        </row>
        <row r="3698">
          <cell r="A3698" t="str">
            <v>54.01.200</v>
          </cell>
          <cell r="B3698" t="str">
            <v>Base de macadame hidráulico</v>
          </cell>
          <cell r="C3698" t="str">
            <v>M3</v>
          </cell>
          <cell r="D3698">
            <v>309.02999999999997</v>
          </cell>
          <cell r="E3698">
            <v>30.54</v>
          </cell>
          <cell r="F3698">
            <v>339.57</v>
          </cell>
        </row>
        <row r="3699">
          <cell r="A3699" t="str">
            <v>54.01.210</v>
          </cell>
          <cell r="B3699" t="str">
            <v>Base de brita graduada</v>
          </cell>
          <cell r="C3699" t="str">
            <v>M3</v>
          </cell>
          <cell r="D3699">
            <v>242.54</v>
          </cell>
          <cell r="E3699">
            <v>3.14</v>
          </cell>
          <cell r="F3699">
            <v>245.68</v>
          </cell>
        </row>
        <row r="3700">
          <cell r="A3700" t="str">
            <v>54.01.220</v>
          </cell>
          <cell r="B3700" t="str">
            <v>Base de bica corrida</v>
          </cell>
          <cell r="C3700" t="str">
            <v>M3</v>
          </cell>
          <cell r="D3700">
            <v>213.85</v>
          </cell>
          <cell r="E3700">
            <v>3.14</v>
          </cell>
          <cell r="F3700">
            <v>216.99</v>
          </cell>
        </row>
        <row r="3701">
          <cell r="A3701" t="str">
            <v>54.01.230</v>
          </cell>
          <cell r="B3701" t="str">
            <v>Base de macadame betuminoso</v>
          </cell>
          <cell r="C3701" t="str">
            <v>M3</v>
          </cell>
          <cell r="D3701">
            <v>905.56</v>
          </cell>
          <cell r="E3701">
            <v>15.27</v>
          </cell>
          <cell r="F3701">
            <v>920.83</v>
          </cell>
        </row>
        <row r="3702">
          <cell r="A3702" t="str">
            <v>54.01.300</v>
          </cell>
          <cell r="B3702" t="str">
            <v>Pavimento de concreto rolado (concreto pobre) para base de pavimento rígido</v>
          </cell>
          <cell r="C3702" t="str">
            <v>M3</v>
          </cell>
          <cell r="D3702">
            <v>287.47000000000003</v>
          </cell>
          <cell r="F3702">
            <v>287.47000000000003</v>
          </cell>
        </row>
        <row r="3703">
          <cell r="A3703" t="str">
            <v>54.01.400</v>
          </cell>
          <cell r="B3703" t="str">
            <v>Abertura de caixa até 25 cm, inclui escavação, compactação, transporte e preparo do sub-leito</v>
          </cell>
          <cell r="C3703" t="str">
            <v>M2</v>
          </cell>
          <cell r="D3703">
            <v>24.45</v>
          </cell>
          <cell r="E3703">
            <v>0.46</v>
          </cell>
          <cell r="F3703">
            <v>24.91</v>
          </cell>
        </row>
        <row r="3704">
          <cell r="A3704" t="str">
            <v>54.01.410</v>
          </cell>
          <cell r="B3704" t="str">
            <v>Varrição de pavimento para recapeamento</v>
          </cell>
          <cell r="C3704" t="str">
            <v>M2</v>
          </cell>
          <cell r="E3704">
            <v>0.81</v>
          </cell>
          <cell r="F3704">
            <v>0.81</v>
          </cell>
        </row>
        <row r="3705">
          <cell r="A3705" t="str">
            <v>54.02</v>
          </cell>
          <cell r="B3705" t="str">
            <v>Pavimentacao com pedrisco e revestimento primario</v>
          </cell>
        </row>
        <row r="3706">
          <cell r="A3706" t="str">
            <v>54.02.030</v>
          </cell>
          <cell r="B3706" t="str">
            <v>Revestimento primário com pedra britada, compactação mínima de 95% do PN</v>
          </cell>
          <cell r="C3706" t="str">
            <v>M3</v>
          </cell>
          <cell r="D3706">
            <v>118.57</v>
          </cell>
          <cell r="E3706">
            <v>13.03</v>
          </cell>
          <cell r="F3706">
            <v>131.6</v>
          </cell>
        </row>
        <row r="3707">
          <cell r="A3707" t="str">
            <v>54.02.040</v>
          </cell>
          <cell r="B3707" t="str">
            <v>Camada de areia grossa compactada manualmente com compactador</v>
          </cell>
          <cell r="C3707" t="str">
            <v>M3</v>
          </cell>
          <cell r="D3707">
            <v>186.76</v>
          </cell>
          <cell r="E3707">
            <v>96.05</v>
          </cell>
          <cell r="F3707">
            <v>282.81</v>
          </cell>
        </row>
        <row r="3708">
          <cell r="A3708" t="str">
            <v>54.03</v>
          </cell>
          <cell r="B3708" t="str">
            <v>Pavimentacao flexivel</v>
          </cell>
        </row>
        <row r="3709">
          <cell r="A3709" t="str">
            <v>54.03.200</v>
          </cell>
          <cell r="B3709" t="str">
            <v>Concreto asfáltico usinado a quente - Binder</v>
          </cell>
          <cell r="C3709" t="str">
            <v>M3</v>
          </cell>
          <cell r="D3709">
            <v>1379.94</v>
          </cell>
          <cell r="E3709">
            <v>16.97</v>
          </cell>
          <cell r="F3709">
            <v>1396.91</v>
          </cell>
        </row>
        <row r="3710">
          <cell r="A3710" t="str">
            <v>54.03.210</v>
          </cell>
          <cell r="B3710" t="str">
            <v>Camada de rolamento em concreto betuminoso usinado quente - CBUQ</v>
          </cell>
          <cell r="C3710" t="str">
            <v>M3</v>
          </cell>
          <cell r="D3710">
            <v>1523.94</v>
          </cell>
          <cell r="E3710">
            <v>16.97</v>
          </cell>
          <cell r="F3710">
            <v>1540.91</v>
          </cell>
        </row>
        <row r="3711">
          <cell r="A3711" t="str">
            <v>54.03.221</v>
          </cell>
          <cell r="B3711" t="str">
            <v>Restauração de pavimento asfáltico com concreto betuminoso usinado quente - CBUQ</v>
          </cell>
          <cell r="C3711" t="str">
            <v>M3</v>
          </cell>
          <cell r="D3711">
            <v>1523.94</v>
          </cell>
          <cell r="E3711">
            <v>16.97</v>
          </cell>
          <cell r="F3711">
            <v>1540.91</v>
          </cell>
        </row>
        <row r="3712">
          <cell r="A3712" t="str">
            <v>54.03.230</v>
          </cell>
          <cell r="B3712" t="str">
            <v>Imprimação betuminosa ligante</v>
          </cell>
          <cell r="C3712" t="str">
            <v>M2</v>
          </cell>
          <cell r="D3712">
            <v>7.37</v>
          </cell>
          <cell r="E3712">
            <v>0.1</v>
          </cell>
          <cell r="F3712">
            <v>7.47</v>
          </cell>
        </row>
        <row r="3713">
          <cell r="A3713" t="str">
            <v>54.03.240</v>
          </cell>
          <cell r="B3713" t="str">
            <v>Imprimação betuminosa impermeabilizante</v>
          </cell>
          <cell r="C3713" t="str">
            <v>M2</v>
          </cell>
          <cell r="D3713">
            <v>14.71</v>
          </cell>
          <cell r="E3713">
            <v>0.12</v>
          </cell>
          <cell r="F3713">
            <v>14.83</v>
          </cell>
        </row>
        <row r="3714">
          <cell r="A3714" t="str">
            <v>54.03.250</v>
          </cell>
          <cell r="B3714" t="str">
            <v>Revestimento de pré-misturado a quente</v>
          </cell>
          <cell r="C3714" t="str">
            <v>M3</v>
          </cell>
          <cell r="D3714">
            <v>1351.5</v>
          </cell>
          <cell r="E3714">
            <v>16.97</v>
          </cell>
          <cell r="F3714">
            <v>1368.47</v>
          </cell>
        </row>
        <row r="3715">
          <cell r="A3715" t="str">
            <v>54.03.260</v>
          </cell>
          <cell r="B3715" t="str">
            <v>Revestimento de pré-misturado a frio</v>
          </cell>
          <cell r="C3715" t="str">
            <v>M3</v>
          </cell>
          <cell r="D3715">
            <v>1236.73</v>
          </cell>
          <cell r="E3715">
            <v>40.72</v>
          </cell>
          <cell r="F3715">
            <v>1277.45</v>
          </cell>
        </row>
        <row r="3716">
          <cell r="A3716" t="str">
            <v>54.04</v>
          </cell>
          <cell r="B3716" t="str">
            <v>Pavimentacao em paralelepipedos e blocos de concreto</v>
          </cell>
        </row>
        <row r="3717">
          <cell r="A3717" t="str">
            <v>54.04.030</v>
          </cell>
          <cell r="B3717" t="str">
            <v>Pavimentação em paralelepípedo, sem rejunte</v>
          </cell>
          <cell r="C3717" t="str">
            <v>M2</v>
          </cell>
          <cell r="D3717">
            <v>297.70999999999998</v>
          </cell>
          <cell r="E3717">
            <v>26.04</v>
          </cell>
          <cell r="F3717">
            <v>323.75</v>
          </cell>
        </row>
        <row r="3718">
          <cell r="A3718" t="str">
            <v>54.04.040</v>
          </cell>
          <cell r="B3718" t="str">
            <v>Rejuntamento de paralelepípedo com areia</v>
          </cell>
          <cell r="C3718" t="str">
            <v>M2</v>
          </cell>
          <cell r="D3718">
            <v>15.16</v>
          </cell>
          <cell r="E3718">
            <v>2.04</v>
          </cell>
          <cell r="F3718">
            <v>17.2</v>
          </cell>
        </row>
        <row r="3719">
          <cell r="A3719" t="str">
            <v>54.04.050</v>
          </cell>
          <cell r="B3719" t="str">
            <v>Rejuntamento de paralelepípedo com argamassa de cimento e areia 1:3</v>
          </cell>
          <cell r="C3719" t="str">
            <v>M2</v>
          </cell>
          <cell r="D3719">
            <v>10.14</v>
          </cell>
          <cell r="E3719">
            <v>6.31</v>
          </cell>
          <cell r="F3719">
            <v>16.45</v>
          </cell>
        </row>
        <row r="3720">
          <cell r="A3720" t="str">
            <v>54.04.060</v>
          </cell>
          <cell r="B3720" t="str">
            <v>Rejuntamento de paralelepípedo com asfalto e pedrisco</v>
          </cell>
          <cell r="C3720" t="str">
            <v>M2</v>
          </cell>
          <cell r="D3720">
            <v>46.31</v>
          </cell>
          <cell r="E3720">
            <v>5.09</v>
          </cell>
          <cell r="F3720">
            <v>51.4</v>
          </cell>
        </row>
        <row r="3721">
          <cell r="A3721" t="str">
            <v>54.04.340</v>
          </cell>
          <cell r="B3721" t="str">
            <v>Pavimentação em lajota de concreto 35 MPa, espessura 6 cm, cor natural, tipos: raquete, retangular, sextavado e 16 faces, com rejunte em areia</v>
          </cell>
          <cell r="C3721" t="str">
            <v>M2</v>
          </cell>
          <cell r="D3721">
            <v>91.73</v>
          </cell>
          <cell r="E3721">
            <v>19.66</v>
          </cell>
          <cell r="F3721">
            <v>111.39</v>
          </cell>
        </row>
        <row r="3722">
          <cell r="A3722" t="str">
            <v>54.04.342</v>
          </cell>
          <cell r="B3722" t="str">
            <v>Pavimentação em lajota de concreto 35 MPa, espessura 6 cm, colorido, tipos: raquete, retangular, sextavado e 16 faces, com rejunte em areia</v>
          </cell>
          <cell r="C3722" t="str">
            <v>M2</v>
          </cell>
          <cell r="D3722">
            <v>90.37</v>
          </cell>
          <cell r="E3722">
            <v>19.66</v>
          </cell>
          <cell r="F3722">
            <v>110.03</v>
          </cell>
        </row>
        <row r="3723">
          <cell r="A3723" t="str">
            <v>54.04.350</v>
          </cell>
          <cell r="B3723" t="str">
            <v>Pavimentação em lajota de concreto 35 MPa, espessura 8 cm, tipos: raquete, retangular, sextavado e 16 faces, com rejunte em areia</v>
          </cell>
          <cell r="C3723" t="str">
            <v>M2</v>
          </cell>
          <cell r="D3723">
            <v>94.39</v>
          </cell>
          <cell r="E3723">
            <v>26.21</v>
          </cell>
          <cell r="F3723">
            <v>120.6</v>
          </cell>
        </row>
        <row r="3724">
          <cell r="A3724" t="str">
            <v>54.04.360</v>
          </cell>
          <cell r="B3724" t="str">
            <v>Bloco diagonal em concreto tipo piso drenante para plantio de grama - espessura de 10 cm</v>
          </cell>
          <cell r="C3724" t="str">
            <v>M2</v>
          </cell>
          <cell r="D3724">
            <v>108.6</v>
          </cell>
          <cell r="E3724">
            <v>9.6300000000000008</v>
          </cell>
          <cell r="F3724">
            <v>118.23</v>
          </cell>
        </row>
        <row r="3725">
          <cell r="A3725" t="str">
            <v>54.04.392</v>
          </cell>
          <cell r="B3725" t="str">
            <v>Piso em placa de concreto permeável drenante, cor natural - espessura de 6 cm</v>
          </cell>
          <cell r="C3725" t="str">
            <v>M2</v>
          </cell>
          <cell r="D3725">
            <v>104.17</v>
          </cell>
          <cell r="E3725">
            <v>20.36</v>
          </cell>
          <cell r="F3725">
            <v>124.53</v>
          </cell>
        </row>
        <row r="3726">
          <cell r="A3726" t="str">
            <v>54.04.393</v>
          </cell>
          <cell r="B3726" t="str">
            <v>Piso em placa de concreto permeável drenante, cor natural - espessura de 8 cm</v>
          </cell>
          <cell r="C3726" t="str">
            <v>M2</v>
          </cell>
          <cell r="D3726">
            <v>117.33</v>
          </cell>
          <cell r="E3726">
            <v>20.36</v>
          </cell>
          <cell r="F3726">
            <v>137.69</v>
          </cell>
        </row>
        <row r="3727">
          <cell r="A3727" t="str">
            <v>54.06</v>
          </cell>
          <cell r="B3727" t="str">
            <v>Guias e sarjetas</v>
          </cell>
        </row>
        <row r="3728">
          <cell r="A3728" t="str">
            <v>54.06.020</v>
          </cell>
          <cell r="B3728" t="str">
            <v>Guia pré-moldada curva tipo PMSP 100 - fck 25 MPa</v>
          </cell>
          <cell r="C3728" t="str">
            <v>M</v>
          </cell>
          <cell r="D3728">
            <v>45.38</v>
          </cell>
          <cell r="E3728">
            <v>12.29</v>
          </cell>
          <cell r="F3728">
            <v>57.67</v>
          </cell>
        </row>
        <row r="3729">
          <cell r="A3729" t="str">
            <v>54.06.040</v>
          </cell>
          <cell r="B3729" t="str">
            <v>Guia pré-moldada reta tipo PMSP 100 - fck 25 MPa</v>
          </cell>
          <cell r="C3729" t="str">
            <v>M</v>
          </cell>
          <cell r="D3729">
            <v>43.56</v>
          </cell>
          <cell r="E3729">
            <v>12.29</v>
          </cell>
          <cell r="F3729">
            <v>55.85</v>
          </cell>
        </row>
        <row r="3730">
          <cell r="A3730" t="str">
            <v>54.06.100</v>
          </cell>
          <cell r="B3730" t="str">
            <v>Base em concreto com fck de 20 MPa, para guias, sarjetas ou sarjetões</v>
          </cell>
          <cell r="C3730" t="str">
            <v>M3</v>
          </cell>
          <cell r="D3730">
            <v>515.47</v>
          </cell>
          <cell r="E3730">
            <v>44.26</v>
          </cell>
          <cell r="F3730">
            <v>559.73</v>
          </cell>
        </row>
        <row r="3731">
          <cell r="A3731" t="str">
            <v>54.06.110</v>
          </cell>
          <cell r="B3731" t="str">
            <v>Base em concreto com fck de 25 MPa, para guias, sarjetas ou sarjetões</v>
          </cell>
          <cell r="C3731" t="str">
            <v>M3</v>
          </cell>
          <cell r="D3731">
            <v>537.04</v>
          </cell>
          <cell r="E3731">
            <v>44.26</v>
          </cell>
          <cell r="F3731">
            <v>581.29999999999995</v>
          </cell>
        </row>
        <row r="3732">
          <cell r="A3732" t="str">
            <v>54.06.151</v>
          </cell>
          <cell r="B3732" t="str">
            <v>Execução de perfil extrusado no local, sem concreto</v>
          </cell>
          <cell r="C3732" t="str">
            <v>M3</v>
          </cell>
          <cell r="D3732">
            <v>86.98</v>
          </cell>
          <cell r="E3732">
            <v>318.81</v>
          </cell>
          <cell r="F3732">
            <v>405.79</v>
          </cell>
        </row>
        <row r="3733">
          <cell r="A3733" t="str">
            <v>54.06.160</v>
          </cell>
          <cell r="B3733" t="str">
            <v>Sarjeta ou sarjetão moldado no local, tipo PMSP em concreto com fck 20 MPa</v>
          </cell>
          <cell r="C3733" t="str">
            <v>M3</v>
          </cell>
          <cell r="D3733">
            <v>723.4</v>
          </cell>
          <cell r="E3733">
            <v>90.3</v>
          </cell>
          <cell r="F3733">
            <v>813.7</v>
          </cell>
        </row>
        <row r="3734">
          <cell r="A3734" t="str">
            <v>54.06.170</v>
          </cell>
          <cell r="B3734" t="str">
            <v>Sarjeta ou sarjetão moldado no local, tipo PMSP em concreto com fck 25 MPa</v>
          </cell>
          <cell r="C3734" t="str">
            <v>M3</v>
          </cell>
          <cell r="D3734">
            <v>744.97</v>
          </cell>
          <cell r="E3734">
            <v>90.3</v>
          </cell>
          <cell r="F3734">
            <v>835.27</v>
          </cell>
        </row>
        <row r="3735">
          <cell r="A3735" t="str">
            <v>54.07</v>
          </cell>
          <cell r="B3735" t="str">
            <v>Calcadas e passeios.</v>
          </cell>
        </row>
        <row r="3736">
          <cell r="A3736" t="str">
            <v>54.07.040</v>
          </cell>
          <cell r="B3736" t="str">
            <v>Passeio em mosaico português</v>
          </cell>
          <cell r="C3736" t="str">
            <v>M2</v>
          </cell>
          <cell r="D3736">
            <v>358.62</v>
          </cell>
          <cell r="F3736">
            <v>358.62</v>
          </cell>
        </row>
        <row r="3737">
          <cell r="A3737" t="str">
            <v>54.07.110</v>
          </cell>
          <cell r="B3737" t="str">
            <v>Piso em ladrilho hidráulico preto, branco e cinza, assentado com argamassa colante industrializada</v>
          </cell>
          <cell r="C3737" t="str">
            <v>M2</v>
          </cell>
          <cell r="D3737">
            <v>80.22</v>
          </cell>
          <cell r="E3737">
            <v>11.51</v>
          </cell>
          <cell r="F3737">
            <v>91.73</v>
          </cell>
        </row>
        <row r="3738">
          <cell r="A3738" t="str">
            <v>54.07.130</v>
          </cell>
          <cell r="B3738" t="str">
            <v>Piso em ladrilho hidráulico várias cores 20 x 20 cm, assentado com argamassa colante industrializada</v>
          </cell>
          <cell r="C3738" t="str">
            <v>M2</v>
          </cell>
          <cell r="D3738">
            <v>83.66</v>
          </cell>
          <cell r="E3738">
            <v>11.51</v>
          </cell>
          <cell r="F3738">
            <v>95.17</v>
          </cell>
        </row>
        <row r="3739">
          <cell r="A3739" t="str">
            <v>54.07.210</v>
          </cell>
          <cell r="B3739" t="str">
            <v>Rejuntamento de piso em ladrilho hidráulico (20 x 20 x 1,8 cm) com argamassa industrializada para rejunte, juntas de 2 mm</v>
          </cell>
          <cell r="C3739" t="str">
            <v>M2</v>
          </cell>
          <cell r="D3739">
            <v>4.66</v>
          </cell>
          <cell r="E3739">
            <v>10.27</v>
          </cell>
          <cell r="F3739">
            <v>14.93</v>
          </cell>
        </row>
        <row r="3740">
          <cell r="A3740" t="str">
            <v>54.07.240</v>
          </cell>
          <cell r="B3740" t="str">
            <v>Rejuntamento de piso em ladrilho hidráulico (30 x 30 x 2,5 cm), com cimento branco, juntas de 2 mm</v>
          </cell>
          <cell r="C3740" t="str">
            <v>M2</v>
          </cell>
          <cell r="D3740">
            <v>2.08</v>
          </cell>
          <cell r="E3740">
            <v>10.27</v>
          </cell>
          <cell r="F3740">
            <v>12.35</v>
          </cell>
        </row>
        <row r="3741">
          <cell r="A3741" t="str">
            <v>54.07.260</v>
          </cell>
          <cell r="B3741" t="str">
            <v>Piso em ladrilho hidráulico tipo rampa várias cores 30 x 30 cm, antiderrapante, assentado com argamassa mista</v>
          </cell>
          <cell r="C3741" t="str">
            <v>M2</v>
          </cell>
          <cell r="D3741">
            <v>97.65</v>
          </cell>
          <cell r="E3741">
            <v>29.12</v>
          </cell>
          <cell r="F3741">
            <v>126.77</v>
          </cell>
        </row>
        <row r="3742">
          <cell r="A3742" t="str">
            <v>54.08</v>
          </cell>
          <cell r="B3742" t="str">
            <v>Pavimentação rígida</v>
          </cell>
        </row>
        <row r="3743">
          <cell r="A3743" t="str">
            <v>54.08.001</v>
          </cell>
          <cell r="B3743" t="str">
            <v>Nivelamento e regularização de superfície e desempeno mecânico através de régua vibratória de pavimento em concreto</v>
          </cell>
          <cell r="C3743" t="str">
            <v>M2</v>
          </cell>
          <cell r="D3743">
            <v>0.22</v>
          </cell>
          <cell r="E3743">
            <v>0.27</v>
          </cell>
          <cell r="F3743">
            <v>0.49</v>
          </cell>
        </row>
        <row r="3744">
          <cell r="A3744" t="str">
            <v>54.08.002</v>
          </cell>
          <cell r="B3744" t="str">
            <v>Texturização de superfície de pavimento em concreto com vassoura</v>
          </cell>
          <cell r="C3744" t="str">
            <v>M2</v>
          </cell>
          <cell r="D3744">
            <v>0.97</v>
          </cell>
          <cell r="E3744">
            <v>0.27</v>
          </cell>
          <cell r="F3744">
            <v>1.24</v>
          </cell>
        </row>
        <row r="3745">
          <cell r="A3745" t="str">
            <v>54.08.010</v>
          </cell>
          <cell r="B3745" t="str">
            <v>Fibra em polipropileno (macrofibra), resistência residual 4,3+-0,3 Mpa</v>
          </cell>
          <cell r="C3745" t="str">
            <v>KG</v>
          </cell>
          <cell r="D3745">
            <v>33.590000000000003</v>
          </cell>
          <cell r="E3745">
            <v>19.86</v>
          </cell>
          <cell r="F3745">
            <v>53.45</v>
          </cell>
        </row>
        <row r="3746">
          <cell r="A3746" t="str">
            <v>54.08.011</v>
          </cell>
          <cell r="B3746" t="str">
            <v>Fibra polimérica (microfibra anticrack), tenacidade mínima 5cN/dtex</v>
          </cell>
          <cell r="C3746" t="str">
            <v>KG</v>
          </cell>
          <cell r="D3746">
            <v>26.73</v>
          </cell>
          <cell r="E3746">
            <v>19.86</v>
          </cell>
          <cell r="F3746">
            <v>46.59</v>
          </cell>
        </row>
        <row r="3747">
          <cell r="A3747" t="str">
            <v>54.20</v>
          </cell>
          <cell r="B3747" t="str">
            <v>Reparos, conservacoes e complementos - GRUPO 54</v>
          </cell>
        </row>
        <row r="3748">
          <cell r="A3748" t="str">
            <v>54.20.040</v>
          </cell>
          <cell r="B3748" t="str">
            <v>Bate-roda em concreto pré-moldado</v>
          </cell>
          <cell r="C3748" t="str">
            <v>M</v>
          </cell>
          <cell r="D3748">
            <v>66.989999999999995</v>
          </cell>
          <cell r="E3748">
            <v>14.05</v>
          </cell>
          <cell r="F3748">
            <v>81.040000000000006</v>
          </cell>
        </row>
        <row r="3749">
          <cell r="A3749" t="str">
            <v>54.20.050</v>
          </cell>
          <cell r="B3749" t="str">
            <v>Bate rodas / limitador de pneus em resina</v>
          </cell>
          <cell r="C3749" t="str">
            <v>UN</v>
          </cell>
          <cell r="D3749">
            <v>118.45</v>
          </cell>
          <cell r="E3749">
            <v>19.84</v>
          </cell>
          <cell r="F3749">
            <v>138.29</v>
          </cell>
        </row>
        <row r="3750">
          <cell r="A3750" t="str">
            <v>54.20.100</v>
          </cell>
          <cell r="B3750" t="str">
            <v>Reassentamento de guia pré-moldada reta e/ou curva</v>
          </cell>
          <cell r="C3750" t="str">
            <v>M</v>
          </cell>
          <cell r="D3750">
            <v>9.98</v>
          </cell>
          <cell r="E3750">
            <v>12.29</v>
          </cell>
          <cell r="F3750">
            <v>22.27</v>
          </cell>
        </row>
        <row r="3751">
          <cell r="A3751" t="str">
            <v>54.20.110</v>
          </cell>
          <cell r="B3751" t="str">
            <v>Reassentamento de paralelepípedos, sem rejunte</v>
          </cell>
          <cell r="C3751" t="str">
            <v>M2</v>
          </cell>
          <cell r="D3751">
            <v>15.89</v>
          </cell>
          <cell r="E3751">
            <v>26.04</v>
          </cell>
          <cell r="F3751">
            <v>41.93</v>
          </cell>
        </row>
        <row r="3752">
          <cell r="A3752" t="str">
            <v>54.20.120</v>
          </cell>
          <cell r="B3752" t="str">
            <v>Reassentamento de pavimentação em lajota de concreto, espessura 6 cm, com rejunte em areia</v>
          </cell>
          <cell r="C3752" t="str">
            <v>M2</v>
          </cell>
          <cell r="D3752">
            <v>10.17</v>
          </cell>
          <cell r="E3752">
            <v>16.079999999999998</v>
          </cell>
          <cell r="F3752">
            <v>26.25</v>
          </cell>
        </row>
        <row r="3753">
          <cell r="A3753" t="str">
            <v>54.20.130</v>
          </cell>
          <cell r="B3753" t="str">
            <v>Reassentamento de pavimentação em lajota de concreto, espessura 8 cm, com rejunte em areia</v>
          </cell>
          <cell r="C3753" t="str">
            <v>M2</v>
          </cell>
          <cell r="D3753">
            <v>10.29</v>
          </cell>
          <cell r="E3753">
            <v>18.64</v>
          </cell>
          <cell r="F3753">
            <v>28.93</v>
          </cell>
        </row>
        <row r="3754">
          <cell r="A3754" t="str">
            <v>54.20.140</v>
          </cell>
          <cell r="B3754" t="str">
            <v>Reassentamento de pavimentação em lajota de concreto, espessura 10 cm, com rejunte em areia</v>
          </cell>
          <cell r="C3754" t="str">
            <v>M2</v>
          </cell>
          <cell r="D3754">
            <v>10.46</v>
          </cell>
          <cell r="E3754">
            <v>22.39</v>
          </cell>
          <cell r="F3754">
            <v>32.85</v>
          </cell>
        </row>
        <row r="3755">
          <cell r="A3755" t="str">
            <v>55</v>
          </cell>
          <cell r="B3755" t="str">
            <v>LIMPEZA E ARREMATE</v>
          </cell>
        </row>
        <row r="3756">
          <cell r="A3756" t="str">
            <v>55.01</v>
          </cell>
          <cell r="B3756" t="str">
            <v>Limpeza de obra</v>
          </cell>
        </row>
        <row r="3757">
          <cell r="A3757" t="str">
            <v>55.01.020</v>
          </cell>
          <cell r="B3757" t="str">
            <v>Limpeza final da obra</v>
          </cell>
          <cell r="C3757" t="str">
            <v>M2</v>
          </cell>
          <cell r="E3757">
            <v>14.25</v>
          </cell>
          <cell r="F3757">
            <v>14.25</v>
          </cell>
        </row>
        <row r="3758">
          <cell r="A3758" t="str">
            <v>55.01.030</v>
          </cell>
          <cell r="B3758" t="str">
            <v>Limpeza complementar com hidrojateamento</v>
          </cell>
          <cell r="C3758" t="str">
            <v>M2</v>
          </cell>
          <cell r="D3758">
            <v>2.74</v>
          </cell>
          <cell r="E3758">
            <v>5.92</v>
          </cell>
          <cell r="F3758">
            <v>8.66</v>
          </cell>
        </row>
        <row r="3759">
          <cell r="A3759" t="str">
            <v>55.01.070</v>
          </cell>
          <cell r="B3759" t="str">
            <v>Limpeza complementar e especial de piso com produtos químicos</v>
          </cell>
          <cell r="C3759" t="str">
            <v>M2</v>
          </cell>
          <cell r="D3759">
            <v>2.4300000000000002</v>
          </cell>
          <cell r="E3759">
            <v>4.07</v>
          </cell>
          <cell r="F3759">
            <v>6.5</v>
          </cell>
        </row>
        <row r="3760">
          <cell r="A3760" t="str">
            <v>55.01.080</v>
          </cell>
          <cell r="B3760" t="str">
            <v>Limpeza complementar e especial de peças e aparelhos sanitários</v>
          </cell>
          <cell r="C3760" t="str">
            <v>UN</v>
          </cell>
          <cell r="E3760">
            <v>16.29</v>
          </cell>
          <cell r="F3760">
            <v>16.29</v>
          </cell>
        </row>
        <row r="3761">
          <cell r="A3761" t="str">
            <v>55.01.100</v>
          </cell>
          <cell r="B3761" t="str">
            <v>Limpeza complementar e especial de vidros</v>
          </cell>
          <cell r="C3761" t="str">
            <v>M2</v>
          </cell>
          <cell r="E3761">
            <v>15.27</v>
          </cell>
          <cell r="F3761">
            <v>15.27</v>
          </cell>
        </row>
        <row r="3762">
          <cell r="A3762" t="str">
            <v>55.01.130</v>
          </cell>
          <cell r="B3762" t="str">
            <v>Limpeza e lavagem de superfície revestida com material cerâmico ou pastilhas por hidrojateamento com rejuntamento</v>
          </cell>
          <cell r="C3762" t="str">
            <v>M2</v>
          </cell>
          <cell r="D3762">
            <v>8.07</v>
          </cell>
          <cell r="E3762">
            <v>5.92</v>
          </cell>
          <cell r="F3762">
            <v>13.99</v>
          </cell>
        </row>
        <row r="3763">
          <cell r="A3763" t="str">
            <v>55.01.140</v>
          </cell>
          <cell r="B3763" t="str">
            <v>Limpeza de superfície com hidrojateamento</v>
          </cell>
          <cell r="C3763" t="str">
            <v>M2</v>
          </cell>
          <cell r="D3763">
            <v>8.07</v>
          </cell>
          <cell r="F3763">
            <v>8.07</v>
          </cell>
        </row>
        <row r="3764">
          <cell r="A3764" t="str">
            <v>55.02</v>
          </cell>
          <cell r="B3764" t="str">
            <v>Limpeza e desinfeccao sanitaria</v>
          </cell>
        </row>
        <row r="3765">
          <cell r="A3765" t="str">
            <v>55.02.010</v>
          </cell>
          <cell r="B3765" t="str">
            <v>Limpeza de caixa de inspeção</v>
          </cell>
          <cell r="C3765" t="str">
            <v>UN</v>
          </cell>
          <cell r="E3765">
            <v>6.11</v>
          </cell>
          <cell r="F3765">
            <v>6.11</v>
          </cell>
        </row>
        <row r="3766">
          <cell r="A3766" t="str">
            <v>55.02.012</v>
          </cell>
          <cell r="B3766" t="str">
            <v>Limpeza de caixa de passagem, poço de visita ou bueiro</v>
          </cell>
          <cell r="C3766" t="str">
            <v>UN</v>
          </cell>
          <cell r="D3766">
            <v>26.83</v>
          </cell>
          <cell r="E3766">
            <v>20.36</v>
          </cell>
          <cell r="F3766">
            <v>47.19</v>
          </cell>
        </row>
        <row r="3767">
          <cell r="A3767" t="str">
            <v>55.02.020</v>
          </cell>
          <cell r="B3767" t="str">
            <v>Limpeza de fossa</v>
          </cell>
          <cell r="C3767" t="str">
            <v>M3</v>
          </cell>
          <cell r="D3767">
            <v>202.07</v>
          </cell>
          <cell r="F3767">
            <v>202.07</v>
          </cell>
        </row>
        <row r="3768">
          <cell r="A3768" t="str">
            <v>55.02.040</v>
          </cell>
          <cell r="B3768" t="str">
            <v>Limpeza e desobstrução de boca de lobo</v>
          </cell>
          <cell r="C3768" t="str">
            <v>UN</v>
          </cell>
          <cell r="E3768">
            <v>22.58</v>
          </cell>
          <cell r="F3768">
            <v>22.58</v>
          </cell>
        </row>
        <row r="3769">
          <cell r="A3769" t="str">
            <v>55.02.050</v>
          </cell>
          <cell r="B3769" t="str">
            <v>Limpeza e desobstrução de canaletas ou tubulações de águas pluviais</v>
          </cell>
          <cell r="C3769" t="str">
            <v>M</v>
          </cell>
          <cell r="E3769">
            <v>11.29</v>
          </cell>
          <cell r="F3769">
            <v>11.29</v>
          </cell>
        </row>
        <row r="3770">
          <cell r="A3770" t="str">
            <v>55.02.060</v>
          </cell>
          <cell r="B3770" t="str">
            <v>Limpeza e desentupimento manual de tubulação de esgoto predial</v>
          </cell>
          <cell r="C3770" t="str">
            <v>M</v>
          </cell>
          <cell r="E3770">
            <v>12.05</v>
          </cell>
          <cell r="F3770">
            <v>12.05</v>
          </cell>
        </row>
        <row r="3771">
          <cell r="A3771" t="str">
            <v>55.10</v>
          </cell>
          <cell r="B3771" t="str">
            <v>Remocao de entulho</v>
          </cell>
        </row>
        <row r="3772">
          <cell r="A3772" t="str">
            <v>55.10.030</v>
          </cell>
          <cell r="B3772" t="str">
            <v>Locação de duto coletor de entulho</v>
          </cell>
          <cell r="C3772" t="str">
            <v>MXMES</v>
          </cell>
          <cell r="D3772">
            <v>103.02</v>
          </cell>
          <cell r="F3772">
            <v>103.02</v>
          </cell>
        </row>
        <row r="3773">
          <cell r="A3773" t="str">
            <v>61</v>
          </cell>
          <cell r="B3773" t="str">
            <v>CONFORTO MECANICO, EQUIPAMENTO E SISTEMA</v>
          </cell>
        </row>
        <row r="3774">
          <cell r="A3774" t="str">
            <v>61.01</v>
          </cell>
          <cell r="B3774" t="str">
            <v>Elevador</v>
          </cell>
        </row>
        <row r="3775">
          <cell r="A3775" t="str">
            <v>61.01.670</v>
          </cell>
          <cell r="B3775" t="str">
            <v>Elevador para passageiros, uso interno com capacidade mínima de 600 kg para duas paradas, portas unilaterais</v>
          </cell>
          <cell r="C3775" t="str">
            <v>CJ</v>
          </cell>
          <cell r="D3775">
            <v>127354.55</v>
          </cell>
          <cell r="F3775">
            <v>127354.55</v>
          </cell>
        </row>
        <row r="3776">
          <cell r="A3776" t="str">
            <v>61.01.680</v>
          </cell>
          <cell r="B3776" t="str">
            <v>Elevador para passageiros, uso interno com capacidade mínima de 600 kg para três paradas, portas unilaterais</v>
          </cell>
          <cell r="C3776" t="str">
            <v>CJ</v>
          </cell>
          <cell r="D3776">
            <v>139632.75</v>
          </cell>
          <cell r="F3776">
            <v>139632.75</v>
          </cell>
        </row>
        <row r="3777">
          <cell r="A3777" t="str">
            <v>61.01.690</v>
          </cell>
          <cell r="B3777" t="str">
            <v>Elevador para passageiros, uso interno com capacidade mínima de 600 kg para três paradas, portas bilaterais</v>
          </cell>
          <cell r="C3777" t="str">
            <v>CJ</v>
          </cell>
          <cell r="D3777">
            <v>146387.22</v>
          </cell>
          <cell r="F3777">
            <v>146387.22</v>
          </cell>
        </row>
        <row r="3778">
          <cell r="A3778" t="str">
            <v>61.01.760</v>
          </cell>
          <cell r="B3778" t="str">
            <v>Elevador para passageiros, uso interno com capacidade mínima de 600 kg para quatro paradas, portas bilaterais</v>
          </cell>
          <cell r="C3778" t="str">
            <v>CJ</v>
          </cell>
          <cell r="D3778">
            <v>157644.19</v>
          </cell>
          <cell r="F3778">
            <v>157644.19</v>
          </cell>
        </row>
        <row r="3779">
          <cell r="A3779" t="str">
            <v>61.01.770</v>
          </cell>
          <cell r="B3779" t="str">
            <v>Elevador para passageiros, uso interno com capacidade mínima de 600 kg para quatro paradas, portas unilaterais</v>
          </cell>
          <cell r="C3779" t="str">
            <v>CJ</v>
          </cell>
          <cell r="D3779">
            <v>146814.01999999999</v>
          </cell>
          <cell r="F3779">
            <v>146814.01999999999</v>
          </cell>
        </row>
        <row r="3780">
          <cell r="A3780" t="str">
            <v>61.01.800</v>
          </cell>
          <cell r="B3780" t="str">
            <v>Fechamento em vidro laminado para caixa de elevador</v>
          </cell>
          <cell r="C3780" t="str">
            <v>M2</v>
          </cell>
          <cell r="D3780">
            <v>1349.29</v>
          </cell>
          <cell r="F3780">
            <v>1349.29</v>
          </cell>
        </row>
        <row r="3781">
          <cell r="A3781" t="str">
            <v>61.10</v>
          </cell>
          <cell r="B3781" t="str">
            <v>Climatizacao</v>
          </cell>
        </row>
        <row r="3782">
          <cell r="A3782" t="str">
            <v>61.10.001</v>
          </cell>
          <cell r="B3782" t="str">
            <v>Resfriadora de líquidos (chiller), com compressor e condensação à ar, capacidade de 120 TR</v>
          </cell>
          <cell r="C3782" t="str">
            <v>UN</v>
          </cell>
          <cell r="D3782">
            <v>448842.52</v>
          </cell>
          <cell r="E3782">
            <v>31112.15</v>
          </cell>
          <cell r="F3782">
            <v>479954.67</v>
          </cell>
        </row>
        <row r="3783">
          <cell r="A3783" t="str">
            <v>61.10.007</v>
          </cell>
          <cell r="B3783" t="str">
            <v>Resfriadora de líquidos (chiller), com compressor e condensação à ar, capacidade de 160 TR</v>
          </cell>
          <cell r="C3783" t="str">
            <v>UN</v>
          </cell>
          <cell r="D3783">
            <v>463096.11</v>
          </cell>
          <cell r="E3783">
            <v>33141.86</v>
          </cell>
          <cell r="F3783">
            <v>496237.97</v>
          </cell>
        </row>
        <row r="3784">
          <cell r="A3784" t="str">
            <v>61.10.010</v>
          </cell>
          <cell r="B3784" t="str">
            <v>Resfriadora de líquidos (chiller), com compressor e condensação à ar, capacidade de 200-210 TR</v>
          </cell>
          <cell r="C3784" t="str">
            <v>UN</v>
          </cell>
          <cell r="D3784">
            <v>657375.06000000006</v>
          </cell>
          <cell r="E3784">
            <v>30131.65</v>
          </cell>
          <cell r="F3784">
            <v>687506.71</v>
          </cell>
        </row>
        <row r="3785">
          <cell r="A3785" t="str">
            <v>61.10.012</v>
          </cell>
          <cell r="B3785" t="str">
            <v>Resfriadora de líquidos (chiller), com compressor e condensação à ar, capacidade de 80 TR</v>
          </cell>
          <cell r="C3785" t="str">
            <v>UN</v>
          </cell>
          <cell r="D3785">
            <v>268081.8</v>
          </cell>
          <cell r="E3785">
            <v>24889.72</v>
          </cell>
          <cell r="F3785">
            <v>292971.52000000002</v>
          </cell>
        </row>
        <row r="3786">
          <cell r="A3786" t="str">
            <v>61.10.014</v>
          </cell>
          <cell r="B3786" t="str">
            <v>Resfriadora de líquidos (chiller), com compressor e condensação à ar, capacidade de 20 TR</v>
          </cell>
          <cell r="C3786" t="str">
            <v>UN</v>
          </cell>
          <cell r="D3786">
            <v>87945.06</v>
          </cell>
          <cell r="E3786">
            <v>15556.08</v>
          </cell>
          <cell r="F3786">
            <v>103501.14</v>
          </cell>
        </row>
        <row r="3787">
          <cell r="A3787" t="str">
            <v>61.10.100</v>
          </cell>
          <cell r="B3787" t="str">
            <v>Tratamento de ar (fan-coil) tipo Air Handling Unit de concepção modular, capacidade de 10 TR</v>
          </cell>
          <cell r="C3787" t="str">
            <v>UN</v>
          </cell>
          <cell r="D3787">
            <v>22835.119999999999</v>
          </cell>
          <cell r="E3787">
            <v>3682</v>
          </cell>
          <cell r="F3787">
            <v>26517.119999999999</v>
          </cell>
        </row>
        <row r="3788">
          <cell r="A3788" t="str">
            <v>61.10.101</v>
          </cell>
          <cell r="B3788" t="str">
            <v>Tratamento de ar (fan-Coil) tipo Air Handling Unit de concepção modular, capacidade de 6 TR</v>
          </cell>
          <cell r="C3788" t="str">
            <v>UN</v>
          </cell>
          <cell r="D3788">
            <v>19242.009999999998</v>
          </cell>
          <cell r="E3788">
            <v>3682</v>
          </cell>
          <cell r="F3788">
            <v>22924.01</v>
          </cell>
        </row>
        <row r="3789">
          <cell r="A3789" t="str">
            <v>61.10.110</v>
          </cell>
          <cell r="B3789" t="str">
            <v>Tratamento de ar (fan-coil) tipo Air Handling Unit de concepção modular, capacidade de 40 TR</v>
          </cell>
          <cell r="C3789" t="str">
            <v>UN</v>
          </cell>
          <cell r="D3789">
            <v>62768.5</v>
          </cell>
          <cell r="E3789">
            <v>8044.2</v>
          </cell>
          <cell r="F3789">
            <v>70812.7</v>
          </cell>
        </row>
        <row r="3790">
          <cell r="A3790" t="str">
            <v>61.10.120</v>
          </cell>
          <cell r="B3790" t="str">
            <v>Tratamento de ar (fan-coil) tipo Air Handling Unit de concepção modular, capacidade de 50 TR</v>
          </cell>
          <cell r="C3790" t="str">
            <v>UN</v>
          </cell>
          <cell r="D3790">
            <v>57239.51</v>
          </cell>
          <cell r="E3790">
            <v>9815.25</v>
          </cell>
          <cell r="F3790">
            <v>67054.759999999995</v>
          </cell>
        </row>
        <row r="3791">
          <cell r="A3791" t="str">
            <v>61.10.200</v>
          </cell>
          <cell r="B3791" t="str">
            <v>Tratamento de ar compacta fancolete hidrônico tipo piso-teto, vazão de ar nominal 637 m³/h, capacidade de refrigeração 14.000 Btu/h - 1,2 TR</v>
          </cell>
          <cell r="C3791" t="str">
            <v>UN</v>
          </cell>
          <cell r="D3791">
            <v>5566.29</v>
          </cell>
          <cell r="E3791">
            <v>621.52</v>
          </cell>
          <cell r="F3791">
            <v>6187.81</v>
          </cell>
        </row>
        <row r="3792">
          <cell r="A3792" t="str">
            <v>61.10.210</v>
          </cell>
          <cell r="B3792" t="str">
            <v>Tratamento de ar compacta fancolete hidrônico tipo piso-teto, vazão de ar nominal 1.215 m³/h, capacidade de refrigeração 25.000 Btu/h - 2,1 TR</v>
          </cell>
          <cell r="C3792" t="str">
            <v>UN</v>
          </cell>
          <cell r="D3792">
            <v>6128.49</v>
          </cell>
          <cell r="E3792">
            <v>776.9</v>
          </cell>
          <cell r="F3792">
            <v>6905.39</v>
          </cell>
        </row>
        <row r="3793">
          <cell r="A3793" t="str">
            <v>61.10.220</v>
          </cell>
          <cell r="B3793" t="str">
            <v>Tratamento de ar compacta fancolete hidrônico tipo piso-teto, vazão de ar nominal 1.758 m³/h, capacidade de refrigeração 36.000 Btu/h - 3,0 TR</v>
          </cell>
          <cell r="C3793" t="str">
            <v>UN</v>
          </cell>
          <cell r="D3793">
            <v>7388.1</v>
          </cell>
          <cell r="E3793">
            <v>932.28</v>
          </cell>
          <cell r="F3793">
            <v>8320.3799999999992</v>
          </cell>
        </row>
        <row r="3794">
          <cell r="A3794" t="str">
            <v>61.10.230</v>
          </cell>
          <cell r="B3794" t="str">
            <v>Tratamento de ar compacta fancolete hidrônico tipo piso-teto, vazão de ar nominal 2.166 m³/h, capacidade de refrigeração 48.000 Btu/h - 4,0 TR</v>
          </cell>
          <cell r="C3794" t="str">
            <v>UN</v>
          </cell>
          <cell r="D3794">
            <v>7299.21</v>
          </cell>
          <cell r="E3794">
            <v>1009.97</v>
          </cell>
          <cell r="F3794">
            <v>8309.18</v>
          </cell>
        </row>
        <row r="3795">
          <cell r="A3795" t="str">
            <v>61.10.250</v>
          </cell>
          <cell r="B3795" t="str">
            <v>Tratamento de ar compacta fancolete hidrônico tipo cassete, capacidade de refrigeração 20.000 Btu/h - 1,6 TR</v>
          </cell>
          <cell r="C3795" t="str">
            <v>UN</v>
          </cell>
          <cell r="D3795">
            <v>4757.62</v>
          </cell>
          <cell r="E3795">
            <v>486.5</v>
          </cell>
          <cell r="F3795">
            <v>5244.12</v>
          </cell>
        </row>
        <row r="3796">
          <cell r="A3796" t="str">
            <v>61.10.260</v>
          </cell>
          <cell r="B3796" t="str">
            <v>Tratamento de ar compacta fancolete hidrônico tipo cassete, capacidade de refrigeração 25.000 Btu/h - 2,1 TR</v>
          </cell>
          <cell r="C3796" t="str">
            <v>UN</v>
          </cell>
          <cell r="D3796">
            <v>5129.5600000000004</v>
          </cell>
          <cell r="E3796">
            <v>486.5</v>
          </cell>
          <cell r="F3796">
            <v>5616.06</v>
          </cell>
        </row>
        <row r="3797">
          <cell r="A3797" t="str">
            <v>61.10.270</v>
          </cell>
          <cell r="B3797" t="str">
            <v>Tratamento de ar compacta fancolete hidrônico tipo cassete, capacidade de refrigeração 32.000 Btu/h - 2,6 TR</v>
          </cell>
          <cell r="C3797" t="str">
            <v>UN</v>
          </cell>
          <cell r="D3797">
            <v>5904.15</v>
          </cell>
          <cell r="E3797">
            <v>486.5</v>
          </cell>
          <cell r="F3797">
            <v>6390.65</v>
          </cell>
        </row>
        <row r="3798">
          <cell r="A3798" t="str">
            <v>61.10.300</v>
          </cell>
          <cell r="B3798" t="str">
            <v>Duto flexível aluminizado, seção circular de 10cm (4´)</v>
          </cell>
          <cell r="C3798" t="str">
            <v>M</v>
          </cell>
          <cell r="D3798">
            <v>12.22</v>
          </cell>
          <cell r="E3798">
            <v>13.5</v>
          </cell>
          <cell r="F3798">
            <v>25.72</v>
          </cell>
        </row>
        <row r="3799">
          <cell r="A3799" t="str">
            <v>61.10.310</v>
          </cell>
          <cell r="B3799" t="str">
            <v>Duto flexível aluminizado, seção circular de 15cm (6´)</v>
          </cell>
          <cell r="C3799" t="str">
            <v>M</v>
          </cell>
          <cell r="D3799">
            <v>17.14</v>
          </cell>
          <cell r="E3799">
            <v>13.5</v>
          </cell>
          <cell r="F3799">
            <v>30.64</v>
          </cell>
        </row>
        <row r="3800">
          <cell r="A3800" t="str">
            <v>61.10.320</v>
          </cell>
          <cell r="B3800" t="str">
            <v>Duto flexível aluminizado, seção circular de 20cm (8´)</v>
          </cell>
          <cell r="C3800" t="str">
            <v>M</v>
          </cell>
          <cell r="D3800">
            <v>21.46</v>
          </cell>
          <cell r="E3800">
            <v>13.5</v>
          </cell>
          <cell r="F3800">
            <v>34.96</v>
          </cell>
        </row>
        <row r="3801">
          <cell r="A3801" t="str">
            <v>61.10.380</v>
          </cell>
          <cell r="B3801" t="str">
            <v>Duto em painel rígido de lã de vidro acústico, espessura 25 mm</v>
          </cell>
          <cell r="C3801" t="str">
            <v>M2</v>
          </cell>
          <cell r="D3801">
            <v>96.19</v>
          </cell>
          <cell r="E3801">
            <v>97.11</v>
          </cell>
          <cell r="F3801">
            <v>193.3</v>
          </cell>
        </row>
        <row r="3802">
          <cell r="A3802" t="str">
            <v>61.10.400</v>
          </cell>
          <cell r="B3802" t="str">
            <v>Damper corta fogo (DCF) tipo comporta, com elemento fusível e chave fim de curso.</v>
          </cell>
          <cell r="C3802" t="str">
            <v>M2</v>
          </cell>
          <cell r="D3802">
            <v>6280.49</v>
          </cell>
          <cell r="F3802">
            <v>6280.49</v>
          </cell>
        </row>
        <row r="3803">
          <cell r="A3803" t="str">
            <v>61.10.401</v>
          </cell>
          <cell r="B3803" t="str">
            <v>Damper de regulagem manual, tamanho: 0,10 m² a 0,14 m²</v>
          </cell>
          <cell r="C3803" t="str">
            <v>M2</v>
          </cell>
          <cell r="D3803">
            <v>2132.1799999999998</v>
          </cell>
          <cell r="E3803">
            <v>126.12</v>
          </cell>
          <cell r="F3803">
            <v>2258.3000000000002</v>
          </cell>
        </row>
        <row r="3804">
          <cell r="A3804" t="str">
            <v>61.10.402</v>
          </cell>
          <cell r="B3804" t="str">
            <v>Damper de regulagem manual, tamanho: 0,15 m² a 0,20 m²</v>
          </cell>
          <cell r="C3804" t="str">
            <v>M2</v>
          </cell>
          <cell r="D3804">
            <v>1843.38</v>
          </cell>
          <cell r="E3804">
            <v>97.46</v>
          </cell>
          <cell r="F3804">
            <v>1940.84</v>
          </cell>
        </row>
        <row r="3805">
          <cell r="A3805" t="str">
            <v>61.10.403</v>
          </cell>
          <cell r="B3805" t="str">
            <v>Damper de regulagem manual, tamanho: 0,21 m² a 0,40 m²</v>
          </cell>
          <cell r="C3805" t="str">
            <v>M2</v>
          </cell>
          <cell r="D3805">
            <v>1424.33</v>
          </cell>
          <cell r="E3805">
            <v>86</v>
          </cell>
          <cell r="F3805">
            <v>1510.33</v>
          </cell>
        </row>
        <row r="3806">
          <cell r="A3806" t="str">
            <v>61.10.410</v>
          </cell>
          <cell r="B3806" t="str">
            <v>Serviço de instalação de Damper Corta Fogo</v>
          </cell>
          <cell r="C3806" t="str">
            <v>UN</v>
          </cell>
          <cell r="E3806">
            <v>366.72</v>
          </cell>
          <cell r="F3806">
            <v>366.72</v>
          </cell>
        </row>
        <row r="3807">
          <cell r="A3807" t="str">
            <v>61.10.430</v>
          </cell>
          <cell r="B3807" t="str">
            <v>Tanque de compensação pressurizado, capacidade (volume mínimo) de 250 litros</v>
          </cell>
          <cell r="C3807" t="str">
            <v>UN</v>
          </cell>
          <cell r="D3807">
            <v>8748.74</v>
          </cell>
          <cell r="E3807">
            <v>1553.8</v>
          </cell>
          <cell r="F3807">
            <v>10302.540000000001</v>
          </cell>
        </row>
        <row r="3808">
          <cell r="A3808" t="str">
            <v>61.10.440</v>
          </cell>
          <cell r="B3808" t="str">
            <v>Registro de regulagem de vazão de ar</v>
          </cell>
          <cell r="C3808" t="str">
            <v>UN</v>
          </cell>
          <cell r="D3808">
            <v>179.96</v>
          </cell>
          <cell r="E3808">
            <v>45.87</v>
          </cell>
          <cell r="F3808">
            <v>225.83</v>
          </cell>
        </row>
        <row r="3809">
          <cell r="A3809" t="str">
            <v>61.10.510</v>
          </cell>
          <cell r="B3809" t="str">
            <v>Difusor de ar de longo alcance tipo Jet-Nozzles, vazão de ar 1.330 m³/h</v>
          </cell>
          <cell r="C3809" t="str">
            <v>UN</v>
          </cell>
          <cell r="D3809">
            <v>1168.08</v>
          </cell>
          <cell r="E3809">
            <v>131.86000000000001</v>
          </cell>
          <cell r="F3809">
            <v>1299.94</v>
          </cell>
        </row>
        <row r="3810">
          <cell r="A3810" t="str">
            <v>61.10.511</v>
          </cell>
          <cell r="B3810" t="str">
            <v>Difusor para insuflamento de ar com plenum, multivias e colarinho</v>
          </cell>
          <cell r="C3810" t="str">
            <v>M2</v>
          </cell>
          <cell r="D3810">
            <v>4273.82</v>
          </cell>
          <cell r="E3810">
            <v>200.66</v>
          </cell>
          <cell r="F3810">
            <v>4474.4799999999996</v>
          </cell>
        </row>
        <row r="3811">
          <cell r="A3811" t="str">
            <v>61.10.512</v>
          </cell>
          <cell r="B3811" t="str">
            <v>Difusor para insuflamento de ar com plenum, com 2 aberturas</v>
          </cell>
          <cell r="C3811" t="str">
            <v>M</v>
          </cell>
          <cell r="D3811">
            <v>4280.76</v>
          </cell>
          <cell r="E3811">
            <v>50.05</v>
          </cell>
          <cell r="F3811">
            <v>4330.8100000000004</v>
          </cell>
        </row>
        <row r="3812">
          <cell r="A3812" t="str">
            <v>61.10.513</v>
          </cell>
          <cell r="B3812" t="str">
            <v>Difusor de plástico, diâmetro 15 cm</v>
          </cell>
          <cell r="C3812" t="str">
            <v>UN</v>
          </cell>
          <cell r="D3812">
            <v>77.09</v>
          </cell>
          <cell r="E3812">
            <v>45.87</v>
          </cell>
          <cell r="F3812">
            <v>122.96</v>
          </cell>
        </row>
        <row r="3813">
          <cell r="A3813" t="str">
            <v>61.10.514</v>
          </cell>
          <cell r="B3813" t="str">
            <v>Difusor de plástico, diâmetro 20 cm</v>
          </cell>
          <cell r="C3813" t="str">
            <v>UN</v>
          </cell>
          <cell r="D3813">
            <v>104.35</v>
          </cell>
          <cell r="E3813">
            <v>45.87</v>
          </cell>
          <cell r="F3813">
            <v>150.22</v>
          </cell>
        </row>
        <row r="3814">
          <cell r="A3814" t="str">
            <v>61.10.530</v>
          </cell>
          <cell r="B3814" t="str">
            <v>Difusor de insuflação de ar tipo direcional, medindo 30 x 30 cm</v>
          </cell>
          <cell r="C3814" t="str">
            <v>UN</v>
          </cell>
          <cell r="D3814">
            <v>362.27</v>
          </cell>
          <cell r="E3814">
            <v>45.87</v>
          </cell>
          <cell r="F3814">
            <v>408.14</v>
          </cell>
        </row>
        <row r="3815">
          <cell r="A3815" t="str">
            <v>61.10.550</v>
          </cell>
          <cell r="B3815" t="str">
            <v>Difusor de insuflação de ar tipo direcional, medindo 45 x 15 cm</v>
          </cell>
          <cell r="C3815" t="str">
            <v>UN</v>
          </cell>
          <cell r="D3815">
            <v>283.70999999999998</v>
          </cell>
          <cell r="E3815">
            <v>45.87</v>
          </cell>
          <cell r="F3815">
            <v>329.58</v>
          </cell>
        </row>
        <row r="3816">
          <cell r="A3816" t="str">
            <v>61.10.564</v>
          </cell>
          <cell r="B3816" t="str">
            <v>Grelha de insuflação de ar em alumínio anodizado, de dupla deflexão, tamanho: até 0,10 m²</v>
          </cell>
          <cell r="C3816" t="str">
            <v>M2</v>
          </cell>
          <cell r="D3816">
            <v>3115.84</v>
          </cell>
          <cell r="E3816">
            <v>280.91000000000003</v>
          </cell>
          <cell r="F3816">
            <v>3396.75</v>
          </cell>
        </row>
        <row r="3817">
          <cell r="A3817" t="str">
            <v>61.10.565</v>
          </cell>
          <cell r="B3817" t="str">
            <v>Grelha de insuflação de ar em alumínio anodizado, de dupla deflexão, tamanho: acima de 0,10 m² até 0,50 m²</v>
          </cell>
          <cell r="C3817" t="str">
            <v>M2</v>
          </cell>
          <cell r="D3817">
            <v>2223.3000000000002</v>
          </cell>
          <cell r="E3817">
            <v>114.66</v>
          </cell>
          <cell r="F3817">
            <v>2337.96</v>
          </cell>
        </row>
        <row r="3818">
          <cell r="A3818" t="str">
            <v>61.10.566</v>
          </cell>
          <cell r="B3818" t="str">
            <v>Grelha de insuflação de ar em alumínio anodizado, de dupla deflexão, tamanho: acima de 0,50 m² até 1,00 m²</v>
          </cell>
          <cell r="C3818" t="str">
            <v>M2</v>
          </cell>
          <cell r="D3818">
            <v>1706.69</v>
          </cell>
          <cell r="E3818">
            <v>57.33</v>
          </cell>
          <cell r="F3818">
            <v>1764.02</v>
          </cell>
        </row>
        <row r="3819">
          <cell r="A3819" t="str">
            <v>61.10.567</v>
          </cell>
          <cell r="B3819" t="str">
            <v>Grelha de porta, tamanho: 0,14 m² a 0,30 m²</v>
          </cell>
          <cell r="C3819" t="str">
            <v>M2</v>
          </cell>
          <cell r="D3819">
            <v>1559.94</v>
          </cell>
          <cell r="E3819">
            <v>126.12</v>
          </cell>
          <cell r="F3819">
            <v>1686.06</v>
          </cell>
        </row>
        <row r="3820">
          <cell r="A3820" t="str">
            <v>61.10.568</v>
          </cell>
          <cell r="B3820" t="str">
            <v>Grelha de porta, tamanho: 0,07 m² a 0,13 m²</v>
          </cell>
          <cell r="C3820" t="str">
            <v>M2</v>
          </cell>
          <cell r="D3820">
            <v>2035.29</v>
          </cell>
          <cell r="E3820">
            <v>166.25</v>
          </cell>
          <cell r="F3820">
            <v>2201.54</v>
          </cell>
        </row>
        <row r="3821">
          <cell r="A3821" t="str">
            <v>61.10.569</v>
          </cell>
          <cell r="B3821" t="str">
            <v>Grelha de porta, tamanho: 0,03 m² a 0,06 m²</v>
          </cell>
          <cell r="C3821" t="str">
            <v>M2</v>
          </cell>
          <cell r="D3821">
            <v>3468.97</v>
          </cell>
          <cell r="E3821">
            <v>275.19</v>
          </cell>
          <cell r="F3821">
            <v>3744.16</v>
          </cell>
        </row>
        <row r="3822">
          <cell r="A3822" t="str">
            <v>61.10.574</v>
          </cell>
          <cell r="B3822" t="str">
            <v>Grelha de retorno/exaustão com registro, tamanho: 0,03 m² a 0,06 m²</v>
          </cell>
          <cell r="C3822" t="str">
            <v>M2</v>
          </cell>
          <cell r="D3822">
            <v>2487.23</v>
          </cell>
          <cell r="E3822">
            <v>206.39</v>
          </cell>
          <cell r="F3822">
            <v>2693.62</v>
          </cell>
        </row>
        <row r="3823">
          <cell r="A3823" t="str">
            <v>61.10.575</v>
          </cell>
          <cell r="B3823" t="str">
            <v>Grelha de retorno/exaustão com registro, tamanho: 0,07 m² a 0,13 m²</v>
          </cell>
          <cell r="C3823" t="str">
            <v>M2</v>
          </cell>
          <cell r="D3823">
            <v>1746.58</v>
          </cell>
          <cell r="E3823">
            <v>143.33000000000001</v>
          </cell>
          <cell r="F3823">
            <v>1889.91</v>
          </cell>
        </row>
        <row r="3824">
          <cell r="A3824" t="str">
            <v>61.10.576</v>
          </cell>
          <cell r="B3824" t="str">
            <v>Grelha de retorno/exaustão com registro, tamanho: 0,14 m² a 0,19 m²</v>
          </cell>
          <cell r="C3824" t="str">
            <v>M2</v>
          </cell>
          <cell r="D3824">
            <v>1494.77</v>
          </cell>
          <cell r="E3824">
            <v>114.66</v>
          </cell>
          <cell r="F3824">
            <v>1609.43</v>
          </cell>
        </row>
        <row r="3825">
          <cell r="A3825" t="str">
            <v>61.10.577</v>
          </cell>
          <cell r="B3825" t="str">
            <v>Grelha de retorno/exaustão com registro, tamanho: 0,20 m² a 0,40 m²</v>
          </cell>
          <cell r="C3825" t="str">
            <v>M2</v>
          </cell>
          <cell r="D3825">
            <v>1327.38</v>
          </cell>
          <cell r="E3825">
            <v>97.46</v>
          </cell>
          <cell r="F3825">
            <v>1424.84</v>
          </cell>
        </row>
        <row r="3826">
          <cell r="A3826" t="str">
            <v>61.10.578</v>
          </cell>
          <cell r="B3826" t="str">
            <v>Grelha de retorno/exaustão com registro, tamanho: 0,41 m² a 0,65 m²</v>
          </cell>
          <cell r="C3826" t="str">
            <v>M2</v>
          </cell>
          <cell r="D3826">
            <v>1170.1500000000001</v>
          </cell>
          <cell r="E3826">
            <v>86</v>
          </cell>
          <cell r="F3826">
            <v>1256.1500000000001</v>
          </cell>
        </row>
        <row r="3827">
          <cell r="A3827" t="str">
            <v>61.10.581</v>
          </cell>
          <cell r="B3827" t="str">
            <v>Veneziana com tela e filtro G4</v>
          </cell>
          <cell r="C3827" t="str">
            <v>M2</v>
          </cell>
          <cell r="D3827">
            <v>1626.15</v>
          </cell>
          <cell r="E3827">
            <v>114.66</v>
          </cell>
          <cell r="F3827">
            <v>1740.81</v>
          </cell>
        </row>
        <row r="3828">
          <cell r="A3828" t="str">
            <v>61.10.582</v>
          </cell>
          <cell r="B3828" t="str">
            <v>Veneziana com tela</v>
          </cell>
          <cell r="C3828" t="str">
            <v>M2</v>
          </cell>
          <cell r="D3828">
            <v>1184.26</v>
          </cell>
          <cell r="E3828">
            <v>68.790000000000006</v>
          </cell>
          <cell r="F3828">
            <v>1253.05</v>
          </cell>
        </row>
        <row r="3829">
          <cell r="A3829" t="str">
            <v>61.10.583</v>
          </cell>
          <cell r="B3829" t="str">
            <v>Veneziana com tela, tamanho 38,5 x 33 cm</v>
          </cell>
          <cell r="C3829" t="str">
            <v>UN</v>
          </cell>
          <cell r="D3829">
            <v>199.23</v>
          </cell>
          <cell r="E3829">
            <v>51.59</v>
          </cell>
          <cell r="F3829">
            <v>250.82</v>
          </cell>
        </row>
        <row r="3830">
          <cell r="A3830" t="str">
            <v>61.10.584</v>
          </cell>
          <cell r="B3830" t="str">
            <v>Veneziana com tela, tamanho 78,5 x 33 cm</v>
          </cell>
          <cell r="C3830" t="str">
            <v>UN</v>
          </cell>
          <cell r="D3830">
            <v>308.58</v>
          </cell>
          <cell r="E3830">
            <v>68.790000000000006</v>
          </cell>
          <cell r="F3830">
            <v>377.37</v>
          </cell>
        </row>
        <row r="3831">
          <cell r="A3831" t="str">
            <v>61.14</v>
          </cell>
          <cell r="B3831" t="str">
            <v>Ventilacao</v>
          </cell>
        </row>
        <row r="3832">
          <cell r="A3832" t="str">
            <v>61.14.005</v>
          </cell>
          <cell r="B3832" t="str">
            <v>Caixa ventiladora com ventilador centrífugo, vazão 4.600 m³/h, pressão 30 mmCA - 220 / 380 V / 60HZ</v>
          </cell>
          <cell r="C3832" t="str">
            <v>UN</v>
          </cell>
          <cell r="D3832">
            <v>7025.12</v>
          </cell>
          <cell r="E3832">
            <v>2330.6999999999998</v>
          </cell>
          <cell r="F3832">
            <v>9355.82</v>
          </cell>
        </row>
        <row r="3833">
          <cell r="A3833" t="str">
            <v>61.14.015</v>
          </cell>
          <cell r="B3833" t="str">
            <v>Caixa ventiladora com ventilador centrífugo, vazão 28.000 m³/h, pressão 30 mmCA - 220 / 380 V / 60HZ</v>
          </cell>
          <cell r="C3833" t="str">
            <v>UN</v>
          </cell>
          <cell r="D3833">
            <v>21032.11</v>
          </cell>
          <cell r="E3833">
            <v>5438.3</v>
          </cell>
          <cell r="F3833">
            <v>26470.41</v>
          </cell>
        </row>
        <row r="3834">
          <cell r="A3834" t="str">
            <v>61.14.050</v>
          </cell>
          <cell r="B3834" t="str">
            <v>Caixa ventiladora com ventilador centrífugo, vazão 8.800 m³/h, pressão 35 mmCA - 220/380 V / 60Hz</v>
          </cell>
          <cell r="C3834" t="str">
            <v>UN</v>
          </cell>
          <cell r="D3834">
            <v>10002.65</v>
          </cell>
          <cell r="E3834">
            <v>300.3</v>
          </cell>
          <cell r="F3834">
            <v>10302.950000000001</v>
          </cell>
        </row>
        <row r="3835">
          <cell r="A3835" t="str">
            <v>61.14.051</v>
          </cell>
          <cell r="B3835" t="str">
            <v>Caixa ventiladora com ventilador centrífugo, vazão 10.000 m³/h, pressão 30 mmCA - 220/380 V / 60Hz</v>
          </cell>
          <cell r="C3835" t="str">
            <v>UN</v>
          </cell>
          <cell r="D3835">
            <v>9362.48</v>
          </cell>
          <cell r="E3835">
            <v>300.3</v>
          </cell>
          <cell r="F3835">
            <v>9662.7800000000007</v>
          </cell>
        </row>
        <row r="3836">
          <cell r="A3836" t="str">
            <v>61.14.070</v>
          </cell>
          <cell r="B3836" t="str">
            <v>Caixa ventiladora com ventilador centrífugo, vazão 1.710 m³/h, pressão 35 mmCA - 220/380 V / 60Hz</v>
          </cell>
          <cell r="C3836" t="str">
            <v>UN</v>
          </cell>
          <cell r="D3836">
            <v>4558.45</v>
          </cell>
          <cell r="E3836">
            <v>300.3</v>
          </cell>
          <cell r="F3836">
            <v>4858.75</v>
          </cell>
        </row>
        <row r="3837">
          <cell r="A3837" t="str">
            <v>61.14.080</v>
          </cell>
          <cell r="B3837" t="str">
            <v>Caixa ventiladora com ventilador centrífugo, vazão 1.190 m³/h, pressão 37 mmCA - 220/380 V / 60Hz</v>
          </cell>
          <cell r="C3837" t="str">
            <v>UN</v>
          </cell>
          <cell r="D3837">
            <v>3720.99</v>
          </cell>
          <cell r="E3837">
            <v>300.3</v>
          </cell>
          <cell r="F3837">
            <v>4021.29</v>
          </cell>
        </row>
        <row r="3838">
          <cell r="A3838" t="str">
            <v>61.14.100</v>
          </cell>
          <cell r="B3838" t="str">
            <v>Ventilador centrífugo de dupla aspiração "limite-load", vazão 20.000 m³/h, pressão 50 mmCA - 380/660 V / 60 Hz</v>
          </cell>
          <cell r="C3838" t="str">
            <v>UN</v>
          </cell>
          <cell r="D3838">
            <v>16957.16</v>
          </cell>
          <cell r="E3838">
            <v>704.1</v>
          </cell>
          <cell r="F3838">
            <v>17661.259999999998</v>
          </cell>
        </row>
        <row r="3839">
          <cell r="A3839" t="str">
            <v>61.15</v>
          </cell>
          <cell r="B3839" t="str">
            <v>Controles para Fan-Coil e CAG</v>
          </cell>
        </row>
        <row r="3840">
          <cell r="A3840" t="str">
            <v>61.15.010</v>
          </cell>
          <cell r="B3840" t="str">
            <v>Fonte de alimentação universal bivolt com saída de 24 V - 1,5 A - 35 W</v>
          </cell>
          <cell r="C3840" t="str">
            <v>UN</v>
          </cell>
          <cell r="D3840">
            <v>176.69</v>
          </cell>
          <cell r="E3840">
            <v>2.5</v>
          </cell>
          <cell r="F3840">
            <v>179.19</v>
          </cell>
        </row>
        <row r="3841">
          <cell r="A3841" t="str">
            <v>61.15.020</v>
          </cell>
          <cell r="B3841" t="str">
            <v>Tomada simples de sobrepor universal 2P+T - 10 A - 250 V</v>
          </cell>
          <cell r="C3841" t="str">
            <v>UN</v>
          </cell>
          <cell r="D3841">
            <v>10.039999999999999</v>
          </cell>
          <cell r="E3841">
            <v>15.02</v>
          </cell>
          <cell r="F3841">
            <v>25.06</v>
          </cell>
        </row>
        <row r="3842">
          <cell r="A3842" t="str">
            <v>61.15.030</v>
          </cell>
          <cell r="B3842" t="str">
            <v>Transformador abaixador, entrada 110/220V, saída 24V+24V, corrente secundário 6A</v>
          </cell>
          <cell r="C3842" t="str">
            <v>UN</v>
          </cell>
          <cell r="D3842">
            <v>233.14</v>
          </cell>
          <cell r="E3842">
            <v>2.5</v>
          </cell>
          <cell r="F3842">
            <v>235.64</v>
          </cell>
        </row>
        <row r="3843">
          <cell r="A3843" t="str">
            <v>61.15.040</v>
          </cell>
          <cell r="B3843" t="str">
            <v>Atuador Floating de 40Nm, sinal de controle 3 e 2 pontos, tensão de entrada AC/DC 24V, IP 54</v>
          </cell>
          <cell r="C3843" t="str">
            <v>UN</v>
          </cell>
          <cell r="D3843">
            <v>2028.17</v>
          </cell>
          <cell r="E3843">
            <v>15.28</v>
          </cell>
          <cell r="F3843">
            <v>2043.45</v>
          </cell>
        </row>
        <row r="3844">
          <cell r="A3844" t="str">
            <v>61.15.050</v>
          </cell>
          <cell r="B3844" t="str">
            <v>Válvula motorizada esfera, com duas vias atuador floating, diâmetro 3/4´ a 1 1/2´</v>
          </cell>
          <cell r="C3844" t="str">
            <v>UN</v>
          </cell>
          <cell r="D3844">
            <v>2421.04</v>
          </cell>
          <cell r="E3844">
            <v>22.92</v>
          </cell>
          <cell r="F3844">
            <v>2443.96</v>
          </cell>
        </row>
        <row r="3845">
          <cell r="A3845" t="str">
            <v>61.15.060</v>
          </cell>
          <cell r="B3845" t="str">
            <v>Válvula de balanceamento diâmetro 1´ a 2 1/2´</v>
          </cell>
          <cell r="C3845" t="str">
            <v>UN</v>
          </cell>
          <cell r="D3845">
            <v>1096.74</v>
          </cell>
          <cell r="E3845">
            <v>17.829999999999998</v>
          </cell>
          <cell r="F3845">
            <v>1114.57</v>
          </cell>
        </row>
        <row r="3846">
          <cell r="A3846" t="str">
            <v>61.15.070</v>
          </cell>
          <cell r="B3846" t="str">
            <v>Válvula borboleta na configuração wafer motorizada atuador floating diâmetro 3´ a 4´</v>
          </cell>
          <cell r="C3846" t="str">
            <v>UN</v>
          </cell>
          <cell r="D3846">
            <v>2909.45</v>
          </cell>
          <cell r="E3846">
            <v>22.92</v>
          </cell>
          <cell r="F3846">
            <v>2932.37</v>
          </cell>
        </row>
        <row r="3847">
          <cell r="A3847" t="str">
            <v>61.15.080</v>
          </cell>
          <cell r="B3847" t="str">
            <v>Válvula duas vias on/off retorno elétrico diâmetro 1/2´ a 3/4´</v>
          </cell>
          <cell r="C3847" t="str">
            <v>UN</v>
          </cell>
          <cell r="D3847">
            <v>339.83</v>
          </cell>
          <cell r="E3847">
            <v>22.92</v>
          </cell>
          <cell r="F3847">
            <v>362.75</v>
          </cell>
        </row>
        <row r="3848">
          <cell r="A3848" t="str">
            <v>61.15.090</v>
          </cell>
          <cell r="B3848" t="str">
            <v>Válvula esfera motorizada de duas vias de atuador proporcional diâmetro 2´ a 2 1/2´</v>
          </cell>
          <cell r="C3848" t="str">
            <v>UN</v>
          </cell>
          <cell r="D3848">
            <v>2416.89</v>
          </cell>
          <cell r="E3848">
            <v>22.92</v>
          </cell>
          <cell r="F3848">
            <v>2439.81</v>
          </cell>
        </row>
        <row r="3849">
          <cell r="A3849" t="str">
            <v>61.15.100</v>
          </cell>
          <cell r="B3849" t="str">
            <v>Atuador proporcional de 10 Nm, tensão de entrada AC/DC 24 V - IP 54</v>
          </cell>
          <cell r="C3849" t="str">
            <v>UN</v>
          </cell>
          <cell r="D3849">
            <v>1105.81</v>
          </cell>
          <cell r="E3849">
            <v>15.28</v>
          </cell>
          <cell r="F3849">
            <v>1121.0899999999999</v>
          </cell>
        </row>
        <row r="3850">
          <cell r="A3850" t="str">
            <v>61.15.110</v>
          </cell>
          <cell r="B3850" t="str">
            <v>Válvula esfera duas vias flangeada, diâmetro 3´</v>
          </cell>
          <cell r="C3850" t="str">
            <v>UN</v>
          </cell>
          <cell r="D3850">
            <v>2460.16</v>
          </cell>
          <cell r="E3850">
            <v>17.829999999999998</v>
          </cell>
          <cell r="F3850">
            <v>2477.9899999999998</v>
          </cell>
        </row>
        <row r="3851">
          <cell r="A3851" t="str">
            <v>61.15.120</v>
          </cell>
          <cell r="B3851" t="str">
            <v>Acoplador a relé 24 VCC/VAC - 1 contato reversível</v>
          </cell>
          <cell r="C3851" t="str">
            <v>UN</v>
          </cell>
          <cell r="D3851">
            <v>119.31</v>
          </cell>
          <cell r="E3851">
            <v>7.5</v>
          </cell>
          <cell r="F3851">
            <v>126.81</v>
          </cell>
        </row>
        <row r="3852">
          <cell r="A3852" t="str">
            <v>61.15.130</v>
          </cell>
          <cell r="B3852" t="str">
            <v>Chave de fluxo para ar</v>
          </cell>
          <cell r="C3852" t="str">
            <v>UN</v>
          </cell>
          <cell r="D3852">
            <v>234.18</v>
          </cell>
          <cell r="E3852">
            <v>75.760000000000005</v>
          </cell>
          <cell r="F3852">
            <v>309.94</v>
          </cell>
        </row>
        <row r="3853">
          <cell r="A3853" t="str">
            <v>61.15.140</v>
          </cell>
          <cell r="B3853" t="str">
            <v>Repetidor de sinal I/I e V/I</v>
          </cell>
          <cell r="C3853" t="str">
            <v>UN</v>
          </cell>
          <cell r="D3853">
            <v>1485.92</v>
          </cell>
          <cell r="E3853">
            <v>51.87</v>
          </cell>
          <cell r="F3853">
            <v>1537.79</v>
          </cell>
        </row>
        <row r="3854">
          <cell r="A3854" t="str">
            <v>61.15.150</v>
          </cell>
          <cell r="B3854" t="str">
            <v>Relé de corrente ajustável de 0 a 200 A</v>
          </cell>
          <cell r="C3854" t="str">
            <v>UN</v>
          </cell>
          <cell r="D3854">
            <v>346.27</v>
          </cell>
          <cell r="E3854">
            <v>37.54</v>
          </cell>
          <cell r="F3854">
            <v>383.81</v>
          </cell>
        </row>
        <row r="3855">
          <cell r="A3855" t="str">
            <v>61.15.160</v>
          </cell>
          <cell r="B3855" t="str">
            <v>Sensor de temperatura ambiente PT100 - 2 fios</v>
          </cell>
          <cell r="C3855" t="str">
            <v>UN</v>
          </cell>
          <cell r="D3855">
            <v>179.58</v>
          </cell>
          <cell r="E3855">
            <v>75.760000000000005</v>
          </cell>
          <cell r="F3855">
            <v>255.34</v>
          </cell>
        </row>
        <row r="3856">
          <cell r="A3856" t="str">
            <v>61.15.164</v>
          </cell>
          <cell r="B3856" t="str">
            <v>Termostato de segurança com temperatura ajustável de 90°C - 110°C</v>
          </cell>
          <cell r="C3856" t="str">
            <v>UN</v>
          </cell>
          <cell r="D3856">
            <v>66.61</v>
          </cell>
          <cell r="E3856">
            <v>82.67</v>
          </cell>
          <cell r="F3856">
            <v>149.28</v>
          </cell>
        </row>
        <row r="3857">
          <cell r="A3857" t="str">
            <v>61.15.170</v>
          </cell>
          <cell r="B3857" t="str">
            <v>Transmissor de pressão diferencial, operação de 0 a 750 Pa</v>
          </cell>
          <cell r="C3857" t="str">
            <v>UN</v>
          </cell>
          <cell r="D3857">
            <v>1134.44</v>
          </cell>
          <cell r="E3857">
            <v>75.760000000000005</v>
          </cell>
          <cell r="F3857">
            <v>1210.2</v>
          </cell>
        </row>
        <row r="3858">
          <cell r="A3858" t="str">
            <v>61.15.172</v>
          </cell>
          <cell r="B3858" t="str">
            <v>Transmissor de pressão compacto, escala de pressão 0 a 10 Bar, sinal de saída 4 - 20 mA</v>
          </cell>
          <cell r="C3858" t="str">
            <v>UN</v>
          </cell>
          <cell r="D3858">
            <v>1056.04</v>
          </cell>
          <cell r="E3858">
            <v>75.760000000000005</v>
          </cell>
          <cell r="F3858">
            <v>1131.8</v>
          </cell>
        </row>
        <row r="3859">
          <cell r="A3859" t="str">
            <v>61.15.174</v>
          </cell>
          <cell r="B3859" t="str">
            <v>Transmissor de temperatura e umidade para dutos, alta precisão, corrente de 0 a 20 mA, alimentação 12Vcc a 30Vcc</v>
          </cell>
          <cell r="C3859" t="str">
            <v>UN</v>
          </cell>
          <cell r="D3859">
            <v>1960.15</v>
          </cell>
          <cell r="E3859">
            <v>75.760000000000005</v>
          </cell>
          <cell r="F3859">
            <v>2035.91</v>
          </cell>
        </row>
        <row r="3860">
          <cell r="A3860" t="str">
            <v>61.15.181</v>
          </cell>
          <cell r="B3860" t="str">
            <v>Controlador lógico programável para 16 entradas/16 saídas</v>
          </cell>
          <cell r="C3860" t="str">
            <v>UN</v>
          </cell>
          <cell r="D3860">
            <v>4378.83</v>
          </cell>
          <cell r="E3860">
            <v>344.83</v>
          </cell>
          <cell r="F3860">
            <v>4723.66</v>
          </cell>
        </row>
        <row r="3861">
          <cell r="A3861" t="str">
            <v>61.15.191</v>
          </cell>
          <cell r="B3861" t="str">
            <v>Módulo de expansão para 4 canais de saída analógica</v>
          </cell>
          <cell r="C3861" t="str">
            <v>UN</v>
          </cell>
          <cell r="D3861">
            <v>3540.32</v>
          </cell>
          <cell r="E3861">
            <v>202.11</v>
          </cell>
          <cell r="F3861">
            <v>3742.43</v>
          </cell>
        </row>
        <row r="3862">
          <cell r="A3862" t="str">
            <v>61.15.196</v>
          </cell>
          <cell r="B3862" t="str">
            <v>Módulo de expansão para 8 canais de entrada analógica</v>
          </cell>
          <cell r="C3862" t="str">
            <v>UN</v>
          </cell>
          <cell r="D3862">
            <v>3369.34</v>
          </cell>
          <cell r="E3862">
            <v>202.11</v>
          </cell>
          <cell r="F3862">
            <v>3571.45</v>
          </cell>
        </row>
        <row r="3863">
          <cell r="A3863" t="str">
            <v>61.15.201</v>
          </cell>
          <cell r="B3863" t="str">
            <v>Módulo de expansão para 8 canais de entrada e saída digitais</v>
          </cell>
          <cell r="C3863" t="str">
            <v>UN</v>
          </cell>
          <cell r="D3863">
            <v>808.81</v>
          </cell>
          <cell r="E3863">
            <v>231.88</v>
          </cell>
          <cell r="F3863">
            <v>1040.69</v>
          </cell>
        </row>
        <row r="3864">
          <cell r="A3864" t="str">
            <v>61.20</v>
          </cell>
          <cell r="B3864" t="str">
            <v>Reparos, conservacoes e complementos - GRUPO 61</v>
          </cell>
        </row>
        <row r="3865">
          <cell r="A3865" t="str">
            <v>61.20.040</v>
          </cell>
          <cell r="B3865" t="str">
            <v>Cortina de ar com duas velocidades, para vão de 1,20 m</v>
          </cell>
          <cell r="C3865" t="str">
            <v>CJ</v>
          </cell>
          <cell r="D3865">
            <v>1056.21</v>
          </cell>
          <cell r="E3865">
            <v>13.15</v>
          </cell>
          <cell r="F3865">
            <v>1069.3599999999999</v>
          </cell>
        </row>
        <row r="3866">
          <cell r="A3866" t="str">
            <v>61.20.092</v>
          </cell>
          <cell r="B3866" t="str">
            <v>Cortina de ar com duas velocidades, para vão de 1,50 m</v>
          </cell>
          <cell r="C3866" t="str">
            <v>CJ</v>
          </cell>
          <cell r="D3866">
            <v>1324.02</v>
          </cell>
          <cell r="E3866">
            <v>13.15</v>
          </cell>
          <cell r="F3866">
            <v>1337.17</v>
          </cell>
        </row>
        <row r="3867">
          <cell r="A3867" t="str">
            <v>61.20.100</v>
          </cell>
          <cell r="B3867" t="str">
            <v>Ligação típica, (cavalete), para ar condicionado ´fancoil´, diâmetro de 1/2´</v>
          </cell>
          <cell r="C3867" t="str">
            <v>CJ</v>
          </cell>
          <cell r="D3867">
            <v>1276.51</v>
          </cell>
          <cell r="E3867">
            <v>531.6</v>
          </cell>
          <cell r="F3867">
            <v>1808.11</v>
          </cell>
        </row>
        <row r="3868">
          <cell r="A3868" t="str">
            <v>61.20.110</v>
          </cell>
          <cell r="B3868" t="str">
            <v>Ligação típica, (cavalete), para ar condicionado ´fancoil´, diâmetro de 3/4´</v>
          </cell>
          <cell r="C3868" t="str">
            <v>CJ</v>
          </cell>
          <cell r="D3868">
            <v>1418.35</v>
          </cell>
          <cell r="E3868">
            <v>566.79999999999995</v>
          </cell>
          <cell r="F3868">
            <v>1985.15</v>
          </cell>
        </row>
        <row r="3869">
          <cell r="A3869" t="str">
            <v>61.20.120</v>
          </cell>
          <cell r="B3869" t="str">
            <v>Ligação típica, (cavalete), para ar condicionado ´fancoil´, diâmetro de 1´</v>
          </cell>
          <cell r="C3869" t="str">
            <v>CJ</v>
          </cell>
          <cell r="D3869">
            <v>1716.9</v>
          </cell>
          <cell r="E3869">
            <v>637.21</v>
          </cell>
          <cell r="F3869">
            <v>2354.11</v>
          </cell>
        </row>
        <row r="3870">
          <cell r="A3870" t="str">
            <v>61.20.130</v>
          </cell>
          <cell r="B3870" t="str">
            <v>Ligação típica, (cavalete), para ar condicionado ´fancoil´, diâmetro de 1 1/4´</v>
          </cell>
          <cell r="C3870" t="str">
            <v>CJ</v>
          </cell>
          <cell r="D3870">
            <v>2256.33</v>
          </cell>
          <cell r="E3870">
            <v>672.42</v>
          </cell>
          <cell r="F3870">
            <v>2928.75</v>
          </cell>
        </row>
        <row r="3871">
          <cell r="A3871" t="str">
            <v>61.20.450</v>
          </cell>
          <cell r="B3871" t="str">
            <v>Duto em chapa de aço galvanizado</v>
          </cell>
          <cell r="C3871" t="str">
            <v>KG</v>
          </cell>
          <cell r="D3871">
            <v>22.03</v>
          </cell>
          <cell r="E3871">
            <v>29.11</v>
          </cell>
          <cell r="F3871">
            <v>51.14</v>
          </cell>
        </row>
        <row r="3872">
          <cell r="A3872" t="str">
            <v>61.20.452</v>
          </cell>
          <cell r="B3872" t="str">
            <v>Chapéu tipo chinês para duto galvanizado de 35cm</v>
          </cell>
          <cell r="C3872" t="str">
            <v>UN</v>
          </cell>
          <cell r="D3872">
            <v>167.76</v>
          </cell>
          <cell r="E3872">
            <v>16.29</v>
          </cell>
          <cell r="F3872">
            <v>184.05</v>
          </cell>
        </row>
        <row r="3873">
          <cell r="A3873" t="str">
            <v>62</v>
          </cell>
          <cell r="B3873" t="str">
            <v>COZINHA, REFEITORIO, LAVANDERIA INDUSTRIAL E EQUIPAMENTOS</v>
          </cell>
        </row>
        <row r="3874">
          <cell r="A3874" t="str">
            <v>62.04</v>
          </cell>
          <cell r="B3874" t="str">
            <v>Mobiliario e acessorios</v>
          </cell>
        </row>
        <row r="3875">
          <cell r="A3875" t="str">
            <v>62.04.060</v>
          </cell>
          <cell r="B3875" t="str">
            <v>Tanque duplo com pés em aço inoxidável de 1600 x 700 x 850 mm</v>
          </cell>
          <cell r="C3875" t="str">
            <v>UN</v>
          </cell>
          <cell r="D3875">
            <v>5982.19</v>
          </cell>
          <cell r="E3875">
            <v>25.03</v>
          </cell>
          <cell r="F3875">
            <v>6007.22</v>
          </cell>
        </row>
        <row r="3876">
          <cell r="A3876" t="str">
            <v>62.04.070</v>
          </cell>
          <cell r="B3876" t="str">
            <v>Mesa em aço inoxidável, largura até 700 mm</v>
          </cell>
          <cell r="C3876" t="str">
            <v>M</v>
          </cell>
          <cell r="D3876">
            <v>2362.11</v>
          </cell>
          <cell r="F3876">
            <v>2362.11</v>
          </cell>
        </row>
        <row r="3877">
          <cell r="A3877" t="str">
            <v>62.04.090</v>
          </cell>
          <cell r="B3877" t="str">
            <v>Mesa lateral em aço inoxidável com prateleira inferior, largura até 700 mm</v>
          </cell>
          <cell r="C3877" t="str">
            <v>M</v>
          </cell>
          <cell r="D3877">
            <v>2486.7399999999998</v>
          </cell>
          <cell r="F3877">
            <v>2486.7399999999998</v>
          </cell>
        </row>
        <row r="3878">
          <cell r="A3878" t="str">
            <v>62.20</v>
          </cell>
          <cell r="B3878" t="str">
            <v>Reparos, conservacoes e complementos - GRUPO 62</v>
          </cell>
        </row>
        <row r="3879">
          <cell r="A3879" t="str">
            <v>62.20.330</v>
          </cell>
          <cell r="B3879" t="str">
            <v>Coifa em aço inoxidável com filtro e exaustor axial - área até 3,00 m²</v>
          </cell>
          <cell r="C3879" t="str">
            <v>M2</v>
          </cell>
          <cell r="D3879">
            <v>10765.11</v>
          </cell>
          <cell r="F3879">
            <v>10765.11</v>
          </cell>
        </row>
        <row r="3880">
          <cell r="A3880" t="str">
            <v>62.20.340</v>
          </cell>
          <cell r="B3880" t="str">
            <v>Coifa em aço inoxidável com filtro e exaustor axial - área de 3,01 até 7,50 m²</v>
          </cell>
          <cell r="C3880" t="str">
            <v>M2</v>
          </cell>
          <cell r="D3880">
            <v>8984.16</v>
          </cell>
          <cell r="F3880">
            <v>8984.16</v>
          </cell>
        </row>
        <row r="3881">
          <cell r="A3881" t="str">
            <v>62.20.350</v>
          </cell>
          <cell r="B3881" t="str">
            <v>Coifa em aço inoxidável com filtro e exaustor axial - área de 7,51 até 16,00 m²</v>
          </cell>
          <cell r="C3881" t="str">
            <v>M2</v>
          </cell>
          <cell r="D3881">
            <v>4613.68</v>
          </cell>
          <cell r="F3881">
            <v>4613.68</v>
          </cell>
        </row>
        <row r="3882">
          <cell r="A3882" t="str">
            <v>65</v>
          </cell>
          <cell r="B3882" t="str">
            <v>RESFRIAMENTO E CONSERVACAO DE MATERIAL PERECIVEL</v>
          </cell>
        </row>
        <row r="3883">
          <cell r="A3883" t="str">
            <v>65.01</v>
          </cell>
          <cell r="B3883" t="str">
            <v>Camara frigorifica para resfriado</v>
          </cell>
        </row>
        <row r="3884">
          <cell r="A3884" t="str">
            <v>65.01.210</v>
          </cell>
          <cell r="B3884" t="str">
            <v>Câmara frigorífica para resfriados</v>
          </cell>
          <cell r="C3884" t="str">
            <v>M2</v>
          </cell>
          <cell r="D3884">
            <v>1948.53</v>
          </cell>
          <cell r="F3884">
            <v>1948.53</v>
          </cell>
        </row>
        <row r="3885">
          <cell r="A3885" t="str">
            <v>65.02</v>
          </cell>
          <cell r="B3885" t="str">
            <v>Camara frigorifica para congelado</v>
          </cell>
        </row>
        <row r="3886">
          <cell r="A3886" t="str">
            <v>65.02.100</v>
          </cell>
          <cell r="B3886" t="str">
            <v>Câmara frigorífica para congelados</v>
          </cell>
          <cell r="C3886" t="str">
            <v>M2</v>
          </cell>
          <cell r="D3886">
            <v>2328.73</v>
          </cell>
          <cell r="F3886">
            <v>2328.73</v>
          </cell>
        </row>
        <row r="3887">
          <cell r="A3887" t="str">
            <v>66</v>
          </cell>
          <cell r="B3887" t="str">
            <v>SEGURANCA, VIGILANCIA E CONTROLE, EQUIPAMENTO E SISTEMA</v>
          </cell>
        </row>
        <row r="3888">
          <cell r="A3888" t="str">
            <v>66.02</v>
          </cell>
          <cell r="B3888" t="str">
            <v>Controle de acessos e alarme</v>
          </cell>
        </row>
        <row r="3889">
          <cell r="A3889" t="str">
            <v>66.02.060</v>
          </cell>
          <cell r="B3889" t="str">
            <v>Repetidora de sinais de ocorrências, do painel sinóptico da central de alarme</v>
          </cell>
          <cell r="C3889" t="str">
            <v>UN</v>
          </cell>
          <cell r="D3889">
            <v>833.6</v>
          </cell>
          <cell r="E3889">
            <v>15.02</v>
          </cell>
          <cell r="F3889">
            <v>848.62</v>
          </cell>
        </row>
        <row r="3890">
          <cell r="A3890" t="str">
            <v>66.02.090</v>
          </cell>
          <cell r="B3890" t="str">
            <v>Detector de metais, tipo portal, microprocessado</v>
          </cell>
          <cell r="C3890" t="str">
            <v>UN</v>
          </cell>
          <cell r="D3890">
            <v>12782.56</v>
          </cell>
          <cell r="F3890">
            <v>12782.56</v>
          </cell>
        </row>
        <row r="3891">
          <cell r="A3891" t="str">
            <v>66.02.130</v>
          </cell>
          <cell r="B3891" t="str">
            <v>Porteiro eletrônico com um interfone</v>
          </cell>
          <cell r="C3891" t="str">
            <v>CJ</v>
          </cell>
          <cell r="D3891">
            <v>169.34</v>
          </cell>
          <cell r="E3891">
            <v>50.05</v>
          </cell>
          <cell r="F3891">
            <v>219.39</v>
          </cell>
        </row>
        <row r="3892">
          <cell r="A3892" t="str">
            <v>66.02.239</v>
          </cell>
          <cell r="B3892" t="str">
            <v>Sistema eletrônico de automatização de portão deslizante, para esforços até 800 kg</v>
          </cell>
          <cell r="C3892" t="str">
            <v>CJ</v>
          </cell>
          <cell r="D3892">
            <v>3078.98</v>
          </cell>
          <cell r="F3892">
            <v>3078.98</v>
          </cell>
        </row>
        <row r="3893">
          <cell r="A3893" t="str">
            <v>66.02.240</v>
          </cell>
          <cell r="B3893" t="str">
            <v>Sistema eletrônico de automatização de portão deslizante, para esforços maior de 800 kg e até 1400 kg</v>
          </cell>
          <cell r="C3893" t="str">
            <v>CJ</v>
          </cell>
          <cell r="D3893">
            <v>5808.42</v>
          </cell>
          <cell r="F3893">
            <v>5808.42</v>
          </cell>
        </row>
        <row r="3894">
          <cell r="A3894" t="str">
            <v>66.02.460</v>
          </cell>
          <cell r="B3894" t="str">
            <v>Vídeo porteiro eletrônico colorido, com um interfone</v>
          </cell>
          <cell r="C3894" t="str">
            <v>CJ</v>
          </cell>
          <cell r="D3894">
            <v>1416.43</v>
          </cell>
          <cell r="E3894">
            <v>125.13</v>
          </cell>
          <cell r="F3894">
            <v>1541.56</v>
          </cell>
        </row>
        <row r="3895">
          <cell r="A3895" t="str">
            <v>66.02.500</v>
          </cell>
          <cell r="B3895" t="str">
            <v>Central de alarme microprocessada, para até 125 zonas</v>
          </cell>
          <cell r="C3895" t="str">
            <v>UN</v>
          </cell>
          <cell r="D3895">
            <v>2428.94</v>
          </cell>
          <cell r="E3895">
            <v>15.02</v>
          </cell>
          <cell r="F3895">
            <v>2443.96</v>
          </cell>
        </row>
        <row r="3896">
          <cell r="A3896" t="str">
            <v>66.02.560</v>
          </cell>
          <cell r="B3896" t="str">
            <v>Controlador de acesso com identificação por impressão digital (biometria) e software de gerenciamento</v>
          </cell>
          <cell r="C3896" t="str">
            <v>CJ</v>
          </cell>
          <cell r="D3896">
            <v>3292.24</v>
          </cell>
          <cell r="E3896">
            <v>683.38</v>
          </cell>
          <cell r="F3896">
            <v>3975.62</v>
          </cell>
        </row>
        <row r="3897">
          <cell r="A3897" t="str">
            <v>66.08</v>
          </cell>
          <cell r="B3897" t="str">
            <v>Equipamentos para sistema de seguranca, vigilancia e controle</v>
          </cell>
        </row>
        <row r="3898">
          <cell r="A3898" t="str">
            <v>66.08.061</v>
          </cell>
          <cell r="B3898" t="str">
            <v>Mesa controladora híbrida para até 32 câmeras IPs, com teclado e joystick, compatível com sistema de CFTV, IP ou analógico</v>
          </cell>
          <cell r="C3898" t="str">
            <v>UN</v>
          </cell>
          <cell r="D3898">
            <v>3923.16</v>
          </cell>
          <cell r="E3898">
            <v>1114.1600000000001</v>
          </cell>
          <cell r="F3898">
            <v>5037.32</v>
          </cell>
        </row>
        <row r="3899">
          <cell r="A3899" t="str">
            <v>66.08.100</v>
          </cell>
          <cell r="B3899" t="str">
            <v>Rack fechado padrão metálico, 19 x 12 Us x 470 mm</v>
          </cell>
          <cell r="C3899" t="str">
            <v>UN</v>
          </cell>
          <cell r="D3899">
            <v>844.17</v>
          </cell>
          <cell r="E3899">
            <v>348.18</v>
          </cell>
          <cell r="F3899">
            <v>1192.3499999999999</v>
          </cell>
        </row>
        <row r="3900">
          <cell r="A3900" t="str">
            <v>66.08.110</v>
          </cell>
          <cell r="B3900" t="str">
            <v>Rack fechado padrão metálico, 19 x 20 Us x 470 mm</v>
          </cell>
          <cell r="C3900" t="str">
            <v>UN</v>
          </cell>
          <cell r="D3900">
            <v>1282.93</v>
          </cell>
          <cell r="E3900">
            <v>348.18</v>
          </cell>
          <cell r="F3900">
            <v>1631.11</v>
          </cell>
        </row>
        <row r="3901">
          <cell r="A3901" t="str">
            <v>66.08.111</v>
          </cell>
          <cell r="B3901" t="str">
            <v>Rack fechado de piso padrão metálico, 19 x 24 Us x 570 mm</v>
          </cell>
          <cell r="C3901" t="str">
            <v>UN</v>
          </cell>
          <cell r="D3901">
            <v>1273.1600000000001</v>
          </cell>
          <cell r="E3901">
            <v>348.18</v>
          </cell>
          <cell r="F3901">
            <v>1621.34</v>
          </cell>
        </row>
        <row r="3902">
          <cell r="A3902" t="str">
            <v>66.08.115</v>
          </cell>
          <cell r="B3902" t="str">
            <v>Rack fechado de piso padrão metálico, 19 x 44 Us x 770 mm</v>
          </cell>
          <cell r="C3902" t="str">
            <v>UN</v>
          </cell>
          <cell r="D3902">
            <v>2684.18</v>
          </cell>
          <cell r="E3902">
            <v>696.35</v>
          </cell>
          <cell r="F3902">
            <v>3380.53</v>
          </cell>
        </row>
        <row r="3903">
          <cell r="A3903" t="str">
            <v>66.08.131</v>
          </cell>
          <cell r="B3903" t="str">
            <v>Monitor LCD ou LED colorido, tela plana de 21,5´</v>
          </cell>
          <cell r="C3903" t="str">
            <v>UN</v>
          </cell>
          <cell r="D3903">
            <v>816.74</v>
          </cell>
          <cell r="E3903">
            <v>11.11</v>
          </cell>
          <cell r="F3903">
            <v>827.85</v>
          </cell>
        </row>
        <row r="3904">
          <cell r="A3904" t="str">
            <v>66.08.240</v>
          </cell>
          <cell r="B3904" t="str">
            <v>Filtro passivo e misturador de sinais VHF / UHF / CATV</v>
          </cell>
          <cell r="C3904" t="str">
            <v>UN</v>
          </cell>
          <cell r="D3904">
            <v>13.51</v>
          </cell>
          <cell r="E3904">
            <v>25.03</v>
          </cell>
          <cell r="F3904">
            <v>38.54</v>
          </cell>
        </row>
        <row r="3905">
          <cell r="A3905" t="str">
            <v>66.08.258</v>
          </cell>
          <cell r="B3905" t="str">
            <v>Ponto de acesso de dados (Access Point), uso interno, compatível com PoE 802.3af</v>
          </cell>
          <cell r="C3905" t="str">
            <v>UN</v>
          </cell>
          <cell r="D3905">
            <v>935.77</v>
          </cell>
          <cell r="E3905">
            <v>200.2</v>
          </cell>
          <cell r="F3905">
            <v>1135.97</v>
          </cell>
        </row>
        <row r="3906">
          <cell r="A3906" t="str">
            <v>66.08.260</v>
          </cell>
          <cell r="B3906" t="str">
            <v>Modulador de canais VHF / UHF / CATV / CFTV</v>
          </cell>
          <cell r="C3906" t="str">
            <v>UN</v>
          </cell>
          <cell r="D3906">
            <v>219.01</v>
          </cell>
          <cell r="E3906">
            <v>50.05</v>
          </cell>
          <cell r="F3906">
            <v>269.06</v>
          </cell>
        </row>
        <row r="3907">
          <cell r="A3907" t="str">
            <v>66.08.270</v>
          </cell>
          <cell r="B3907" t="str">
            <v>Amplificador de linha VHF / UHF com conector de F-50 dB</v>
          </cell>
          <cell r="C3907" t="str">
            <v>UN</v>
          </cell>
          <cell r="D3907">
            <v>492.42</v>
          </cell>
          <cell r="E3907">
            <v>15.02</v>
          </cell>
          <cell r="F3907">
            <v>507.44</v>
          </cell>
        </row>
        <row r="3908">
          <cell r="A3908" t="str">
            <v>66.08.324</v>
          </cell>
          <cell r="B3908" t="str">
            <v>Câmera fixa colorida compacta com domo, para áreas internas e externas - 1,3 MP</v>
          </cell>
          <cell r="C3908" t="str">
            <v>UN</v>
          </cell>
          <cell r="D3908">
            <v>1089.46</v>
          </cell>
          <cell r="E3908">
            <v>204.5</v>
          </cell>
          <cell r="F3908">
            <v>1293.96</v>
          </cell>
        </row>
        <row r="3909">
          <cell r="A3909" t="str">
            <v>66.08.326</v>
          </cell>
          <cell r="B3909" t="str">
            <v>Câmera fixa colorida tipo bullet, para áreas internas e externas - 1,3 MP</v>
          </cell>
          <cell r="C3909" t="str">
            <v>UN</v>
          </cell>
          <cell r="D3909">
            <v>4116.3999999999996</v>
          </cell>
          <cell r="E3909">
            <v>204.5</v>
          </cell>
          <cell r="F3909">
            <v>4320.8999999999996</v>
          </cell>
        </row>
        <row r="3910">
          <cell r="A3910" t="str">
            <v>66.08.328</v>
          </cell>
          <cell r="B3910" t="str">
            <v>Câmera fixa colorida com domo, para áreas internas e externas - 5 MP</v>
          </cell>
          <cell r="C3910" t="str">
            <v>UN</v>
          </cell>
          <cell r="D3910">
            <v>11774.46</v>
          </cell>
          <cell r="E3910">
            <v>204.5</v>
          </cell>
          <cell r="F3910">
            <v>11978.96</v>
          </cell>
        </row>
        <row r="3911">
          <cell r="A3911" t="str">
            <v>66.08.340</v>
          </cell>
          <cell r="B3911" t="str">
            <v>Unidade de disco rígido (HD) externo de 5 TB</v>
          </cell>
          <cell r="C3911" t="str">
            <v>UN</v>
          </cell>
          <cell r="D3911">
            <v>1202.2</v>
          </cell>
          <cell r="E3911">
            <v>3.7</v>
          </cell>
          <cell r="F3911">
            <v>1205.9000000000001</v>
          </cell>
        </row>
        <row r="3912">
          <cell r="A3912" t="str">
            <v>66.08.400</v>
          </cell>
          <cell r="B3912" t="str">
            <v>Estação de monitoramento "WorkStation" para até 3 monitores - memória RAM de 8 GB</v>
          </cell>
          <cell r="C3912" t="str">
            <v>CJ</v>
          </cell>
          <cell r="D3912">
            <v>12053.4</v>
          </cell>
          <cell r="E3912">
            <v>264.44</v>
          </cell>
          <cell r="F3912">
            <v>12317.84</v>
          </cell>
        </row>
        <row r="3913">
          <cell r="A3913" t="str">
            <v>66.08.401</v>
          </cell>
          <cell r="B3913" t="str">
            <v>Estação de monitoramento "WorkStation" para até 3 monitores - memória RAM de 16 GB</v>
          </cell>
          <cell r="C3913" t="str">
            <v>CJ</v>
          </cell>
          <cell r="D3913">
            <v>18220.310000000001</v>
          </cell>
          <cell r="E3913">
            <v>264.44</v>
          </cell>
          <cell r="F3913">
            <v>18484.75</v>
          </cell>
        </row>
        <row r="3914">
          <cell r="A3914" t="str">
            <v>66.08.600</v>
          </cell>
          <cell r="B3914" t="str">
            <v>Unidade gerenciadora digital de vídeo em rede (NVR) de até 8 câmeras IP, armazenamento de 6 TB, 1 interface de rede Fast Ethernet</v>
          </cell>
          <cell r="C3914" t="str">
            <v>UN</v>
          </cell>
          <cell r="D3914">
            <v>1436.17</v>
          </cell>
          <cell r="E3914">
            <v>176.29</v>
          </cell>
          <cell r="F3914">
            <v>1612.46</v>
          </cell>
        </row>
        <row r="3915">
          <cell r="A3915" t="str">
            <v>66.08.610</v>
          </cell>
          <cell r="B3915" t="str">
            <v>Unidade gerenciadora digital de vídeo em rede (NVR) de até 16 câmeras IP, armazenamento de 12 TB, 1 interface de rede Gigabit Ethernet e 4 entradas de alarme</v>
          </cell>
          <cell r="C3915" t="str">
            <v>UN</v>
          </cell>
          <cell r="D3915">
            <v>1814.59</v>
          </cell>
          <cell r="E3915">
            <v>264.44</v>
          </cell>
          <cell r="F3915">
            <v>2079.0300000000002</v>
          </cell>
        </row>
        <row r="3916">
          <cell r="A3916" t="str">
            <v>66.08.620</v>
          </cell>
          <cell r="B3916" t="str">
            <v>Unidade gerenciadora digital vídeo em rede (NVR) de até 32 câmeras IP, armazenamento de 48 TB, 2 interface de rede Gigabit Ethernet e 16 entradas de alarme</v>
          </cell>
          <cell r="C3916" t="str">
            <v>UN</v>
          </cell>
          <cell r="D3916">
            <v>4438.3</v>
          </cell>
          <cell r="E3916">
            <v>348.18</v>
          </cell>
          <cell r="F3916">
            <v>4786.4799999999996</v>
          </cell>
        </row>
        <row r="3917">
          <cell r="A3917" t="str">
            <v>66.20</v>
          </cell>
          <cell r="B3917" t="str">
            <v>Reparos, conservacoes e complementos - GRUPO 66</v>
          </cell>
        </row>
        <row r="3918">
          <cell r="A3918" t="str">
            <v>66.20.150</v>
          </cell>
          <cell r="B3918" t="str">
            <v>Guia organizadora de cabos para rack, 19´ 1 U</v>
          </cell>
          <cell r="C3918" t="str">
            <v>UN</v>
          </cell>
          <cell r="D3918">
            <v>19.97</v>
          </cell>
          <cell r="E3918">
            <v>13.92</v>
          </cell>
          <cell r="F3918">
            <v>33.89</v>
          </cell>
        </row>
        <row r="3919">
          <cell r="A3919" t="str">
            <v>66.20.170</v>
          </cell>
          <cell r="B3919" t="str">
            <v>Guia organizadora de cabos para rack, 19´ 2 U</v>
          </cell>
          <cell r="C3919" t="str">
            <v>UN</v>
          </cell>
          <cell r="D3919">
            <v>36.380000000000003</v>
          </cell>
          <cell r="E3919">
            <v>13.92</v>
          </cell>
          <cell r="F3919">
            <v>50.3</v>
          </cell>
        </row>
        <row r="3920">
          <cell r="A3920" t="str">
            <v>66.20.202</v>
          </cell>
          <cell r="B3920" t="str">
            <v>Instalação de câmera fixa para CFTV</v>
          </cell>
          <cell r="C3920" t="str">
            <v>UN</v>
          </cell>
          <cell r="E3920">
            <v>204.5</v>
          </cell>
          <cell r="F3920">
            <v>204.5</v>
          </cell>
        </row>
        <row r="3921">
          <cell r="A3921" t="str">
            <v>66.20.212</v>
          </cell>
          <cell r="B3921" t="str">
            <v>Instalação de câmera móvel para CFTV</v>
          </cell>
          <cell r="C3921" t="str">
            <v>UN</v>
          </cell>
          <cell r="E3921">
            <v>204.5</v>
          </cell>
          <cell r="F3921">
            <v>204.5</v>
          </cell>
        </row>
        <row r="3922">
          <cell r="A3922" t="str">
            <v>66.20.221</v>
          </cell>
          <cell r="B3922" t="str">
            <v>Switch Gigabit para servidor central com 24 portas frontais e 2 portas SFP, capacidade 10 / 100 / 1000 Mbps</v>
          </cell>
          <cell r="C3922" t="str">
            <v>UN</v>
          </cell>
          <cell r="D3922">
            <v>13849.96</v>
          </cell>
          <cell r="E3922">
            <v>18.510000000000002</v>
          </cell>
          <cell r="F3922">
            <v>13868.47</v>
          </cell>
        </row>
        <row r="3923">
          <cell r="A3923" t="str">
            <v>66.20.225</v>
          </cell>
          <cell r="B3923" t="str">
            <v>Switch Gigabit 24 portas com capacidade de 10/100/1000/Mbps</v>
          </cell>
          <cell r="C3923" t="str">
            <v>UN</v>
          </cell>
          <cell r="D3923">
            <v>2277.73</v>
          </cell>
          <cell r="E3923">
            <v>18.510000000000002</v>
          </cell>
          <cell r="F3923">
            <v>2296.2399999999998</v>
          </cell>
        </row>
        <row r="3924">
          <cell r="A3924" t="str">
            <v>67</v>
          </cell>
          <cell r="B3924" t="str">
            <v>CAPTACAO, ADUCAO E TRATAMENTO DE AGUA E ESGOTO, EQUIPAMENTOS E SISTEMA</v>
          </cell>
        </row>
        <row r="3925">
          <cell r="A3925" t="str">
            <v>67.02</v>
          </cell>
          <cell r="B3925" t="str">
            <v>Tratamento</v>
          </cell>
        </row>
        <row r="3926">
          <cell r="A3926" t="str">
            <v>67.02.160</v>
          </cell>
          <cell r="B3926" t="str">
            <v>Medidor de vazão tipo calha Parshall com garganta W= 3´</v>
          </cell>
          <cell r="C3926" t="str">
            <v>UN</v>
          </cell>
          <cell r="D3926">
            <v>2355.3000000000002</v>
          </cell>
          <cell r="E3926">
            <v>90.3</v>
          </cell>
          <cell r="F3926">
            <v>2445.6</v>
          </cell>
        </row>
        <row r="3927">
          <cell r="A3927" t="str">
            <v>67.02.210</v>
          </cell>
          <cell r="B3927" t="str">
            <v>Tela galvanizada revestida em poliamida, malha de 10 mm</v>
          </cell>
          <cell r="C3927" t="str">
            <v>M2</v>
          </cell>
          <cell r="D3927">
            <v>1083.43</v>
          </cell>
          <cell r="E3927">
            <v>10.18</v>
          </cell>
          <cell r="F3927">
            <v>1093.6099999999999</v>
          </cell>
        </row>
        <row r="3928">
          <cell r="A3928" t="str">
            <v>67.02.240</v>
          </cell>
          <cell r="B3928" t="str">
            <v>Grade média em aço carbono, espaçamento de 2 cm com barras chatas de 1´ x 3/8´</v>
          </cell>
          <cell r="C3928" t="str">
            <v>M2</v>
          </cell>
          <cell r="D3928">
            <v>2996.83</v>
          </cell>
          <cell r="E3928">
            <v>10.18</v>
          </cell>
          <cell r="F3928">
            <v>3007.01</v>
          </cell>
        </row>
        <row r="3929">
          <cell r="A3929" t="str">
            <v>67.02.280</v>
          </cell>
          <cell r="B3929" t="str">
            <v>Cesto em chapa de aço inoxidável com espessura de 1,5 mm e furos de 1/2´</v>
          </cell>
          <cell r="C3929" t="str">
            <v>UN</v>
          </cell>
          <cell r="D3929">
            <v>1030.96</v>
          </cell>
          <cell r="E3929">
            <v>5.09</v>
          </cell>
          <cell r="F3929">
            <v>1036.05</v>
          </cell>
        </row>
        <row r="3930">
          <cell r="A3930" t="str">
            <v>67.02.301</v>
          </cell>
          <cell r="B3930" t="str">
            <v>Peneira estática em poliéster reforçado de fibra de vidro (PRFV) com tela de aço inoxidável AISI 304, malha de 1,5 mm, vazão de 50 l/s</v>
          </cell>
          <cell r="C3930" t="str">
            <v>UN</v>
          </cell>
          <cell r="D3930">
            <v>22752.41</v>
          </cell>
          <cell r="E3930">
            <v>181.07</v>
          </cell>
          <cell r="F3930">
            <v>22933.48</v>
          </cell>
        </row>
        <row r="3931">
          <cell r="A3931" t="str">
            <v>67.02.320</v>
          </cell>
          <cell r="B3931" t="str">
            <v>Comporta em fibra de vidro (stop log) - espessura de 10 mm</v>
          </cell>
          <cell r="C3931" t="str">
            <v>M2</v>
          </cell>
          <cell r="D3931">
            <v>5460.3</v>
          </cell>
          <cell r="E3931">
            <v>32.76</v>
          </cell>
          <cell r="F3931">
            <v>5493.06</v>
          </cell>
        </row>
        <row r="3932">
          <cell r="A3932" t="str">
            <v>67.02.330</v>
          </cell>
          <cell r="B3932" t="str">
            <v>Sistema de tratamento de águas cinzas e aproveitamento de águas pluviais, para reuso em fins não potáveis, vazão de 2 m³/h</v>
          </cell>
          <cell r="C3932" t="str">
            <v>UN</v>
          </cell>
          <cell r="D3932">
            <v>108277.18</v>
          </cell>
          <cell r="F3932">
            <v>108277.18</v>
          </cell>
        </row>
        <row r="3933">
          <cell r="A3933" t="str">
            <v>67.02.400</v>
          </cell>
          <cell r="B3933" t="str">
            <v>Tanque em fibra de vidro (PRFV) com quebra ondas, capacidade de 25.000 l e misturador interno vertical em aço inoxidável</v>
          </cell>
          <cell r="C3933" t="str">
            <v>UN</v>
          </cell>
          <cell r="D3933">
            <v>56942.35</v>
          </cell>
          <cell r="E3933">
            <v>292.67</v>
          </cell>
          <cell r="F3933">
            <v>57235.02</v>
          </cell>
        </row>
        <row r="3934">
          <cell r="A3934" t="str">
            <v>67.02.410</v>
          </cell>
          <cell r="B3934" t="str">
            <v>Sistema de tratamento de efluente por reator anaeróbio (UASB) e filtro aeróbio (FAS), para obras de segurança com vazão máxima horária 12 l/s</v>
          </cell>
          <cell r="C3934" t="str">
            <v>CJ</v>
          </cell>
          <cell r="D3934">
            <v>488256.85</v>
          </cell>
          <cell r="F3934">
            <v>488256.85</v>
          </cell>
        </row>
        <row r="3935">
          <cell r="A3935" t="str">
            <v>67.02.502</v>
          </cell>
          <cell r="B3935" t="str">
            <v>Elaboração de projeto de sistema de estação compacta de tratamento de esgoto para vazão máxima horária 12 l/s e atendimento classe II, assessoria, documentação e aprovação na CETESB</v>
          </cell>
          <cell r="C3935" t="str">
            <v>CJ</v>
          </cell>
          <cell r="D3935">
            <v>6196.75</v>
          </cell>
          <cell r="E3935">
            <v>63556.78</v>
          </cell>
          <cell r="F3935">
            <v>69753.53</v>
          </cell>
        </row>
        <row r="3936">
          <cell r="A3936" t="str">
            <v>67.02.503</v>
          </cell>
          <cell r="B3936" t="str">
            <v>Elaboração de projeto de sistema de estação compacta de tratamento de esgoto para vazão máxima horária 12 l/s, atendimento classe II, tratamento de nitrogênio e fósforo, assessoria, documentação e aprovação na CETESB</v>
          </cell>
          <cell r="C3936" t="str">
            <v>CJ</v>
          </cell>
          <cell r="D3936">
            <v>8577.11</v>
          </cell>
          <cell r="E3936">
            <v>76717.070000000007</v>
          </cell>
          <cell r="F3936">
            <v>85294.18</v>
          </cell>
        </row>
        <row r="3937">
          <cell r="A3937" t="str">
            <v>68</v>
          </cell>
          <cell r="B3937" t="str">
            <v>ELETRIFICACAO, EQUIPAMENTOS E SISTEMA</v>
          </cell>
        </row>
        <row r="3938">
          <cell r="A3938" t="str">
            <v>68.01</v>
          </cell>
          <cell r="B3938" t="str">
            <v>Posteamento</v>
          </cell>
        </row>
        <row r="3939">
          <cell r="A3939" t="str">
            <v>68.01.600</v>
          </cell>
          <cell r="B3939" t="str">
            <v>Poste de concreto circular, 200 kg, H = 7,00 m</v>
          </cell>
          <cell r="C3939" t="str">
            <v>UN</v>
          </cell>
          <cell r="D3939">
            <v>1369.15</v>
          </cell>
          <cell r="E3939">
            <v>305.75</v>
          </cell>
          <cell r="F3939">
            <v>1674.9</v>
          </cell>
        </row>
        <row r="3940">
          <cell r="A3940" t="str">
            <v>68.01.620</v>
          </cell>
          <cell r="B3940" t="str">
            <v>Poste de concreto circular, 200 kg, H = 9,00 m</v>
          </cell>
          <cell r="C3940" t="str">
            <v>UN</v>
          </cell>
          <cell r="D3940">
            <v>1522.07</v>
          </cell>
          <cell r="E3940">
            <v>305.75</v>
          </cell>
          <cell r="F3940">
            <v>1827.82</v>
          </cell>
        </row>
        <row r="3941">
          <cell r="A3941" t="str">
            <v>68.01.630</v>
          </cell>
          <cell r="B3941" t="str">
            <v>Poste de concreto circular, 200 kg, H = 10,00 m</v>
          </cell>
          <cell r="C3941" t="str">
            <v>UN</v>
          </cell>
          <cell r="D3941">
            <v>1996.95</v>
          </cell>
          <cell r="E3941">
            <v>305.75</v>
          </cell>
          <cell r="F3941">
            <v>2302.6999999999998</v>
          </cell>
        </row>
        <row r="3942">
          <cell r="A3942" t="str">
            <v>68.01.640</v>
          </cell>
          <cell r="B3942" t="str">
            <v>Poste de concreto circular, 200 kg, H = 11,00 m</v>
          </cell>
          <cell r="C3942" t="str">
            <v>UN</v>
          </cell>
          <cell r="D3942">
            <v>2010.96</v>
          </cell>
          <cell r="E3942">
            <v>305.75</v>
          </cell>
          <cell r="F3942">
            <v>2316.71</v>
          </cell>
        </row>
        <row r="3943">
          <cell r="A3943" t="str">
            <v>68.01.650</v>
          </cell>
          <cell r="B3943" t="str">
            <v>Poste de concreto circular, 200 kg, H = 12,00 m</v>
          </cell>
          <cell r="C3943" t="str">
            <v>UN</v>
          </cell>
          <cell r="D3943">
            <v>2317.84</v>
          </cell>
          <cell r="E3943">
            <v>305.75</v>
          </cell>
          <cell r="F3943">
            <v>2623.59</v>
          </cell>
        </row>
        <row r="3944">
          <cell r="A3944" t="str">
            <v>68.01.670</v>
          </cell>
          <cell r="B3944" t="str">
            <v>Poste de concreto circular, 300 kg, H = 9,00 m</v>
          </cell>
          <cell r="C3944" t="str">
            <v>UN</v>
          </cell>
          <cell r="D3944">
            <v>1477.46</v>
          </cell>
          <cell r="E3944">
            <v>305.75</v>
          </cell>
          <cell r="F3944">
            <v>1783.21</v>
          </cell>
        </row>
        <row r="3945">
          <cell r="A3945" t="str">
            <v>68.01.730</v>
          </cell>
          <cell r="B3945" t="str">
            <v>Poste de concreto circular, 400 kg, H = 9,00 m</v>
          </cell>
          <cell r="C3945" t="str">
            <v>UN</v>
          </cell>
          <cell r="D3945">
            <v>1650.64</v>
          </cell>
          <cell r="E3945">
            <v>305.75</v>
          </cell>
          <cell r="F3945">
            <v>1956.39</v>
          </cell>
        </row>
        <row r="3946">
          <cell r="A3946" t="str">
            <v>68.01.740</v>
          </cell>
          <cell r="B3946" t="str">
            <v>Poste de concreto circular, 400 kg, H = 10,00 m</v>
          </cell>
          <cell r="C3946" t="str">
            <v>UN</v>
          </cell>
          <cell r="D3946">
            <v>2435.73</v>
          </cell>
          <cell r="E3946">
            <v>305.75</v>
          </cell>
          <cell r="F3946">
            <v>2741.48</v>
          </cell>
        </row>
        <row r="3947">
          <cell r="A3947" t="str">
            <v>68.01.750</v>
          </cell>
          <cell r="B3947" t="str">
            <v>Poste de concreto circular, 400 kg, H = 11,00 m</v>
          </cell>
          <cell r="C3947" t="str">
            <v>UN</v>
          </cell>
          <cell r="D3947">
            <v>2682.91</v>
          </cell>
          <cell r="E3947">
            <v>305.75</v>
          </cell>
          <cell r="F3947">
            <v>2988.66</v>
          </cell>
        </row>
        <row r="3948">
          <cell r="A3948" t="str">
            <v>68.01.760</v>
          </cell>
          <cell r="B3948" t="str">
            <v>Poste de concreto circular, 400 kg, H = 12,00 m</v>
          </cell>
          <cell r="C3948" t="str">
            <v>UN</v>
          </cell>
          <cell r="D3948">
            <v>3113.46</v>
          </cell>
          <cell r="E3948">
            <v>305.75</v>
          </cell>
          <cell r="F3948">
            <v>3419.21</v>
          </cell>
        </row>
        <row r="3949">
          <cell r="A3949" t="str">
            <v>68.01.800</v>
          </cell>
          <cell r="B3949" t="str">
            <v>Poste de concreto circular, 600 kg, H = 11,00 m</v>
          </cell>
          <cell r="C3949" t="str">
            <v>UN</v>
          </cell>
          <cell r="D3949">
            <v>3265.07</v>
          </cell>
          <cell r="E3949">
            <v>305.75</v>
          </cell>
          <cell r="F3949">
            <v>3570.82</v>
          </cell>
        </row>
        <row r="3950">
          <cell r="A3950" t="str">
            <v>68.01.810</v>
          </cell>
          <cell r="B3950" t="str">
            <v>Poste de concreto circular, 600 kg, H = 12,00 m</v>
          </cell>
          <cell r="C3950" t="str">
            <v>UN</v>
          </cell>
          <cell r="D3950">
            <v>3367.99</v>
          </cell>
          <cell r="E3950">
            <v>305.75</v>
          </cell>
          <cell r="F3950">
            <v>3673.74</v>
          </cell>
        </row>
        <row r="3951">
          <cell r="A3951" t="str">
            <v>68.01.850</v>
          </cell>
          <cell r="B3951" t="str">
            <v>Poste de concreto circular, 1000 kg, H = 12,00 m</v>
          </cell>
          <cell r="C3951" t="str">
            <v>UN</v>
          </cell>
          <cell r="D3951">
            <v>6132.92</v>
          </cell>
          <cell r="E3951">
            <v>305.75</v>
          </cell>
          <cell r="F3951">
            <v>6438.67</v>
          </cell>
        </row>
        <row r="3952">
          <cell r="A3952" t="str">
            <v>68.02</v>
          </cell>
          <cell r="B3952" t="str">
            <v>Estrutura especifica</v>
          </cell>
        </row>
        <row r="3953">
          <cell r="A3953" t="str">
            <v>68.02.010</v>
          </cell>
          <cell r="B3953" t="str">
            <v>Estai</v>
          </cell>
          <cell r="C3953" t="str">
            <v>UN</v>
          </cell>
          <cell r="D3953">
            <v>629.41999999999996</v>
          </cell>
          <cell r="E3953">
            <v>179.33</v>
          </cell>
          <cell r="F3953">
            <v>808.75</v>
          </cell>
        </row>
        <row r="3954">
          <cell r="A3954" t="str">
            <v>68.02.020</v>
          </cell>
          <cell r="B3954" t="str">
            <v>Estrutura tipo M1</v>
          </cell>
          <cell r="C3954" t="str">
            <v>UN</v>
          </cell>
          <cell r="D3954">
            <v>537.37</v>
          </cell>
          <cell r="E3954">
            <v>215.19</v>
          </cell>
          <cell r="F3954">
            <v>752.56</v>
          </cell>
        </row>
        <row r="3955">
          <cell r="A3955" t="str">
            <v>68.02.030</v>
          </cell>
          <cell r="B3955" t="str">
            <v>Estrutura tipo M2</v>
          </cell>
          <cell r="C3955" t="str">
            <v>UN</v>
          </cell>
          <cell r="D3955">
            <v>1138.56</v>
          </cell>
          <cell r="E3955">
            <v>215.19</v>
          </cell>
          <cell r="F3955">
            <v>1353.75</v>
          </cell>
        </row>
        <row r="3956">
          <cell r="A3956" t="str">
            <v>68.02.040</v>
          </cell>
          <cell r="B3956" t="str">
            <v>Estrutura tipo N3</v>
          </cell>
          <cell r="C3956" t="str">
            <v>UN</v>
          </cell>
          <cell r="D3956">
            <v>1385.6</v>
          </cell>
          <cell r="E3956">
            <v>322.79000000000002</v>
          </cell>
          <cell r="F3956">
            <v>1708.39</v>
          </cell>
        </row>
        <row r="3957">
          <cell r="A3957" t="str">
            <v>68.02.050</v>
          </cell>
          <cell r="B3957" t="str">
            <v>Estrutura tipo M1 - N3</v>
          </cell>
          <cell r="C3957" t="str">
            <v>UN</v>
          </cell>
          <cell r="D3957">
            <v>1601.77</v>
          </cell>
          <cell r="E3957">
            <v>430.38</v>
          </cell>
          <cell r="F3957">
            <v>2032.15</v>
          </cell>
        </row>
        <row r="3958">
          <cell r="A3958" t="str">
            <v>68.02.060</v>
          </cell>
          <cell r="B3958" t="str">
            <v>Estrutura tipo M4</v>
          </cell>
          <cell r="C3958" t="str">
            <v>UN</v>
          </cell>
          <cell r="D3958">
            <v>2519.5100000000002</v>
          </cell>
          <cell r="E3958">
            <v>322.79000000000002</v>
          </cell>
          <cell r="F3958">
            <v>2842.3</v>
          </cell>
        </row>
        <row r="3959">
          <cell r="A3959" t="str">
            <v>68.02.070</v>
          </cell>
          <cell r="B3959" t="str">
            <v>Estrutura tipo N2</v>
          </cell>
          <cell r="C3959" t="str">
            <v>UN</v>
          </cell>
          <cell r="D3959">
            <v>1285.94</v>
          </cell>
          <cell r="E3959">
            <v>322.79000000000002</v>
          </cell>
          <cell r="F3959">
            <v>1608.73</v>
          </cell>
        </row>
        <row r="3960">
          <cell r="A3960" t="str">
            <v>68.02.090</v>
          </cell>
          <cell r="B3960" t="str">
            <v>Estrutura tipo N4</v>
          </cell>
          <cell r="C3960" t="str">
            <v>UN</v>
          </cell>
          <cell r="D3960">
            <v>2508.48</v>
          </cell>
          <cell r="E3960">
            <v>430.38</v>
          </cell>
          <cell r="F3960">
            <v>2938.86</v>
          </cell>
        </row>
        <row r="3961">
          <cell r="A3961" t="str">
            <v>68.02.100</v>
          </cell>
          <cell r="B3961" t="str">
            <v>Armação secundária tipo 1C - 2R</v>
          </cell>
          <cell r="C3961" t="str">
            <v>UN</v>
          </cell>
          <cell r="D3961">
            <v>118.97</v>
          </cell>
          <cell r="E3961">
            <v>143.46</v>
          </cell>
          <cell r="F3961">
            <v>262.43</v>
          </cell>
        </row>
        <row r="3962">
          <cell r="A3962" t="str">
            <v>68.02.110</v>
          </cell>
          <cell r="B3962" t="str">
            <v>Armação secundária tipo 1C - 3R</v>
          </cell>
          <cell r="C3962" t="str">
            <v>UN</v>
          </cell>
          <cell r="D3962">
            <v>127.81</v>
          </cell>
          <cell r="E3962">
            <v>143.46</v>
          </cell>
          <cell r="F3962">
            <v>271.27</v>
          </cell>
        </row>
        <row r="3963">
          <cell r="A3963" t="str">
            <v>68.02.120</v>
          </cell>
          <cell r="B3963" t="str">
            <v>Armação secundária tipo 2C - 3R</v>
          </cell>
          <cell r="C3963" t="str">
            <v>UN</v>
          </cell>
          <cell r="D3963">
            <v>223.34</v>
          </cell>
          <cell r="E3963">
            <v>179.33</v>
          </cell>
          <cell r="F3963">
            <v>402.67</v>
          </cell>
        </row>
        <row r="3964">
          <cell r="A3964" t="str">
            <v>68.02.140</v>
          </cell>
          <cell r="B3964" t="str">
            <v>Armação secundária tipo 4C - 6R</v>
          </cell>
          <cell r="C3964" t="str">
            <v>UN</v>
          </cell>
          <cell r="D3964">
            <v>446.68</v>
          </cell>
          <cell r="E3964">
            <v>215.19</v>
          </cell>
          <cell r="F3964">
            <v>661.87</v>
          </cell>
        </row>
        <row r="3965">
          <cell r="A3965" t="str">
            <v>68.20</v>
          </cell>
          <cell r="B3965" t="str">
            <v>Reparos, conservacoes e complementos - GRUPO 68</v>
          </cell>
        </row>
        <row r="3966">
          <cell r="A3966" t="str">
            <v>68.20.010</v>
          </cell>
          <cell r="B3966" t="str">
            <v>Recolocação de poste de madeira</v>
          </cell>
          <cell r="C3966" t="str">
            <v>UN</v>
          </cell>
          <cell r="D3966">
            <v>241.19</v>
          </cell>
          <cell r="E3966">
            <v>241.32</v>
          </cell>
          <cell r="F3966">
            <v>482.51</v>
          </cell>
        </row>
        <row r="3967">
          <cell r="A3967" t="str">
            <v>68.20.040</v>
          </cell>
          <cell r="B3967" t="str">
            <v>Braçadeira circular em aço carbono galvanizado, diâmetro nominal de 140 até 300 mm</v>
          </cell>
          <cell r="C3967" t="str">
            <v>UN</v>
          </cell>
          <cell r="D3967">
            <v>61.03</v>
          </cell>
          <cell r="E3967">
            <v>17.600000000000001</v>
          </cell>
          <cell r="F3967">
            <v>78.63</v>
          </cell>
        </row>
        <row r="3968">
          <cell r="A3968" t="str">
            <v>68.20.050</v>
          </cell>
          <cell r="B3968" t="str">
            <v>Cruzeta em aço carbono galvanizado perfil ´L´ 75 x 75 x 8 mm, comprimento 2500 mm</v>
          </cell>
          <cell r="C3968" t="str">
            <v>UN</v>
          </cell>
          <cell r="D3968">
            <v>680.27</v>
          </cell>
          <cell r="E3968">
            <v>35.21</v>
          </cell>
          <cell r="F3968">
            <v>715.48</v>
          </cell>
        </row>
        <row r="3969">
          <cell r="A3969" t="str">
            <v>68.20.120</v>
          </cell>
          <cell r="B3969" t="str">
            <v>Bengala em PVC para ramal de entrada, diâmetro de 32 mm</v>
          </cell>
          <cell r="C3969" t="str">
            <v>UN</v>
          </cell>
          <cell r="D3969">
            <v>32.85</v>
          </cell>
          <cell r="E3969">
            <v>35.03</v>
          </cell>
          <cell r="F3969">
            <v>67.88</v>
          </cell>
        </row>
        <row r="3970">
          <cell r="A3970" t="str">
            <v>69</v>
          </cell>
          <cell r="B3970" t="str">
            <v>TELEFONIA, LOGICA E TRANSMISSAO DE DADOS, EQUIPAMENTOS E SISTEMA</v>
          </cell>
        </row>
        <row r="3971">
          <cell r="A3971" t="str">
            <v>69.03</v>
          </cell>
          <cell r="B3971" t="str">
            <v>Distribuicao e comando, caixas e equipamentos especificos</v>
          </cell>
        </row>
        <row r="3972">
          <cell r="A3972" t="str">
            <v>69.03.090</v>
          </cell>
          <cell r="B3972" t="str">
            <v>Aparelho telefônico multifrequencial, com teclas ´FLASH´, ´HOOK´, ´PAUSE´, ´LND´, ´MODE´</v>
          </cell>
          <cell r="C3972" t="str">
            <v>UN</v>
          </cell>
          <cell r="D3972">
            <v>71.58</v>
          </cell>
          <cell r="F3972">
            <v>71.58</v>
          </cell>
        </row>
        <row r="3973">
          <cell r="A3973" t="str">
            <v>69.03.130</v>
          </cell>
          <cell r="B3973" t="str">
            <v>Caixa subterrânea de entrada de telefonia, tipo R1 (600 x 350 x 500) mm, padrão TELEBRÁS, com tampa</v>
          </cell>
          <cell r="C3973" t="str">
            <v>UN</v>
          </cell>
          <cell r="D3973">
            <v>339.31</v>
          </cell>
          <cell r="E3973">
            <v>63.09</v>
          </cell>
          <cell r="F3973">
            <v>402.4</v>
          </cell>
        </row>
        <row r="3974">
          <cell r="A3974" t="str">
            <v>69.03.140</v>
          </cell>
          <cell r="B3974" t="str">
            <v>Caixa subterrânea de entrada de telefonia, tipo R2 (1070 x 520 x 500) mm, padrão TELEBRÁS, com tampa</v>
          </cell>
          <cell r="C3974" t="str">
            <v>UN</v>
          </cell>
          <cell r="D3974">
            <v>676.85</v>
          </cell>
          <cell r="E3974">
            <v>134.18</v>
          </cell>
          <cell r="F3974">
            <v>811.03</v>
          </cell>
        </row>
        <row r="3975">
          <cell r="A3975" t="str">
            <v>69.03.301</v>
          </cell>
          <cell r="B3975" t="str">
            <v>Central de Pabx para 2 linhas e 8 ramais</v>
          </cell>
          <cell r="C3975" t="str">
            <v>UN</v>
          </cell>
          <cell r="D3975">
            <v>1981.8</v>
          </cell>
          <cell r="E3975">
            <v>7.04</v>
          </cell>
          <cell r="F3975">
            <v>1988.84</v>
          </cell>
        </row>
        <row r="3976">
          <cell r="A3976" t="str">
            <v>69.03.310</v>
          </cell>
          <cell r="B3976" t="str">
            <v>Caixa de tomada em poliamida e tampa para piso elevado, com 4 alojamentos para elétrica e até 8 alojamentos para telefonia e dados</v>
          </cell>
          <cell r="C3976" t="str">
            <v>UN</v>
          </cell>
          <cell r="D3976">
            <v>151.22999999999999</v>
          </cell>
          <cell r="E3976">
            <v>20.02</v>
          </cell>
          <cell r="F3976">
            <v>171.25</v>
          </cell>
        </row>
        <row r="3977">
          <cell r="A3977" t="str">
            <v>69.03.340</v>
          </cell>
          <cell r="B3977" t="str">
            <v>Conector RJ-45 fêmea - categoria 6</v>
          </cell>
          <cell r="C3977" t="str">
            <v>UN</v>
          </cell>
          <cell r="D3977">
            <v>36.01</v>
          </cell>
          <cell r="E3977">
            <v>7.5</v>
          </cell>
          <cell r="F3977">
            <v>43.51</v>
          </cell>
        </row>
        <row r="3978">
          <cell r="A3978" t="str">
            <v>69.03.360</v>
          </cell>
          <cell r="B3978" t="str">
            <v>Conector RJ-45 fêmea - categoria 6A</v>
          </cell>
          <cell r="C3978" t="str">
            <v>UN</v>
          </cell>
          <cell r="D3978">
            <v>165.68</v>
          </cell>
          <cell r="E3978">
            <v>7.5</v>
          </cell>
          <cell r="F3978">
            <v>173.18</v>
          </cell>
        </row>
        <row r="3979">
          <cell r="A3979" t="str">
            <v>69.03.400</v>
          </cell>
          <cell r="B3979" t="str">
            <v>Central PABX híbrida de telefonia para 8 linhas tronco e 24 a 32 ramais digital e analógico</v>
          </cell>
          <cell r="C3979" t="str">
            <v>CJ</v>
          </cell>
          <cell r="D3979">
            <v>7272.74</v>
          </cell>
          <cell r="F3979">
            <v>7272.74</v>
          </cell>
        </row>
        <row r="3980">
          <cell r="A3980" t="str">
            <v>69.03.410</v>
          </cell>
          <cell r="B3980" t="str">
            <v>Central PABX híbrida de telefonia para 8 linhas tronco e 128 ramais digital e analógico</v>
          </cell>
          <cell r="C3980" t="str">
            <v>CJ</v>
          </cell>
          <cell r="D3980">
            <v>33341.589999999997</v>
          </cell>
          <cell r="F3980">
            <v>33341.589999999997</v>
          </cell>
        </row>
        <row r="3981">
          <cell r="A3981" t="str">
            <v>69.03.420</v>
          </cell>
          <cell r="B3981" t="str">
            <v>Central PABX híbrida de telefonia para 8 linhas tronco e 128 ramais digital e analógico, com recursos PBX Networking</v>
          </cell>
          <cell r="C3981" t="str">
            <v>CJ</v>
          </cell>
          <cell r="D3981">
            <v>46135.01</v>
          </cell>
          <cell r="F3981">
            <v>46135.01</v>
          </cell>
        </row>
        <row r="3982">
          <cell r="A3982" t="str">
            <v>69.05</v>
          </cell>
          <cell r="B3982" t="str">
            <v>Estabilizacao de tensao</v>
          </cell>
        </row>
        <row r="3983">
          <cell r="A3983" t="str">
            <v>69.05.010</v>
          </cell>
          <cell r="B3983" t="str">
            <v>Estabilizador eletrônico de tensão, monofásico, com potência de 5 kVA</v>
          </cell>
          <cell r="C3983" t="str">
            <v>UN</v>
          </cell>
          <cell r="D3983">
            <v>9995.35</v>
          </cell>
          <cell r="E3983">
            <v>75.08</v>
          </cell>
          <cell r="F3983">
            <v>10070.43</v>
          </cell>
        </row>
        <row r="3984">
          <cell r="A3984" t="str">
            <v>69.05.040</v>
          </cell>
          <cell r="B3984" t="str">
            <v>Estabilizador eletrônico de tensão, monofásico, com potência de 10 kVA</v>
          </cell>
          <cell r="C3984" t="str">
            <v>UN</v>
          </cell>
          <cell r="D3984">
            <v>15141.91</v>
          </cell>
          <cell r="E3984">
            <v>75.08</v>
          </cell>
          <cell r="F3984">
            <v>15216.99</v>
          </cell>
        </row>
        <row r="3985">
          <cell r="A3985" t="str">
            <v>69.05.230</v>
          </cell>
          <cell r="B3985" t="str">
            <v>Estabilizador eletrônico de tensão, trifásico, com potência de 40 kVA</v>
          </cell>
          <cell r="C3985" t="str">
            <v>UN</v>
          </cell>
          <cell r="D3985">
            <v>42574.7</v>
          </cell>
          <cell r="E3985">
            <v>75.08</v>
          </cell>
          <cell r="F3985">
            <v>42649.78</v>
          </cell>
        </row>
        <row r="3986">
          <cell r="A3986" t="str">
            <v>69.06</v>
          </cell>
          <cell r="B3986" t="str">
            <v>Sistemas ininterruptos de energia</v>
          </cell>
        </row>
        <row r="3987">
          <cell r="A3987" t="str">
            <v>69.06.020</v>
          </cell>
          <cell r="B3987" t="str">
            <v>Sistema ininterrupto de energia, trifásico on line de 10 kVA (220 V/220 V), com autonomia de 15 minutos</v>
          </cell>
          <cell r="C3987" t="str">
            <v>UN</v>
          </cell>
          <cell r="D3987">
            <v>36160.879999999997</v>
          </cell>
          <cell r="E3987">
            <v>140.82</v>
          </cell>
          <cell r="F3987">
            <v>36301.699999999997</v>
          </cell>
        </row>
        <row r="3988">
          <cell r="A3988" t="str">
            <v>69.06.030</v>
          </cell>
          <cell r="B3988" t="str">
            <v>Sistema ininterrupto de energia, trifásico on line de 20 kVA (220 V/208 V-108 V), com autonomia 15 minutos</v>
          </cell>
          <cell r="C3988" t="str">
            <v>UN</v>
          </cell>
          <cell r="D3988">
            <v>48595.09</v>
          </cell>
          <cell r="E3988">
            <v>140.82</v>
          </cell>
          <cell r="F3988">
            <v>48735.91</v>
          </cell>
        </row>
        <row r="3989">
          <cell r="A3989" t="str">
            <v>69.06.040</v>
          </cell>
          <cell r="B3989" t="str">
            <v>Sistema ininterrupto de energia, trifásico on line senoidal de 15 kVA (208 V/110 V), com autonomia de 15 minutos</v>
          </cell>
          <cell r="C3989" t="str">
            <v>UN</v>
          </cell>
          <cell r="D3989">
            <v>42575.75</v>
          </cell>
          <cell r="E3989">
            <v>140.82</v>
          </cell>
          <cell r="F3989">
            <v>42716.57</v>
          </cell>
        </row>
        <row r="3990">
          <cell r="A3990" t="str">
            <v>69.06.050</v>
          </cell>
          <cell r="B3990" t="str">
            <v>Sistema ininterrupto de energia, monofásico, com potência de 2 kVA</v>
          </cell>
          <cell r="C3990" t="str">
            <v>UN</v>
          </cell>
          <cell r="D3990">
            <v>5455.53</v>
          </cell>
          <cell r="E3990">
            <v>100.1</v>
          </cell>
          <cell r="F3990">
            <v>5555.63</v>
          </cell>
        </row>
        <row r="3991">
          <cell r="A3991" t="str">
            <v>69.06.080</v>
          </cell>
          <cell r="B3991" t="str">
            <v>Sistema ininterrupto de energia, monofásico on line senoidal de 5 kVA (220 V/110 V), com autonomia de 15 minutos</v>
          </cell>
          <cell r="C3991" t="str">
            <v>UN</v>
          </cell>
          <cell r="D3991">
            <v>18923.240000000002</v>
          </cell>
          <cell r="E3991">
            <v>140.82</v>
          </cell>
          <cell r="F3991">
            <v>19064.060000000001</v>
          </cell>
        </row>
        <row r="3992">
          <cell r="A3992" t="str">
            <v>69.06.100</v>
          </cell>
          <cell r="B3992" t="str">
            <v>Sistema ininterrupto de energia, monofásico, com potência entre 5 a 7,5 kVA</v>
          </cell>
          <cell r="C3992" t="str">
            <v>UN</v>
          </cell>
          <cell r="D3992">
            <v>20476.89</v>
          </cell>
          <cell r="E3992">
            <v>100.1</v>
          </cell>
          <cell r="F3992">
            <v>20576.990000000002</v>
          </cell>
        </row>
        <row r="3993">
          <cell r="A3993" t="str">
            <v>69.06.110</v>
          </cell>
          <cell r="B3993" t="str">
            <v>Sistema ininterrupto de energia, monofásico de 600 VA (127 V/127 V), com autonomia de 10 a 15 minutos</v>
          </cell>
          <cell r="C3993" t="str">
            <v>UN</v>
          </cell>
          <cell r="D3993">
            <v>891.34</v>
          </cell>
          <cell r="E3993">
            <v>50.05</v>
          </cell>
          <cell r="F3993">
            <v>941.39</v>
          </cell>
        </row>
        <row r="3994">
          <cell r="A3994" t="str">
            <v>69.06.120</v>
          </cell>
          <cell r="B3994" t="str">
            <v>Sistema ininterrupto de energia, trifásico on line senoidal de 10 kVA (220 V/110 V), com autonomia de 2 horas</v>
          </cell>
          <cell r="C3994" t="str">
            <v>UN</v>
          </cell>
          <cell r="D3994">
            <v>49405.61</v>
          </cell>
          <cell r="E3994">
            <v>140.82</v>
          </cell>
          <cell r="F3994">
            <v>49546.43</v>
          </cell>
        </row>
        <row r="3995">
          <cell r="A3995" t="str">
            <v>69.06.200</v>
          </cell>
          <cell r="B3995" t="str">
            <v>Sistema ininterrupto de energia, trifásico on line de 20 kVA (220/127 V), com autonomia de 15 minutos</v>
          </cell>
          <cell r="C3995" t="str">
            <v>UN</v>
          </cell>
          <cell r="D3995">
            <v>55745.15</v>
          </cell>
          <cell r="E3995">
            <v>140.82</v>
          </cell>
          <cell r="F3995">
            <v>55885.97</v>
          </cell>
        </row>
        <row r="3996">
          <cell r="A3996" t="str">
            <v>69.06.210</v>
          </cell>
          <cell r="B3996" t="str">
            <v>Sistema ininterrupto de energia, trifásico on line de 60 kVA (220/127 V), com autonomia de 15 minutos</v>
          </cell>
          <cell r="C3996" t="str">
            <v>UN</v>
          </cell>
          <cell r="D3996">
            <v>100997.4</v>
          </cell>
          <cell r="E3996">
            <v>140.82</v>
          </cell>
          <cell r="F3996">
            <v>101138.22</v>
          </cell>
        </row>
        <row r="3997">
          <cell r="A3997" t="str">
            <v>69.06.220</v>
          </cell>
          <cell r="B3997" t="str">
            <v>Sistema ininterrupto de energia, trifásico on line de 80 kVA (220/127 V), com autonomia de 15 minutos</v>
          </cell>
          <cell r="C3997" t="str">
            <v>UN</v>
          </cell>
          <cell r="D3997">
            <v>143257.44</v>
          </cell>
          <cell r="E3997">
            <v>140.82</v>
          </cell>
          <cell r="F3997">
            <v>143398.26</v>
          </cell>
        </row>
        <row r="3998">
          <cell r="A3998" t="str">
            <v>69.06.240</v>
          </cell>
          <cell r="B3998" t="str">
            <v>Sistema ininterrupto de energia, trifásico on line de 20 kVA (380/220 V), com autonomia de 15 minutos</v>
          </cell>
          <cell r="C3998" t="str">
            <v>UN</v>
          </cell>
          <cell r="D3998">
            <v>54131.08</v>
          </cell>
          <cell r="E3998">
            <v>140.82</v>
          </cell>
          <cell r="F3998">
            <v>54271.9</v>
          </cell>
        </row>
        <row r="3999">
          <cell r="A3999" t="str">
            <v>69.06.280</v>
          </cell>
          <cell r="B3999" t="str">
            <v>Sistema ininterrupto de energia, trifásico on line senoidal de 5 kVA (220/110 V), com autonomia de 15 minutos</v>
          </cell>
          <cell r="C3999" t="str">
            <v>UN</v>
          </cell>
          <cell r="D3999">
            <v>25968.19</v>
          </cell>
          <cell r="E3999">
            <v>140.82</v>
          </cell>
          <cell r="F3999">
            <v>26109.01</v>
          </cell>
        </row>
        <row r="4000">
          <cell r="A4000" t="str">
            <v>69.06.290</v>
          </cell>
          <cell r="B4000" t="str">
            <v>Sistema ininterrupto de energia, trifásico on line senoidal de 10 kVA (220/110 V), com autonomia de 10 a 15 minutos</v>
          </cell>
          <cell r="C4000" t="str">
            <v>UN</v>
          </cell>
          <cell r="D4000">
            <v>36261.129999999997</v>
          </cell>
          <cell r="E4000">
            <v>140.82</v>
          </cell>
          <cell r="F4000">
            <v>36401.949999999997</v>
          </cell>
        </row>
        <row r="4001">
          <cell r="A4001" t="str">
            <v>69.06.300</v>
          </cell>
          <cell r="B4001" t="str">
            <v>Sistema ininterrupto de energia, trifásico on line senoidal de 50 kVA (220/110 V), com autonomia de 15 minutos</v>
          </cell>
          <cell r="C4001" t="str">
            <v>UN</v>
          </cell>
          <cell r="D4001">
            <v>72336.23</v>
          </cell>
          <cell r="E4001">
            <v>140.82</v>
          </cell>
          <cell r="F4001">
            <v>72477.05</v>
          </cell>
        </row>
        <row r="4002">
          <cell r="A4002" t="str">
            <v>69.06.320</v>
          </cell>
          <cell r="B4002" t="str">
            <v>Sistema ininterrupto de energia, trifásico on line senoidal de 7,5 kVA (220/110 V), com autonomia de 15 minutos</v>
          </cell>
          <cell r="C4002" t="str">
            <v>UN</v>
          </cell>
          <cell r="D4002">
            <v>34436.550000000003</v>
          </cell>
          <cell r="E4002">
            <v>140.82</v>
          </cell>
          <cell r="F4002">
            <v>34577.370000000003</v>
          </cell>
        </row>
        <row r="4003">
          <cell r="A4003" t="str">
            <v>69.06.390</v>
          </cell>
          <cell r="B4003" t="str">
            <v>Sistema ininterrupto de energia, trifásico on line senoidal de 40 kVA (380/220 V), com autonomia de 15 minutos</v>
          </cell>
          <cell r="C4003" t="str">
            <v>UN</v>
          </cell>
          <cell r="D4003">
            <v>93719.37</v>
          </cell>
          <cell r="E4003">
            <v>140.82</v>
          </cell>
          <cell r="F4003">
            <v>93860.19</v>
          </cell>
        </row>
        <row r="4004">
          <cell r="A4004" t="str">
            <v>69.08</v>
          </cell>
          <cell r="B4004" t="str">
            <v>Equipamentos para informatica</v>
          </cell>
        </row>
        <row r="4005">
          <cell r="A4005" t="str">
            <v>69.08.010</v>
          </cell>
          <cell r="B4005" t="str">
            <v>Distribuidor interno óptico - 1 U para até 24 fibras</v>
          </cell>
          <cell r="C4005" t="str">
            <v>UN</v>
          </cell>
          <cell r="D4005">
            <v>919.33</v>
          </cell>
          <cell r="E4005">
            <v>57.38</v>
          </cell>
          <cell r="F4005">
            <v>976.71</v>
          </cell>
        </row>
        <row r="4006">
          <cell r="A4006" t="str">
            <v>69.09</v>
          </cell>
          <cell r="B4006" t="str">
            <v>Sistema de rede</v>
          </cell>
        </row>
        <row r="4007">
          <cell r="A4007" t="str">
            <v>69.09.250</v>
          </cell>
          <cell r="B4007" t="str">
            <v>Patch cords de 1,50 ou 3,00 m - RJ-45 / RJ-45 - categoria 6A</v>
          </cell>
          <cell r="C4007" t="str">
            <v>UN</v>
          </cell>
          <cell r="D4007">
            <v>38.08</v>
          </cell>
          <cell r="E4007">
            <v>10.01</v>
          </cell>
          <cell r="F4007">
            <v>48.09</v>
          </cell>
        </row>
        <row r="4008">
          <cell r="A4008" t="str">
            <v>69.09.260</v>
          </cell>
          <cell r="B4008" t="str">
            <v>Patch panel de 24 portas - categoria 6</v>
          </cell>
          <cell r="C4008" t="str">
            <v>UN</v>
          </cell>
          <cell r="D4008">
            <v>809.63</v>
          </cell>
          <cell r="E4008">
            <v>40.04</v>
          </cell>
          <cell r="F4008">
            <v>849.67</v>
          </cell>
        </row>
        <row r="4009">
          <cell r="A4009" t="str">
            <v>69.09.300</v>
          </cell>
          <cell r="B4009" t="str">
            <v>Voice panel de 50 portas - categoria 3</v>
          </cell>
          <cell r="C4009" t="str">
            <v>UN</v>
          </cell>
          <cell r="D4009">
            <v>564.5</v>
          </cell>
          <cell r="E4009">
            <v>40.04</v>
          </cell>
          <cell r="F4009">
            <v>604.54</v>
          </cell>
        </row>
        <row r="4010">
          <cell r="A4010" t="str">
            <v>69.09.360</v>
          </cell>
          <cell r="B4010" t="str">
            <v>Patch cords de 2,00 ou 3,00 m - RJ-45 / RJ-45 - categoria 6A</v>
          </cell>
          <cell r="C4010" t="str">
            <v>UN</v>
          </cell>
          <cell r="D4010">
            <v>111.74</v>
          </cell>
          <cell r="E4010">
            <v>10.01</v>
          </cell>
          <cell r="F4010">
            <v>121.75</v>
          </cell>
        </row>
        <row r="4011">
          <cell r="A4011" t="str">
            <v>69.09.370</v>
          </cell>
          <cell r="B4011" t="str">
            <v>Transceptor Gigabit SX - LC conectável de formato pequeno (SFP)</v>
          </cell>
          <cell r="C4011" t="str">
            <v>UN</v>
          </cell>
          <cell r="D4011">
            <v>1069.54</v>
          </cell>
          <cell r="E4011">
            <v>3.7</v>
          </cell>
          <cell r="F4011">
            <v>1073.24</v>
          </cell>
        </row>
        <row r="4012">
          <cell r="A4012" t="str">
            <v>69.10</v>
          </cell>
          <cell r="B4012" t="str">
            <v>Telecomunicacoes</v>
          </cell>
        </row>
        <row r="4013">
          <cell r="A4013" t="str">
            <v>69.10.130</v>
          </cell>
          <cell r="B4013" t="str">
            <v xml:space="preserve">Amplificador de potência para VHF e CATV-50 dB, frequência 54 a 750 MHz  </v>
          </cell>
          <cell r="C4013" t="str">
            <v>UN</v>
          </cell>
          <cell r="D4013">
            <v>467.04</v>
          </cell>
          <cell r="E4013">
            <v>22.95</v>
          </cell>
          <cell r="F4013">
            <v>489.99</v>
          </cell>
        </row>
        <row r="4014">
          <cell r="A4014" t="str">
            <v>69.10.152</v>
          </cell>
          <cell r="B4014" t="str">
            <v>Antena WI-FI dual band access point, bandas simultâneas - 1750Mbps</v>
          </cell>
          <cell r="C4014" t="str">
            <v>UN</v>
          </cell>
          <cell r="D4014">
            <v>751.1</v>
          </cell>
          <cell r="E4014">
            <v>29.27</v>
          </cell>
          <cell r="F4014">
            <v>780.37</v>
          </cell>
        </row>
        <row r="4015">
          <cell r="A4015" t="str">
            <v>69.20</v>
          </cell>
          <cell r="B4015" t="str">
            <v>Reparos, conservacoes e complementos - GRUPO 69</v>
          </cell>
        </row>
        <row r="4016">
          <cell r="A4016" t="str">
            <v>69.20.010</v>
          </cell>
          <cell r="B4016" t="str">
            <v>Arame de espinar em aço inoxidável nu, para TV a cabo</v>
          </cell>
          <cell r="C4016" t="str">
            <v>M</v>
          </cell>
          <cell r="D4016">
            <v>0.42</v>
          </cell>
          <cell r="E4016">
            <v>5.01</v>
          </cell>
          <cell r="F4016">
            <v>5.43</v>
          </cell>
        </row>
        <row r="4017">
          <cell r="A4017" t="str">
            <v>69.20.040</v>
          </cell>
          <cell r="B4017" t="str">
            <v>Isolador roldana em porcelana de 72 x 72 mm</v>
          </cell>
          <cell r="C4017" t="str">
            <v>UN</v>
          </cell>
          <cell r="D4017">
            <v>5.71</v>
          </cell>
          <cell r="E4017">
            <v>10.01</v>
          </cell>
          <cell r="F4017">
            <v>15.72</v>
          </cell>
        </row>
        <row r="4018">
          <cell r="A4018" t="str">
            <v>69.20.050</v>
          </cell>
          <cell r="B4018" t="str">
            <v>Suporte para isolador roldana tipo DM, padrão TELEBRÁS</v>
          </cell>
          <cell r="C4018" t="str">
            <v>UN</v>
          </cell>
          <cell r="D4018">
            <v>2.16</v>
          </cell>
          <cell r="E4018">
            <v>10.01</v>
          </cell>
          <cell r="F4018">
            <v>12.17</v>
          </cell>
        </row>
        <row r="4019">
          <cell r="A4019" t="str">
            <v>69.20.070</v>
          </cell>
          <cell r="B4019" t="str">
            <v>Fita em aço inoxidável para poste de 0,50 m x 19 mm, com fecho em aço inoxidável</v>
          </cell>
          <cell r="C4019" t="str">
            <v>UN</v>
          </cell>
          <cell r="D4019">
            <v>2.67</v>
          </cell>
          <cell r="E4019">
            <v>10.01</v>
          </cell>
          <cell r="F4019">
            <v>12.68</v>
          </cell>
        </row>
        <row r="4020">
          <cell r="A4020" t="str">
            <v>69.20.100</v>
          </cell>
          <cell r="B4020" t="str">
            <v>Tampa para caixa R1, padrão TELEBRÁS</v>
          </cell>
          <cell r="C4020" t="str">
            <v>UN</v>
          </cell>
          <cell r="D4020">
            <v>222.32</v>
          </cell>
          <cell r="E4020">
            <v>11.11</v>
          </cell>
          <cell r="F4020">
            <v>233.43</v>
          </cell>
        </row>
        <row r="4021">
          <cell r="A4021" t="str">
            <v>69.20.110</v>
          </cell>
          <cell r="B4021" t="str">
            <v>Tampa para caixa R2, padrão TELEBRÁS</v>
          </cell>
          <cell r="C4021" t="str">
            <v>UN</v>
          </cell>
          <cell r="D4021">
            <v>460.95</v>
          </cell>
          <cell r="E4021">
            <v>11.11</v>
          </cell>
          <cell r="F4021">
            <v>472.06</v>
          </cell>
        </row>
        <row r="4022">
          <cell r="A4022" t="str">
            <v>69.20.130</v>
          </cell>
          <cell r="B4022" t="str">
            <v>Bloco de ligação interna para 10 pares, BLI-10</v>
          </cell>
          <cell r="C4022" t="str">
            <v>UN</v>
          </cell>
          <cell r="D4022">
            <v>7.29</v>
          </cell>
          <cell r="E4022">
            <v>17.600000000000001</v>
          </cell>
          <cell r="F4022">
            <v>24.89</v>
          </cell>
        </row>
        <row r="4023">
          <cell r="A4023" t="str">
            <v>69.20.140</v>
          </cell>
          <cell r="B4023" t="str">
            <v>Bloco de ligação com engate rápido para 10 pares, BER-10</v>
          </cell>
          <cell r="C4023" t="str">
            <v>UN</v>
          </cell>
          <cell r="D4023">
            <v>16.75</v>
          </cell>
          <cell r="E4023">
            <v>17.600000000000001</v>
          </cell>
          <cell r="F4023">
            <v>34.35</v>
          </cell>
        </row>
        <row r="4024">
          <cell r="A4024" t="str">
            <v>69.20.170</v>
          </cell>
          <cell r="B4024" t="str">
            <v>Calha de aço com 4 tomadas 2P+T - 250 V, com cabo</v>
          </cell>
          <cell r="C4024" t="str">
            <v>UN</v>
          </cell>
          <cell r="D4024">
            <v>70.489999999999995</v>
          </cell>
          <cell r="E4024">
            <v>2.04</v>
          </cell>
          <cell r="F4024">
            <v>72.53</v>
          </cell>
        </row>
        <row r="4025">
          <cell r="A4025" t="str">
            <v>69.20.180</v>
          </cell>
          <cell r="B4025" t="str">
            <v>Cordão óptico duplex, multimodo com conector LC/LC - 2,5 m</v>
          </cell>
          <cell r="C4025" t="str">
            <v>UN</v>
          </cell>
          <cell r="D4025">
            <v>230.2</v>
          </cell>
          <cell r="E4025">
            <v>11.47</v>
          </cell>
          <cell r="F4025">
            <v>241.67</v>
          </cell>
        </row>
        <row r="4026">
          <cell r="A4026" t="str">
            <v>69.20.200</v>
          </cell>
          <cell r="B4026" t="str">
            <v>Bandeja fixa para rack, 19´ x 500 mm</v>
          </cell>
          <cell r="C4026" t="str">
            <v>UN</v>
          </cell>
          <cell r="D4026">
            <v>81.569999999999993</v>
          </cell>
          <cell r="E4026">
            <v>7.4</v>
          </cell>
          <cell r="F4026">
            <v>88.97</v>
          </cell>
        </row>
        <row r="4027">
          <cell r="A4027" t="str">
            <v>69.20.210</v>
          </cell>
          <cell r="B4027" t="str">
            <v>Bandeja fixa para rack, 19´ x 800 mm</v>
          </cell>
          <cell r="C4027" t="str">
            <v>UN</v>
          </cell>
          <cell r="D4027">
            <v>104.44</v>
          </cell>
          <cell r="E4027">
            <v>7.4</v>
          </cell>
          <cell r="F4027">
            <v>111.84</v>
          </cell>
        </row>
        <row r="4028">
          <cell r="A4028" t="str">
            <v>69.20.220</v>
          </cell>
          <cell r="B4028" t="str">
            <v>Bandeja deslizante para rack, 19´ x 800 mm</v>
          </cell>
          <cell r="C4028" t="str">
            <v>UN</v>
          </cell>
          <cell r="D4028">
            <v>151.55000000000001</v>
          </cell>
          <cell r="E4028">
            <v>7.4</v>
          </cell>
          <cell r="F4028">
            <v>158.94999999999999</v>
          </cell>
        </row>
        <row r="4029">
          <cell r="A4029" t="str">
            <v>69.20.230</v>
          </cell>
          <cell r="B4029" t="str">
            <v>Calha de aço com 8 tomadas 2P+T - 250 V, com cabo</v>
          </cell>
          <cell r="C4029" t="str">
            <v>UN</v>
          </cell>
          <cell r="D4029">
            <v>92.41</v>
          </cell>
          <cell r="E4029">
            <v>2.04</v>
          </cell>
          <cell r="F4029">
            <v>94.45</v>
          </cell>
        </row>
        <row r="4030">
          <cell r="A4030" t="str">
            <v>69.20.240</v>
          </cell>
          <cell r="B4030" t="str">
            <v>Calha de aço com 12 tomadas 2P+T - 250 V, com cabo</v>
          </cell>
          <cell r="C4030" t="str">
            <v>UN</v>
          </cell>
          <cell r="D4030">
            <v>98.58</v>
          </cell>
          <cell r="E4030">
            <v>2.04</v>
          </cell>
          <cell r="F4030">
            <v>100.62</v>
          </cell>
        </row>
        <row r="4031">
          <cell r="A4031" t="str">
            <v>69.20.248</v>
          </cell>
          <cell r="B4031" t="str">
            <v>Painel frontal cego - 19´ x 1 U</v>
          </cell>
          <cell r="C4031" t="str">
            <v>UN</v>
          </cell>
          <cell r="D4031">
            <v>9.3000000000000007</v>
          </cell>
          <cell r="E4031">
            <v>4.07</v>
          </cell>
          <cell r="F4031">
            <v>13.37</v>
          </cell>
        </row>
        <row r="4032">
          <cell r="A4032" t="str">
            <v>69.20.250</v>
          </cell>
          <cell r="B4032" t="str">
            <v>Painel frontal cego - 19´ x 2 U</v>
          </cell>
          <cell r="C4032" t="str">
            <v>UN</v>
          </cell>
          <cell r="D4032">
            <v>14.95</v>
          </cell>
          <cell r="E4032">
            <v>4.07</v>
          </cell>
          <cell r="F4032">
            <v>19.02</v>
          </cell>
        </row>
        <row r="4033">
          <cell r="A4033" t="str">
            <v>69.20.260</v>
          </cell>
          <cell r="B4033" t="str">
            <v>Protetor de surto híbrido para rede de telecomunicações</v>
          </cell>
          <cell r="C4033" t="str">
            <v>UN</v>
          </cell>
          <cell r="D4033">
            <v>18.239999999999998</v>
          </cell>
          <cell r="E4033">
            <v>18.940000000000001</v>
          </cell>
          <cell r="F4033">
            <v>37.18</v>
          </cell>
        </row>
        <row r="4034">
          <cell r="A4034" t="str">
            <v>69.20.270</v>
          </cell>
          <cell r="B4034" t="str">
            <v>Divisor interno com 1 entrada e 2 saídas - 75 Ohms</v>
          </cell>
          <cell r="C4034" t="str">
            <v>UN</v>
          </cell>
          <cell r="D4034">
            <v>8.67</v>
          </cell>
          <cell r="E4034">
            <v>11.47</v>
          </cell>
          <cell r="F4034">
            <v>20.14</v>
          </cell>
        </row>
        <row r="4035">
          <cell r="A4035" t="str">
            <v>69.20.280</v>
          </cell>
          <cell r="B4035" t="str">
            <v>Divisor interno com 1 entrada e 4 saídas - 75 Ohms</v>
          </cell>
          <cell r="C4035" t="str">
            <v>UN</v>
          </cell>
          <cell r="D4035">
            <v>10.45</v>
          </cell>
          <cell r="E4035">
            <v>11.47</v>
          </cell>
          <cell r="F4035">
            <v>21.92</v>
          </cell>
        </row>
        <row r="4036">
          <cell r="A4036" t="str">
            <v>69.20.290</v>
          </cell>
          <cell r="B4036" t="str">
            <v>Tomada blindada para VHF/UHF, CATV e FM, frequência 5 MHz a 1 GHz</v>
          </cell>
          <cell r="C4036" t="str">
            <v>UN</v>
          </cell>
          <cell r="D4036">
            <v>14.71</v>
          </cell>
          <cell r="E4036">
            <v>11.47</v>
          </cell>
          <cell r="F4036">
            <v>26.18</v>
          </cell>
        </row>
        <row r="4037">
          <cell r="A4037" t="str">
            <v>69.20.300</v>
          </cell>
          <cell r="B4037" t="str">
            <v>Bloco de distribuição com protetor de surtos, para 10 pares, BTDG-10</v>
          </cell>
          <cell r="C4037" t="str">
            <v>UN</v>
          </cell>
          <cell r="D4037">
            <v>34.57</v>
          </cell>
          <cell r="E4037">
            <v>19.440000000000001</v>
          </cell>
          <cell r="F4037">
            <v>54.01</v>
          </cell>
        </row>
        <row r="4038">
          <cell r="A4038" t="str">
            <v>69.20.340</v>
          </cell>
          <cell r="B4038" t="str">
            <v>Tomada para TV, tipo pino Jack, com placa</v>
          </cell>
          <cell r="C4038" t="str">
            <v>UN</v>
          </cell>
          <cell r="D4038">
            <v>11.47</v>
          </cell>
          <cell r="E4038">
            <v>10.01</v>
          </cell>
          <cell r="F4038">
            <v>21.48</v>
          </cell>
        </row>
        <row r="4039">
          <cell r="A4039" t="str">
            <v>69.20.350</v>
          </cell>
          <cell r="B4039" t="str">
            <v>Caixa de emenda ventilada, em polipropileno, para até 200 pares</v>
          </cell>
          <cell r="C4039" t="str">
            <v>UN</v>
          </cell>
          <cell r="D4039">
            <v>79.87</v>
          </cell>
          <cell r="E4039">
            <v>35.21</v>
          </cell>
          <cell r="F4039">
            <v>115.08</v>
          </cell>
        </row>
        <row r="4040">
          <cell r="A4040" t="str">
            <v>70</v>
          </cell>
          <cell r="B4040" t="str">
            <v>SINALIZACAO VIARIA</v>
          </cell>
        </row>
        <row r="4041">
          <cell r="A4041" t="str">
            <v>70.01</v>
          </cell>
          <cell r="B4041" t="str">
            <v>Dispositivo viario</v>
          </cell>
        </row>
        <row r="4042">
          <cell r="A4042" t="str">
            <v>70.01.003</v>
          </cell>
          <cell r="B4042" t="str">
            <v>Faixa elevada para travessia de pedestres em massa asfáltica - lombofaixa de vias com execução de recapeamento</v>
          </cell>
          <cell r="C4042" t="str">
            <v>M2</v>
          </cell>
          <cell r="D4042">
            <v>268.44</v>
          </cell>
          <cell r="E4042">
            <v>3.42</v>
          </cell>
          <cell r="F4042">
            <v>271.86</v>
          </cell>
        </row>
        <row r="4043">
          <cell r="A4043" t="str">
            <v>70.01.030</v>
          </cell>
          <cell r="B4043" t="str">
            <v>Ondulação transversal em massa asfáltica - lombada tipo "A" de vias com execução de recapeamento</v>
          </cell>
          <cell r="C4043" t="str">
            <v>M2</v>
          </cell>
          <cell r="D4043">
            <v>219.38</v>
          </cell>
          <cell r="E4043">
            <v>2.87</v>
          </cell>
          <cell r="F4043">
            <v>222.25</v>
          </cell>
        </row>
        <row r="4044">
          <cell r="A4044" t="str">
            <v>70.01.031</v>
          </cell>
          <cell r="B4044" t="str">
            <v>Ondulação transversal em massa asfáltica - lombada tipo "B" de vias com execução de recapeamento</v>
          </cell>
          <cell r="C4044" t="str">
            <v>M2</v>
          </cell>
          <cell r="D4044">
            <v>220.13</v>
          </cell>
          <cell r="E4044">
            <v>2.89</v>
          </cell>
          <cell r="F4044">
            <v>223.02</v>
          </cell>
        </row>
        <row r="4045">
          <cell r="A4045" t="str">
            <v>70.01.050</v>
          </cell>
          <cell r="B4045" t="str">
            <v>Defensa semimaleavel simples</v>
          </cell>
          <cell r="C4045" t="str">
            <v>M</v>
          </cell>
          <cell r="D4045">
            <v>448.64</v>
          </cell>
          <cell r="E4045">
            <v>14.33</v>
          </cell>
          <cell r="F4045">
            <v>462.97</v>
          </cell>
        </row>
        <row r="4046">
          <cell r="A4046" t="str">
            <v>70.02</v>
          </cell>
          <cell r="B4046" t="str">
            <v>Sinalizacao horizontal</v>
          </cell>
        </row>
        <row r="4047">
          <cell r="A4047" t="str">
            <v>70.02.001</v>
          </cell>
          <cell r="B4047" t="str">
            <v>Limpeza, pré marcação e pré pintura de solo</v>
          </cell>
          <cell r="C4047" t="str">
            <v>M2</v>
          </cell>
          <cell r="D4047">
            <v>77.88</v>
          </cell>
          <cell r="F4047">
            <v>77.88</v>
          </cell>
        </row>
        <row r="4048">
          <cell r="A4048" t="str">
            <v>70.02.010</v>
          </cell>
          <cell r="B4048" t="str">
            <v>Sinalização horizontal com tinta vinílica ou acrílica</v>
          </cell>
          <cell r="C4048" t="str">
            <v>M2</v>
          </cell>
          <cell r="D4048">
            <v>41.6</v>
          </cell>
          <cell r="F4048">
            <v>41.6</v>
          </cell>
        </row>
        <row r="4049">
          <cell r="A4049" t="str">
            <v>70.02.012</v>
          </cell>
          <cell r="B4049" t="str">
            <v>Sinalização horizontal em laminado elastoplástico retrorefletivo e antiderrapante, para faixas</v>
          </cell>
          <cell r="C4049" t="str">
            <v>M2</v>
          </cell>
          <cell r="D4049">
            <v>179.3</v>
          </cell>
          <cell r="F4049">
            <v>179.3</v>
          </cell>
        </row>
        <row r="4050">
          <cell r="A4050" t="str">
            <v>70.02.013</v>
          </cell>
          <cell r="B4050" t="str">
            <v>Sinalização horizontal em laminado elastoplástico retrorefletivo e antiderrapante, para símbolos e letras</v>
          </cell>
          <cell r="C4050" t="str">
            <v>M2</v>
          </cell>
          <cell r="D4050">
            <v>224.13</v>
          </cell>
          <cell r="F4050">
            <v>224.13</v>
          </cell>
        </row>
        <row r="4051">
          <cell r="A4051" t="str">
            <v>70.02.014</v>
          </cell>
          <cell r="B4051" t="str">
            <v>Sinalização horizontal em massa termoplástica à quente por aspersão, espessura de 1,5 mm, para faixas</v>
          </cell>
          <cell r="C4051" t="str">
            <v>M2</v>
          </cell>
          <cell r="D4051">
            <v>74</v>
          </cell>
          <cell r="F4051">
            <v>74</v>
          </cell>
        </row>
        <row r="4052">
          <cell r="A4052" t="str">
            <v>70.02.016</v>
          </cell>
          <cell r="B4052" t="str">
            <v>Sinalização horizontal em massa termoplástica à quente por extrusão, espessura de 3,0 mm, para faixas</v>
          </cell>
          <cell r="C4052" t="str">
            <v>M2</v>
          </cell>
          <cell r="D4052">
            <v>114.14</v>
          </cell>
          <cell r="F4052">
            <v>114.14</v>
          </cell>
        </row>
        <row r="4053">
          <cell r="A4053" t="str">
            <v>70.02.017</v>
          </cell>
          <cell r="B4053" t="str">
            <v>Sinalização horizontal em massa termoplástica à quente por extrusão, espessura de 3,0 mm, para legendas</v>
          </cell>
          <cell r="C4053" t="str">
            <v>M2</v>
          </cell>
          <cell r="D4053">
            <v>120.07</v>
          </cell>
          <cell r="F4053">
            <v>120.07</v>
          </cell>
        </row>
        <row r="4054">
          <cell r="A4054" t="str">
            <v>70.02.020</v>
          </cell>
          <cell r="B4054" t="str">
            <v>Sinalização horizontal em plástico a frio manual, para faixas</v>
          </cell>
          <cell r="C4054" t="str">
            <v>M2</v>
          </cell>
          <cell r="D4054">
            <v>211.61</v>
          </cell>
          <cell r="F4054">
            <v>211.61</v>
          </cell>
        </row>
        <row r="4055">
          <cell r="A4055" t="str">
            <v>70.02.021</v>
          </cell>
          <cell r="B4055" t="str">
            <v>Sinalização horizontal em termoplástico de alto relevo</v>
          </cell>
          <cell r="C4055" t="str">
            <v>M2</v>
          </cell>
          <cell r="D4055">
            <v>238.85</v>
          </cell>
          <cell r="F4055">
            <v>238.85</v>
          </cell>
        </row>
        <row r="4056">
          <cell r="A4056" t="str">
            <v>70.02.022</v>
          </cell>
          <cell r="B4056" t="str">
            <v>Sinalização horizontal em tinta a base de resina acrílica emulsionada em água</v>
          </cell>
          <cell r="C4056" t="str">
            <v>M2</v>
          </cell>
          <cell r="D4056">
            <v>41.03</v>
          </cell>
          <cell r="F4056">
            <v>41.03</v>
          </cell>
        </row>
        <row r="4057">
          <cell r="A4057" t="str">
            <v>70.03</v>
          </cell>
          <cell r="B4057" t="str">
            <v>Sinalizacao vertical</v>
          </cell>
        </row>
        <row r="4058">
          <cell r="A4058" t="str">
            <v>70.03.001</v>
          </cell>
          <cell r="B4058" t="str">
            <v>Placa para sinalização viária em chapa de aço, totalmente refletiva com película IA/IA - área até 2,0 m²</v>
          </cell>
          <cell r="C4058" t="str">
            <v>M2</v>
          </cell>
          <cell r="D4058">
            <v>1548.16</v>
          </cell>
          <cell r="E4058">
            <v>25.9</v>
          </cell>
          <cell r="F4058">
            <v>1574.06</v>
          </cell>
        </row>
        <row r="4059">
          <cell r="A4059" t="str">
            <v>70.03.003</v>
          </cell>
          <cell r="B4059" t="str">
            <v>Placa para sinalização viária em chapa de aço, totalmente refletiva com película III/III - área até 2,0 m²</v>
          </cell>
          <cell r="C4059" t="str">
            <v>M2</v>
          </cell>
          <cell r="D4059">
            <v>1613.46</v>
          </cell>
          <cell r="E4059">
            <v>25.89</v>
          </cell>
          <cell r="F4059">
            <v>1639.35</v>
          </cell>
        </row>
        <row r="4060">
          <cell r="A4060" t="str">
            <v>70.03.006</v>
          </cell>
          <cell r="B4060" t="str">
            <v>Placa para sinalização viária em chapa de alumínio, totalmente refletiva com película IA/IA - área até 2,0 m²</v>
          </cell>
          <cell r="C4060" t="str">
            <v>M2</v>
          </cell>
          <cell r="D4060">
            <v>1740.98</v>
          </cell>
          <cell r="E4060">
            <v>25.89</v>
          </cell>
          <cell r="F4060">
            <v>1766.87</v>
          </cell>
        </row>
        <row r="4061">
          <cell r="A4061" t="str">
            <v>70.03.008</v>
          </cell>
          <cell r="B4061" t="str">
            <v>Placa para sinalização viária em chapa de alumínio, totalmente refletiva com película III/III - área até 2,0 m²</v>
          </cell>
          <cell r="C4061" t="str">
            <v>M2</v>
          </cell>
          <cell r="D4061">
            <v>1797.1</v>
          </cell>
          <cell r="E4061">
            <v>25.89</v>
          </cell>
          <cell r="F4061">
            <v>1822.99</v>
          </cell>
        </row>
        <row r="4062">
          <cell r="A4062" t="str">
            <v>70.03.009</v>
          </cell>
          <cell r="B4062" t="str">
            <v>Placa para sinalização viária em chapa de alumínio, totalmente refletiva com película III/III - área maior que 2,0 m²</v>
          </cell>
          <cell r="C4062" t="str">
            <v>M2</v>
          </cell>
          <cell r="D4062">
            <v>2191.17</v>
          </cell>
          <cell r="E4062">
            <v>25.89</v>
          </cell>
          <cell r="F4062">
            <v>2217.06</v>
          </cell>
        </row>
        <row r="4063">
          <cell r="A4063" t="str">
            <v>70.03.010</v>
          </cell>
          <cell r="B4063" t="str">
            <v>Placa para sinalização viária em alumínio composto, totalmente refletiva com película IA/IA - área até 2,0 m²</v>
          </cell>
          <cell r="C4063" t="str">
            <v>M2</v>
          </cell>
          <cell r="D4063">
            <v>1759.69</v>
          </cell>
          <cell r="E4063">
            <v>38.85</v>
          </cell>
          <cell r="F4063">
            <v>1798.54</v>
          </cell>
        </row>
        <row r="4064">
          <cell r="A4064" t="str">
            <v>70.03.012</v>
          </cell>
          <cell r="B4064" t="str">
            <v>Placa para sinalização viária em alumínio composto, totalmente refletiva com película III/III - área até 2,0 m²</v>
          </cell>
          <cell r="C4064" t="str">
            <v>M2</v>
          </cell>
          <cell r="D4064">
            <v>1683.32</v>
          </cell>
          <cell r="E4064">
            <v>38.85</v>
          </cell>
          <cell r="F4064">
            <v>1722.17</v>
          </cell>
        </row>
        <row r="4065">
          <cell r="A4065" t="str">
            <v>70.03.013</v>
          </cell>
          <cell r="B4065" t="str">
            <v>Placa para sinalização viária em alumínio composto, totalmente refletiva com película III/III - área maior que 2,0 m²</v>
          </cell>
          <cell r="C4065" t="str">
            <v>M2</v>
          </cell>
          <cell r="D4065">
            <v>1993.01</v>
          </cell>
          <cell r="E4065">
            <v>38.85</v>
          </cell>
          <cell r="F4065">
            <v>2031.86</v>
          </cell>
        </row>
        <row r="4066">
          <cell r="A4066" t="str">
            <v>70.04</v>
          </cell>
          <cell r="B4066" t="str">
            <v>Coluna cônica</v>
          </cell>
        </row>
        <row r="4067">
          <cell r="A4067" t="str">
            <v>70.04.001</v>
          </cell>
          <cell r="B4067" t="str">
            <v>Coluna simples (PP), diâmetro de 2 1/2´ e comprimento de 3,6 m</v>
          </cell>
          <cell r="C4067" t="str">
            <v>UN</v>
          </cell>
          <cell r="D4067">
            <v>1188.5899999999999</v>
          </cell>
          <cell r="E4067">
            <v>113.12</v>
          </cell>
          <cell r="F4067">
            <v>1301.71</v>
          </cell>
        </row>
        <row r="4068">
          <cell r="A4068" t="str">
            <v>70.04.002</v>
          </cell>
          <cell r="B4068" t="str">
            <v>Coluna simples (P-51), para fixação de placa de orientação</v>
          </cell>
          <cell r="C4068" t="str">
            <v>UN</v>
          </cell>
          <cell r="D4068">
            <v>3429.15</v>
          </cell>
          <cell r="E4068">
            <v>113.12</v>
          </cell>
          <cell r="F4068">
            <v>3542.27</v>
          </cell>
        </row>
        <row r="4069">
          <cell r="A4069" t="str">
            <v>70.04.003</v>
          </cell>
          <cell r="B4069" t="str">
            <v>Coluna dupla (P-53) para fixação de placa de orientação</v>
          </cell>
          <cell r="C4069" t="str">
            <v>UN</v>
          </cell>
          <cell r="D4069">
            <v>5804.9</v>
          </cell>
          <cell r="E4069">
            <v>193.47</v>
          </cell>
          <cell r="F4069">
            <v>5998.37</v>
          </cell>
        </row>
        <row r="4070">
          <cell r="A4070" t="str">
            <v>70.04.004</v>
          </cell>
          <cell r="B4070" t="str">
            <v>Coluna (P-57) para fixação de placa de orientação, com braço projetado</v>
          </cell>
          <cell r="C4070" t="str">
            <v>UN</v>
          </cell>
          <cell r="D4070">
            <v>5833.84</v>
          </cell>
          <cell r="E4070">
            <v>113.12</v>
          </cell>
          <cell r="F4070">
            <v>5946.96</v>
          </cell>
        </row>
        <row r="4071">
          <cell r="A4071" t="str">
            <v>70.04.005</v>
          </cell>
          <cell r="B4071" t="str">
            <v>Braço (P-55) para fixação em poste de concreto</v>
          </cell>
          <cell r="C4071" t="str">
            <v>UN</v>
          </cell>
          <cell r="D4071">
            <v>2884.73</v>
          </cell>
          <cell r="E4071">
            <v>70.41</v>
          </cell>
          <cell r="F4071">
            <v>2955.14</v>
          </cell>
        </row>
        <row r="4072">
          <cell r="A4072" t="str">
            <v>70.04.006</v>
          </cell>
          <cell r="B4072" t="str">
            <v>Coluna dupla (PP), diâmetro de 2 x 2 1/2´ e comprimento de 3,6 m</v>
          </cell>
          <cell r="C4072" t="str">
            <v>UN</v>
          </cell>
          <cell r="D4072">
            <v>1945.41</v>
          </cell>
          <cell r="E4072">
            <v>113.12</v>
          </cell>
          <cell r="F4072">
            <v>2058.5300000000002</v>
          </cell>
        </row>
        <row r="4073">
          <cell r="A4073" t="str">
            <v>70.04.007</v>
          </cell>
          <cell r="B4073" t="str">
            <v>Coluna semafórica simples 101 mm x 6 m</v>
          </cell>
          <cell r="C4073" t="str">
            <v>UN</v>
          </cell>
          <cell r="D4073">
            <v>2515.1</v>
          </cell>
          <cell r="E4073">
            <v>113.12</v>
          </cell>
          <cell r="F4073">
            <v>2628.22</v>
          </cell>
        </row>
        <row r="4074">
          <cell r="A4074" t="str">
            <v>70.05</v>
          </cell>
          <cell r="B4074" t="str">
            <v>Sinalizacao semaforica e complementar</v>
          </cell>
        </row>
        <row r="4075">
          <cell r="A4075" t="str">
            <v>70.05.001</v>
          </cell>
          <cell r="B4075" t="str">
            <v>Botoeira convencional para pedestre</v>
          </cell>
          <cell r="C4075" t="str">
            <v>UN</v>
          </cell>
          <cell r="D4075">
            <v>441.01</v>
          </cell>
          <cell r="E4075">
            <v>23.82</v>
          </cell>
          <cell r="F4075">
            <v>464.83</v>
          </cell>
        </row>
        <row r="4076">
          <cell r="A4076" t="str">
            <v>70.05.002</v>
          </cell>
          <cell r="B4076" t="str">
            <v>Botoeira sonora para deficientes visuais</v>
          </cell>
          <cell r="C4076" t="str">
            <v>UN</v>
          </cell>
          <cell r="D4076">
            <v>3116.09</v>
          </cell>
          <cell r="E4076">
            <v>52.93</v>
          </cell>
          <cell r="F4076">
            <v>3169.02</v>
          </cell>
        </row>
        <row r="4077">
          <cell r="A4077" t="str">
            <v>70.05.006</v>
          </cell>
          <cell r="B4077" t="str">
            <v>Luminária LED 20W com braço, para travessia de pedestre</v>
          </cell>
          <cell r="C4077" t="str">
            <v>UN</v>
          </cell>
          <cell r="D4077">
            <v>1565.37</v>
          </cell>
          <cell r="E4077">
            <v>35.21</v>
          </cell>
          <cell r="F4077">
            <v>1600.58</v>
          </cell>
        </row>
        <row r="4078">
          <cell r="A4078" t="str">
            <v>70.05.011</v>
          </cell>
          <cell r="B4078" t="str">
            <v>Grupo focal para pedestre com lâmpada LED e contador regressivo</v>
          </cell>
          <cell r="C4078" t="str">
            <v>UN</v>
          </cell>
          <cell r="D4078">
            <v>3132.87</v>
          </cell>
          <cell r="E4078">
            <v>602.29999999999995</v>
          </cell>
          <cell r="F4078">
            <v>3735.17</v>
          </cell>
        </row>
        <row r="4079">
          <cell r="A4079" t="str">
            <v>70.05.020</v>
          </cell>
          <cell r="B4079" t="str">
            <v>Grupo focal veicular com lâmpada LED, com anteparo e suportes de fixação</v>
          </cell>
          <cell r="C4079" t="str">
            <v>UN</v>
          </cell>
          <cell r="D4079">
            <v>8697.1299999999992</v>
          </cell>
          <cell r="E4079">
            <v>702.4</v>
          </cell>
          <cell r="F4079">
            <v>9399.5300000000007</v>
          </cell>
        </row>
        <row r="4080">
          <cell r="A4080" t="str">
            <v>70.06</v>
          </cell>
          <cell r="B4080" t="str">
            <v>Tachas e tachoes</v>
          </cell>
        </row>
        <row r="4081">
          <cell r="A4081" t="str">
            <v>70.06.001</v>
          </cell>
          <cell r="B4081" t="str">
            <v>Segregador (bate-roda) refletivo - resina</v>
          </cell>
          <cell r="C4081" t="str">
            <v>UN</v>
          </cell>
          <cell r="D4081">
            <v>101.33</v>
          </cell>
          <cell r="E4081">
            <v>11.46</v>
          </cell>
          <cell r="F4081">
            <v>112.79</v>
          </cell>
        </row>
        <row r="4082">
          <cell r="A4082" t="str">
            <v>70.06.010</v>
          </cell>
          <cell r="B4082" t="str">
            <v>Tacha refletiva monodirecional tipo III ou IV, prismática/vítrea - resina</v>
          </cell>
          <cell r="C4082" t="str">
            <v>UN</v>
          </cell>
          <cell r="D4082">
            <v>44.13</v>
          </cell>
          <cell r="E4082">
            <v>8.6</v>
          </cell>
          <cell r="F4082">
            <v>52.73</v>
          </cell>
        </row>
        <row r="4083">
          <cell r="A4083" t="str">
            <v>70.06.011</v>
          </cell>
          <cell r="B4083" t="str">
            <v>Tacha tipo I bidirecional refletiva</v>
          </cell>
          <cell r="C4083" t="str">
            <v>UN</v>
          </cell>
          <cell r="D4083">
            <v>23.92</v>
          </cell>
          <cell r="E4083">
            <v>8.6</v>
          </cell>
          <cell r="F4083">
            <v>32.520000000000003</v>
          </cell>
        </row>
        <row r="4084">
          <cell r="A4084" t="str">
            <v>70.06.012</v>
          </cell>
          <cell r="B4084" t="str">
            <v>Tacha tipo I monodirecional refletiva</v>
          </cell>
          <cell r="C4084" t="str">
            <v>UN</v>
          </cell>
          <cell r="D4084">
            <v>19.809999999999999</v>
          </cell>
          <cell r="E4084">
            <v>8.6</v>
          </cell>
          <cell r="F4084">
            <v>28.41</v>
          </cell>
        </row>
        <row r="4085">
          <cell r="A4085" t="str">
            <v>70.06.013</v>
          </cell>
          <cell r="B4085" t="str">
            <v>Tacha tipo II bidirecional refletiva</v>
          </cell>
          <cell r="C4085" t="str">
            <v>UN</v>
          </cell>
          <cell r="D4085">
            <v>31.35</v>
          </cell>
          <cell r="E4085">
            <v>8.6</v>
          </cell>
          <cell r="F4085">
            <v>39.950000000000003</v>
          </cell>
        </row>
        <row r="4086">
          <cell r="A4086" t="str">
            <v>70.06.014</v>
          </cell>
          <cell r="B4086" t="str">
            <v>Tacha tipo II monodirecional refletiva</v>
          </cell>
          <cell r="C4086" t="str">
            <v>UN</v>
          </cell>
          <cell r="D4086">
            <v>24.18</v>
          </cell>
          <cell r="E4086">
            <v>8.6</v>
          </cell>
          <cell r="F4086">
            <v>32.78</v>
          </cell>
        </row>
        <row r="4087">
          <cell r="A4087" t="str">
            <v>70.06.020</v>
          </cell>
          <cell r="B4087" t="str">
            <v>Tachão tipo I bidirecional refletivo</v>
          </cell>
          <cell r="C4087" t="str">
            <v>UN</v>
          </cell>
          <cell r="D4087">
            <v>73.040000000000006</v>
          </cell>
          <cell r="E4087">
            <v>9.6199999999999992</v>
          </cell>
          <cell r="F4087">
            <v>82.66</v>
          </cell>
        </row>
        <row r="4088">
          <cell r="A4088" t="str">
            <v>70.06.021</v>
          </cell>
          <cell r="B4088" t="str">
            <v>Tachão tipo I monodirecional refletivo</v>
          </cell>
          <cell r="C4088" t="str">
            <v>UN</v>
          </cell>
          <cell r="D4088">
            <v>71.59</v>
          </cell>
          <cell r="E4088">
            <v>9.6199999999999992</v>
          </cell>
          <cell r="F4088">
            <v>81.209999999999994</v>
          </cell>
        </row>
        <row r="4089">
          <cell r="A4089" t="str">
            <v>70.06.031</v>
          </cell>
          <cell r="B4089" t="str">
            <v>Tacha tipo I bidirecional refletiva - resina</v>
          </cell>
          <cell r="C4089" t="str">
            <v>UN</v>
          </cell>
          <cell r="D4089">
            <v>56.62</v>
          </cell>
          <cell r="E4089">
            <v>8.6</v>
          </cell>
          <cell r="F4089">
            <v>65.22</v>
          </cell>
        </row>
        <row r="4090">
          <cell r="A4090" t="str">
            <v>70.06.032</v>
          </cell>
          <cell r="B4090" t="str">
            <v>Tacha tipo I monodirecional refletiva - resina</v>
          </cell>
          <cell r="C4090" t="str">
            <v>UN</v>
          </cell>
          <cell r="D4090">
            <v>32.92</v>
          </cell>
          <cell r="E4090">
            <v>8.6</v>
          </cell>
          <cell r="F4090">
            <v>41.52</v>
          </cell>
        </row>
        <row r="4091">
          <cell r="A4091" t="str">
            <v>70.06.033</v>
          </cell>
          <cell r="B4091" t="str">
            <v>Tacha tipo II bidirecional refletiva - resina</v>
          </cell>
          <cell r="C4091" t="str">
            <v>UN</v>
          </cell>
          <cell r="D4091">
            <v>45.5</v>
          </cell>
          <cell r="E4091">
            <v>8.6</v>
          </cell>
          <cell r="F4091">
            <v>54.1</v>
          </cell>
        </row>
        <row r="4092">
          <cell r="A4092" t="str">
            <v>70.06.034</v>
          </cell>
          <cell r="B4092" t="str">
            <v>Tacha tipo II monodirecional refletiva - resina</v>
          </cell>
          <cell r="C4092" t="str">
            <v>UN</v>
          </cell>
          <cell r="D4092">
            <v>40.03</v>
          </cell>
          <cell r="E4092">
            <v>8.6</v>
          </cell>
          <cell r="F4092">
            <v>48.63</v>
          </cell>
        </row>
        <row r="4093">
          <cell r="A4093" t="str">
            <v>70.06.040</v>
          </cell>
          <cell r="B4093" t="str">
            <v>Tachão tipo I bidirecional refletivo - resina</v>
          </cell>
          <cell r="C4093" t="str">
            <v>UN</v>
          </cell>
          <cell r="D4093">
            <v>63.02</v>
          </cell>
          <cell r="E4093">
            <v>9.6199999999999992</v>
          </cell>
          <cell r="F4093">
            <v>72.64</v>
          </cell>
        </row>
        <row r="4094">
          <cell r="A4094" t="str">
            <v>70.06.041</v>
          </cell>
          <cell r="B4094" t="str">
            <v>Tachão tipo I monodirecional refletivo - resina</v>
          </cell>
          <cell r="C4094" t="str">
            <v>UN</v>
          </cell>
          <cell r="D4094">
            <v>61.48</v>
          </cell>
          <cell r="E4094">
            <v>9.6199999999999992</v>
          </cell>
          <cell r="F4094">
            <v>71.099999999999994</v>
          </cell>
        </row>
        <row r="4095">
          <cell r="A4095" t="str">
            <v>70.20</v>
          </cell>
          <cell r="B4095" t="str">
            <v>Dispositivo viário / transporte</v>
          </cell>
        </row>
        <row r="4096">
          <cell r="A4096" t="str">
            <v>70.20.001</v>
          </cell>
          <cell r="B4096" t="str">
            <v>Faixa elevada para travessia de pedestres em massa asfáltica - lombafaixa - conservação de vias sem execução de recapeamento</v>
          </cell>
          <cell r="C4096" t="str">
            <v>M2</v>
          </cell>
          <cell r="D4096">
            <v>345.76</v>
          </cell>
          <cell r="E4096">
            <v>13.72</v>
          </cell>
          <cell r="F4096">
            <v>359.48</v>
          </cell>
        </row>
        <row r="4097">
          <cell r="A4097" t="str">
            <v>70.20.010</v>
          </cell>
          <cell r="B4097" t="str">
            <v>Ondulação transversal em massa asfáltica - lombada tipo "A" - conservação de vias urbanas sem execução de recapeamento</v>
          </cell>
          <cell r="C4097" t="str">
            <v>M2</v>
          </cell>
          <cell r="D4097">
            <v>252.75</v>
          </cell>
          <cell r="E4097">
            <v>12.66</v>
          </cell>
          <cell r="F4097">
            <v>265.41000000000003</v>
          </cell>
        </row>
        <row r="4098">
          <cell r="A4098" t="str">
            <v>70.20.011</v>
          </cell>
          <cell r="B4098" t="str">
            <v>Ondulação transversal em massa asfáltica - lombada tipo "B" - conservação de vias urbanas sem execução de recapeamento</v>
          </cell>
          <cell r="C4098" t="str">
            <v>M2</v>
          </cell>
          <cell r="D4098">
            <v>254.41</v>
          </cell>
          <cell r="E4098">
            <v>12.75</v>
          </cell>
          <cell r="F4098">
            <v>267.16000000000003</v>
          </cell>
        </row>
        <row r="4099">
          <cell r="A4099" t="str">
            <v>70.20.020</v>
          </cell>
          <cell r="B4099" t="str">
            <v>Transporte de equipamentos com caminhão carroceria em rodovia pavimentada</v>
          </cell>
          <cell r="C4099" t="str">
            <v>KM</v>
          </cell>
          <cell r="D4099">
            <v>8.5299999999999994</v>
          </cell>
          <cell r="E4099">
            <v>2.21</v>
          </cell>
          <cell r="F4099">
            <v>10.74</v>
          </cell>
        </row>
        <row r="4100">
          <cell r="A4100" t="str">
            <v>70.20.021</v>
          </cell>
          <cell r="B4100" t="str">
            <v>Equipe para serviços de conservação de pavimentação de vias</v>
          </cell>
          <cell r="C4100" t="str">
            <v>EQDIA</v>
          </cell>
          <cell r="D4100">
            <v>554.67999999999995</v>
          </cell>
          <cell r="E4100">
            <v>1358.16</v>
          </cell>
          <cell r="F4100">
            <v>1912.84</v>
          </cell>
        </row>
        <row r="4101">
          <cell r="A4101" t="str">
            <v>97</v>
          </cell>
          <cell r="B4101" t="str">
            <v>SINALIZACAO E COMUNICACAO VISUAL</v>
          </cell>
        </row>
        <row r="4102">
          <cell r="A4102" t="str">
            <v>97.02</v>
          </cell>
          <cell r="B4102" t="str">
            <v>Placas, porticos e obeliscos arquitetônicos</v>
          </cell>
        </row>
        <row r="4103">
          <cell r="A4103" t="str">
            <v>97.02.030</v>
          </cell>
          <cell r="B4103" t="str">
            <v>Placa comemorativa em aço inoxidável escovado</v>
          </cell>
          <cell r="C4103" t="str">
            <v>M2</v>
          </cell>
          <cell r="D4103">
            <v>8600.99</v>
          </cell>
          <cell r="E4103">
            <v>90.3</v>
          </cell>
          <cell r="F4103">
            <v>8691.2900000000009</v>
          </cell>
        </row>
        <row r="4104">
          <cell r="A4104" t="str">
            <v>97.02.036</v>
          </cell>
          <cell r="B4104" t="str">
            <v>Placa de identificação em PVC com texto em vinil</v>
          </cell>
          <cell r="C4104" t="str">
            <v>M2</v>
          </cell>
          <cell r="D4104">
            <v>301.51</v>
          </cell>
          <cell r="E4104">
            <v>90.3</v>
          </cell>
          <cell r="F4104">
            <v>391.81</v>
          </cell>
        </row>
        <row r="4105">
          <cell r="A4105" t="str">
            <v>97.02.190</v>
          </cell>
          <cell r="B4105" t="str">
            <v>Placa de identificação em acrílico com texto em vinil</v>
          </cell>
          <cell r="C4105" t="str">
            <v>M2</v>
          </cell>
          <cell r="D4105">
            <v>4238.57</v>
          </cell>
          <cell r="E4105">
            <v>90.3</v>
          </cell>
          <cell r="F4105">
            <v>4328.87</v>
          </cell>
        </row>
        <row r="4106">
          <cell r="A4106" t="str">
            <v>97.02.193</v>
          </cell>
          <cell r="B4106" t="str">
            <v>Placa de sinalização em PVC fotoluminescente (200x200mm), com indicação de equipamentos de alarme, detecção e extinção de incêndio</v>
          </cell>
          <cell r="C4106" t="str">
            <v>UN</v>
          </cell>
          <cell r="D4106">
            <v>12.11</v>
          </cell>
          <cell r="E4106">
            <v>6.55</v>
          </cell>
          <cell r="F4106">
            <v>18.66</v>
          </cell>
        </row>
        <row r="4107">
          <cell r="A4107" t="str">
            <v>97.02.194</v>
          </cell>
          <cell r="B4107" t="str">
            <v>Placa de sinalização em PVC fotoluminescente (150x150mm), com indicação de equipamentos de combate à incêndio e alarme</v>
          </cell>
          <cell r="C4107" t="str">
            <v>UN</v>
          </cell>
          <cell r="D4107">
            <v>8.73</v>
          </cell>
          <cell r="E4107">
            <v>6.55</v>
          </cell>
          <cell r="F4107">
            <v>15.28</v>
          </cell>
        </row>
        <row r="4108">
          <cell r="A4108" t="str">
            <v>97.02.195</v>
          </cell>
          <cell r="B4108" t="str">
            <v>Placa de sinalização em PVC fotoluminescente (240x120mm), com indicação de rota de evacuação e saída de emergência</v>
          </cell>
          <cell r="C4108" t="str">
            <v>UN</v>
          </cell>
          <cell r="D4108">
            <v>12.86</v>
          </cell>
          <cell r="E4108">
            <v>6.55</v>
          </cell>
          <cell r="F4108">
            <v>19.41</v>
          </cell>
        </row>
        <row r="4109">
          <cell r="A4109" t="str">
            <v>97.02.196</v>
          </cell>
          <cell r="B4109" t="str">
            <v>Placa de sinalização em PVC fotoluminescente, com identificação de pavimentos</v>
          </cell>
          <cell r="C4109" t="str">
            <v>UN</v>
          </cell>
          <cell r="D4109">
            <v>9.58</v>
          </cell>
          <cell r="E4109">
            <v>6.55</v>
          </cell>
          <cell r="F4109">
            <v>16.13</v>
          </cell>
        </row>
        <row r="4110">
          <cell r="A4110" t="str">
            <v>97.02.197</v>
          </cell>
          <cell r="B4110" t="str">
            <v>Placa de sinalização em PVC, com indicação de alerta</v>
          </cell>
          <cell r="C4110" t="str">
            <v>UN</v>
          </cell>
          <cell r="D4110">
            <v>15.82</v>
          </cell>
          <cell r="E4110">
            <v>6.55</v>
          </cell>
          <cell r="F4110">
            <v>22.37</v>
          </cell>
        </row>
        <row r="4111">
          <cell r="A4111" t="str">
            <v>97.02.198</v>
          </cell>
          <cell r="B4111" t="str">
            <v>Placa de sinalização em PVC, com indicação de proibição normativa</v>
          </cell>
          <cell r="C4111" t="str">
            <v>UN</v>
          </cell>
          <cell r="D4111">
            <v>6.19</v>
          </cell>
          <cell r="E4111">
            <v>6.55</v>
          </cell>
          <cell r="F4111">
            <v>12.74</v>
          </cell>
        </row>
        <row r="4112">
          <cell r="A4112" t="str">
            <v>97.02.210</v>
          </cell>
          <cell r="B4112" t="str">
            <v>Placa de sinalização em PVC para ambientes</v>
          </cell>
          <cell r="C4112" t="str">
            <v>UN</v>
          </cell>
          <cell r="D4112">
            <v>215.84</v>
          </cell>
          <cell r="E4112">
            <v>3.72</v>
          </cell>
          <cell r="F4112">
            <v>219.56</v>
          </cell>
        </row>
        <row r="4113">
          <cell r="A4113" t="str">
            <v>97.03</v>
          </cell>
          <cell r="B4113" t="str">
            <v>Pintura de letras e pictogramas</v>
          </cell>
        </row>
        <row r="4114">
          <cell r="A4114" t="str">
            <v>97.03.010</v>
          </cell>
          <cell r="B4114" t="str">
            <v>Sinalização com pictograma em tinta acrílica</v>
          </cell>
          <cell r="C4114" t="str">
            <v>UN</v>
          </cell>
          <cell r="D4114">
            <v>10.95</v>
          </cell>
          <cell r="E4114">
            <v>57.09</v>
          </cell>
          <cell r="F4114">
            <v>68.040000000000006</v>
          </cell>
        </row>
        <row r="4115">
          <cell r="A4115" t="str">
            <v>97.05</v>
          </cell>
          <cell r="B4115" t="str">
            <v>Placas, porticos e sinalizacao viaria</v>
          </cell>
        </row>
        <row r="4116">
          <cell r="A4116" t="str">
            <v>97.05.070</v>
          </cell>
          <cell r="B4116" t="str">
            <v>Manta de borracha para sinalização em estacionamento e proteção de coluna e parede, de 1000 x 750 mm e espessura 10 mm</v>
          </cell>
          <cell r="C4116" t="str">
            <v>UN</v>
          </cell>
          <cell r="D4116">
            <v>85.43</v>
          </cell>
          <cell r="E4116">
            <v>7.67</v>
          </cell>
          <cell r="F4116">
            <v>93.1</v>
          </cell>
        </row>
        <row r="4117">
          <cell r="A4117" t="str">
            <v>97.05.080</v>
          </cell>
          <cell r="B4117" t="str">
            <v>Cantoneira de borracha para sinalização em estacionamento e proteção de coluna, de 750 x 100 x 100 mm e espessura 10 mm</v>
          </cell>
          <cell r="C4117" t="str">
            <v>UN</v>
          </cell>
          <cell r="D4117">
            <v>31.23</v>
          </cell>
          <cell r="E4117">
            <v>1.58</v>
          </cell>
          <cell r="F4117">
            <v>32.81</v>
          </cell>
        </row>
        <row r="4118">
          <cell r="A4118" t="str">
            <v>97.05.130</v>
          </cell>
          <cell r="B4118" t="str">
            <v>Colocação de placa em suporte de madeira / metálico - solo</v>
          </cell>
          <cell r="C4118" t="str">
            <v>M2</v>
          </cell>
          <cell r="D4118">
            <v>71.39</v>
          </cell>
          <cell r="F4118">
            <v>71.39</v>
          </cell>
        </row>
        <row r="4119">
          <cell r="A4119" t="str">
            <v>97.05.140</v>
          </cell>
          <cell r="B4119" t="str">
            <v>Suporte de perfil metálico galvanizado</v>
          </cell>
          <cell r="C4119" t="str">
            <v>KG</v>
          </cell>
          <cell r="D4119">
            <v>26.05</v>
          </cell>
          <cell r="F4119">
            <v>26.05</v>
          </cell>
        </row>
        <row r="4120">
          <cell r="A4120" t="str">
            <v>98</v>
          </cell>
          <cell r="B4120" t="str">
            <v>ARQUITETURA DE INTERIORES</v>
          </cell>
        </row>
        <row r="4121">
          <cell r="A4121" t="str">
            <v>98.02</v>
          </cell>
          <cell r="B4121" t="str">
            <v>Mobiliario</v>
          </cell>
        </row>
        <row r="4122">
          <cell r="A4122" t="str">
            <v>98.02.210</v>
          </cell>
          <cell r="B4122" t="str">
            <v>Banco de madeira com encosto e pés em ferro fundido pintado</v>
          </cell>
          <cell r="C4122" t="str">
            <v>UN</v>
          </cell>
          <cell r="D4122">
            <v>715.02</v>
          </cell>
          <cell r="F4122">
            <v>715.02</v>
          </cell>
        </row>
      </sheetData>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RÇAMENTO"/>
      <sheetName val="MEMÓRIA"/>
      <sheetName val="BDI"/>
      <sheetName val="INFRA"/>
      <sheetName val="EDIF"/>
      <sheetName val="MAO-OBRA"/>
      <sheetName val="CPTM"/>
      <sheetName val="PET"/>
      <sheetName val="TABELA MDC"/>
      <sheetName val="INSUMOS"/>
    </sheetNames>
    <sheetDataSet>
      <sheetData sheetId="0" refreshError="1"/>
      <sheetData sheetId="1" refreshError="1"/>
      <sheetData sheetId="2" refreshError="1"/>
      <sheetData sheetId="3" refreshError="1">
        <row r="3">
          <cell r="A3">
            <v>10900</v>
          </cell>
          <cell r="B3" t="str">
            <v>LEVANTAMENTO PLANIMÉTRICO CADASTRAL</v>
          </cell>
          <cell r="C3" t="str">
            <v>M2</v>
          </cell>
          <cell r="D3">
            <v>0.61</v>
          </cell>
        </row>
        <row r="4">
          <cell r="A4">
            <v>11000</v>
          </cell>
          <cell r="B4" t="str">
            <v>LEVANTAMENTO PLANIALTIMÉTRICO CADASTRAL</v>
          </cell>
          <cell r="C4" t="str">
            <v>M2</v>
          </cell>
          <cell r="D4">
            <v>0.74</v>
          </cell>
        </row>
        <row r="5">
          <cell r="A5">
            <v>11100</v>
          </cell>
          <cell r="B5" t="str">
            <v>LOCAÇÃO DE EIXO DE REFERÊNCIA PARA PROJETO DE VIA PÚBLICA</v>
          </cell>
          <cell r="C5" t="str">
            <v>M</v>
          </cell>
          <cell r="D5">
            <v>5.51</v>
          </cell>
        </row>
        <row r="6">
          <cell r="A6">
            <v>11300</v>
          </cell>
          <cell r="B6" t="str">
            <v>NIVELAMENTO DE SEÇÕES TRANSVERSAIS</v>
          </cell>
          <cell r="C6" t="str">
            <v>M/SEC</v>
          </cell>
          <cell r="D6">
            <v>3.19</v>
          </cell>
        </row>
        <row r="7">
          <cell r="A7">
            <v>11400</v>
          </cell>
          <cell r="B7" t="str">
            <v>LEVANTAMENTO PLANIMÉTRICO DE VIA PÚBLICA E SEMI-CADASTRO DE IMÓVEIS</v>
          </cell>
          <cell r="C7" t="str">
            <v>M</v>
          </cell>
          <cell r="D7">
            <v>5.0599999999999996</v>
          </cell>
        </row>
        <row r="8">
          <cell r="A8">
            <v>11500</v>
          </cell>
          <cell r="B8" t="str">
            <v>NIVELAMENTO DO EIXO DE VIA PÚBLICA INCLUSIVE SOLEIRAS, GUIAS E TAMPÕES</v>
          </cell>
          <cell r="C8" t="str">
            <v>M</v>
          </cell>
          <cell r="D8">
            <v>4.9400000000000004</v>
          </cell>
        </row>
        <row r="9">
          <cell r="A9">
            <v>11600</v>
          </cell>
          <cell r="B9" t="str">
            <v>CADASTRO DE GALERIA EXISTENTE</v>
          </cell>
          <cell r="C9" t="str">
            <v>PV</v>
          </cell>
          <cell r="D9">
            <v>228.11</v>
          </cell>
        </row>
        <row r="10">
          <cell r="A10">
            <v>11700</v>
          </cell>
          <cell r="B10" t="str">
            <v>ELEMENTOS PARA LOCAÇÃO DE OBRA DE ARTE</v>
          </cell>
          <cell r="C10" t="str">
            <v>M/ EIXO</v>
          </cell>
          <cell r="D10">
            <v>6.81</v>
          </cell>
        </row>
        <row r="11">
          <cell r="A11">
            <v>11800</v>
          </cell>
          <cell r="B11" t="str">
            <v>TRANSPORTE DE COTA DE REFERÊNCIA DE NÍVEL</v>
          </cell>
          <cell r="C11" t="str">
            <v>M</v>
          </cell>
          <cell r="D11">
            <v>2.2799999999999998</v>
          </cell>
        </row>
        <row r="12">
          <cell r="A12">
            <v>11900</v>
          </cell>
          <cell r="B12" t="str">
            <v>NIVELAMENTO GEOMÉTRICO NO INTERIOR DA GALERIA</v>
          </cell>
          <cell r="C12" t="str">
            <v>M</v>
          </cell>
          <cell r="D12">
            <v>9.15</v>
          </cell>
        </row>
        <row r="13">
          <cell r="A13">
            <v>12000</v>
          </cell>
          <cell r="B13" t="str">
            <v>CADASTRO ESPECIAL DE GALERIA MOLDADA (1:500)</v>
          </cell>
          <cell r="C13" t="str">
            <v>M</v>
          </cell>
          <cell r="D13">
            <v>11.49</v>
          </cell>
        </row>
        <row r="14">
          <cell r="A14">
            <v>12100</v>
          </cell>
          <cell r="B14" t="str">
            <v>NIVELAMENTO GEOMÉTRICO DE FUNDO DO CANAL OU CÓRREGO</v>
          </cell>
          <cell r="C14" t="str">
            <v>M</v>
          </cell>
          <cell r="D14">
            <v>7.69</v>
          </cell>
        </row>
        <row r="15">
          <cell r="A15">
            <v>12200</v>
          </cell>
          <cell r="B15" t="str">
            <v>RELATÓRIO TÉCNICO</v>
          </cell>
          <cell r="C15" t="str">
            <v>M</v>
          </cell>
          <cell r="D15">
            <v>17.54</v>
          </cell>
        </row>
        <row r="16">
          <cell r="A16">
            <v>12300</v>
          </cell>
          <cell r="B16" t="str">
            <v>CADASTRO DE CANALIZAÇÕES CIRCULARES</v>
          </cell>
          <cell r="C16" t="str">
            <v>M</v>
          </cell>
          <cell r="D16">
            <v>5.74</v>
          </cell>
        </row>
        <row r="17">
          <cell r="A17">
            <v>12400</v>
          </cell>
          <cell r="B17" t="str">
            <v>CADASTRO E AMARRAÇÃO DE CAIXA DE INSPEÇÃO, OU CAIXA DE CONCORDÂNCIA, OU CAIXA MORTA</v>
          </cell>
          <cell r="C17" t="str">
            <v>UN</v>
          </cell>
          <cell r="D17">
            <v>91.73</v>
          </cell>
        </row>
        <row r="18">
          <cell r="A18">
            <v>12500</v>
          </cell>
          <cell r="B18" t="str">
            <v>CADASTRO E AMARRAÇÂO DE BOCA DE LOBO OU LEÃO</v>
          </cell>
          <cell r="C18" t="str">
            <v>UN</v>
          </cell>
          <cell r="D18">
            <v>51.34</v>
          </cell>
        </row>
        <row r="19">
          <cell r="A19">
            <v>12600</v>
          </cell>
          <cell r="B19" t="str">
            <v>CADASTRO E AMARRAÇÃO DE PV</v>
          </cell>
          <cell r="C19" t="str">
            <v>UN</v>
          </cell>
          <cell r="D19">
            <v>75.72</v>
          </cell>
        </row>
        <row r="20">
          <cell r="A20">
            <v>12700</v>
          </cell>
          <cell r="B20" t="str">
            <v>CADASTRO E AMARRAÇÃO DE PV RECOBERTO</v>
          </cell>
          <cell r="C20" t="str">
            <v>UN</v>
          </cell>
          <cell r="D20">
            <v>213.84</v>
          </cell>
        </row>
        <row r="21">
          <cell r="A21">
            <v>12800</v>
          </cell>
          <cell r="B21" t="str">
            <v>TRANSPORTE DE COORDENADAS</v>
          </cell>
          <cell r="C21" t="str">
            <v>M</v>
          </cell>
          <cell r="D21">
            <v>2.2799999999999998</v>
          </cell>
        </row>
        <row r="22">
          <cell r="A22">
            <v>13100</v>
          </cell>
          <cell r="B22" t="str">
            <v>ESTAÇÃO TOTAL PRECISÃO 5", TIPO "LEICA" TC-705 OU SIMILAR, INCLUSIVE ACESSÓRIOS</v>
          </cell>
          <cell r="C22" t="str">
            <v>H</v>
          </cell>
          <cell r="D22">
            <v>8.81</v>
          </cell>
        </row>
        <row r="23">
          <cell r="A23">
            <v>13200</v>
          </cell>
          <cell r="B23" t="str">
            <v>ESTAÇÃO TOTAL PRECISÃO 3", TIPO "LEICA" TC-1103 OU SIMILAR, INCLUSIVE ACESSÓRIOS</v>
          </cell>
          <cell r="C23" t="str">
            <v>H</v>
          </cell>
          <cell r="D23">
            <v>12.1</v>
          </cell>
        </row>
        <row r="24">
          <cell r="A24">
            <v>13300</v>
          </cell>
          <cell r="B24" t="str">
            <v>ESTAÇÃO TOTAL PRECISÃO 1,5", TIPO "LEICA" TC 1101 OU SIMILAR, INCLUSIVE ACESSÓRIOS</v>
          </cell>
          <cell r="C24" t="str">
            <v>H</v>
          </cell>
          <cell r="D24">
            <v>14.53</v>
          </cell>
        </row>
        <row r="25">
          <cell r="A25">
            <v>13400</v>
          </cell>
          <cell r="B25" t="str">
            <v>TEODOLITO DE PRECISÃO 10", TIPO "LEICA" TC 110 OU SIMILAR, INCLUSIVE ACESSÓRIOS</v>
          </cell>
          <cell r="C25" t="str">
            <v>H</v>
          </cell>
          <cell r="D25">
            <v>1.23</v>
          </cell>
        </row>
        <row r="26">
          <cell r="A26">
            <v>13500</v>
          </cell>
          <cell r="B26" t="str">
            <v>NÍVEL PRECISÃO 1,5 MM/KM, TIPO "LEICA" NA2 OU SIMILAR</v>
          </cell>
          <cell r="C26" t="str">
            <v>H</v>
          </cell>
          <cell r="D26">
            <v>0.72</v>
          </cell>
        </row>
        <row r="27">
          <cell r="A27">
            <v>13600</v>
          </cell>
          <cell r="B27" t="str">
            <v>NÍVEL PRECISÃO 0,7 MM/KM, TIPO "LEICA" NA2 OU SIMILAR, INCLUSIVE ACESSÓRIOS</v>
          </cell>
          <cell r="C27" t="str">
            <v>H</v>
          </cell>
          <cell r="D27">
            <v>2.29</v>
          </cell>
        </row>
        <row r="28">
          <cell r="A28">
            <v>13700</v>
          </cell>
          <cell r="B28" t="str">
            <v>NÍVEL PRECISÃO 0,3 MM/KM, TIPO "LEICA" NA2, ACOPLADO COM GPM3 OU SIMILAR, INCLUSIVE ACESSÓRIOS</v>
          </cell>
          <cell r="C28" t="str">
            <v>H</v>
          </cell>
          <cell r="D28">
            <v>5.67</v>
          </cell>
        </row>
        <row r="29">
          <cell r="A29">
            <v>20000</v>
          </cell>
          <cell r="B29" t="str">
            <v>SONDAGENS E ENSAIOS</v>
          </cell>
        </row>
        <row r="30">
          <cell r="A30">
            <v>20100</v>
          </cell>
          <cell r="B30" t="str">
            <v>SONDAGEM MANUAL</v>
          </cell>
          <cell r="C30" t="str">
            <v>.</v>
          </cell>
          <cell r="D30" t="str">
            <v>.</v>
          </cell>
        </row>
        <row r="31">
          <cell r="A31">
            <v>20101</v>
          </cell>
          <cell r="B31" t="str">
            <v>SONDAGEM A TRADO MANUAL</v>
          </cell>
          <cell r="C31" t="str">
            <v>M</v>
          </cell>
          <cell r="D31">
            <v>90.37</v>
          </cell>
        </row>
        <row r="32">
          <cell r="A32">
            <v>20102</v>
          </cell>
          <cell r="B32" t="str">
            <v>SONDAGEM COM EXTRAÇÃO DE AMOSTRAS NAS CONDIÇÕES NATURAIS</v>
          </cell>
          <cell r="C32" t="str">
            <v>M</v>
          </cell>
          <cell r="D32">
            <v>147.31</v>
          </cell>
        </row>
        <row r="33">
          <cell r="A33">
            <v>20200</v>
          </cell>
          <cell r="B33" t="str">
            <v>SONDAGEM A PERCUSSÃO</v>
          </cell>
          <cell r="C33" t="str">
            <v>.</v>
          </cell>
          <cell r="D33" t="str">
            <v>.</v>
          </cell>
        </row>
        <row r="34">
          <cell r="A34">
            <v>20202</v>
          </cell>
          <cell r="B34" t="str">
            <v>MOBILIZAÇÃO E INSTALAÇÃO DE 1 EQUIPAMENTO</v>
          </cell>
          <cell r="C34" t="str">
            <v>UN</v>
          </cell>
          <cell r="D34">
            <v>698.61</v>
          </cell>
        </row>
        <row r="35">
          <cell r="A35">
            <v>20204</v>
          </cell>
          <cell r="B35" t="str">
            <v>DESLOCAMENTO DE EQUIPAMENTO ENTRE FUROS EM TERRENO PLANO, CONSIDERANDO A DISTÂNCIA ATÉ 100M</v>
          </cell>
          <cell r="C35" t="str">
            <v>UN</v>
          </cell>
          <cell r="D35">
            <v>90.26</v>
          </cell>
        </row>
        <row r="36">
          <cell r="A36">
            <v>20205</v>
          </cell>
          <cell r="B36" t="str">
            <v>DESLOCAMENTO DE EQUIPAMENTO ENTRE FUROS EM TERRENO PLANO, CONSIDERANDO A DISTÂNCIA DE 100 À 200M</v>
          </cell>
          <cell r="C36" t="str">
            <v>UN</v>
          </cell>
          <cell r="D36">
            <v>180.52</v>
          </cell>
        </row>
        <row r="37">
          <cell r="A37">
            <v>20206</v>
          </cell>
          <cell r="B37" t="str">
            <v>DESLOCAMENTO DE EQUIPAMENTO ENTRE FUROS EM TERRENO PLANO, CONSIDERANDO A DISTÂNCIA ACIMA DE 200M</v>
          </cell>
          <cell r="C37" t="str">
            <v>UN</v>
          </cell>
          <cell r="D37">
            <v>270.79000000000002</v>
          </cell>
        </row>
        <row r="38">
          <cell r="A38">
            <v>20207</v>
          </cell>
          <cell r="B38" t="str">
            <v>DESLOCAMENTO DE EQUIPAMENTO EM TERRENO ACIDENTADO, CONSIDERANDO A DISTÂNCIA ATÉ 50M</v>
          </cell>
          <cell r="C38" t="str">
            <v>UN</v>
          </cell>
          <cell r="D38">
            <v>90.26</v>
          </cell>
        </row>
        <row r="39">
          <cell r="A39">
            <v>20208</v>
          </cell>
          <cell r="B39" t="str">
            <v>DESLOCAMENTO DE EQUIPAMENTO EM TERRENO ACIDENTADO, CONSIDERANDO A DISTÂNCIA ACIMA DE 50M</v>
          </cell>
          <cell r="C39" t="str">
            <v>UN</v>
          </cell>
          <cell r="D39">
            <v>158.08000000000001</v>
          </cell>
        </row>
        <row r="40">
          <cell r="A40">
            <v>20209</v>
          </cell>
          <cell r="B40" t="str">
            <v>EXECUÇÃO DE PLATAFORMA EM TERRENO ALAGADIÇO OU ACIDENTADO</v>
          </cell>
          <cell r="C40" t="str">
            <v>UN</v>
          </cell>
          <cell r="D40">
            <v>212.32</v>
          </cell>
        </row>
        <row r="41">
          <cell r="A41">
            <v>20210</v>
          </cell>
          <cell r="B41" t="str">
            <v>PERFURAÇÃO E EXECUÇÃO  DE  ENSAIO PENETOMÉTRICO OU DE LAVAGEM POR TEMPO</v>
          </cell>
          <cell r="C41" t="str">
            <v>M</v>
          </cell>
          <cell r="D41">
            <v>134.97999999999999</v>
          </cell>
        </row>
        <row r="42">
          <cell r="A42">
            <v>20300</v>
          </cell>
          <cell r="B42" t="str">
            <v>SONDAGEM ROTATIVA</v>
          </cell>
          <cell r="C42" t="str">
            <v>.</v>
          </cell>
          <cell r="D42" t="str">
            <v>.</v>
          </cell>
        </row>
        <row r="43">
          <cell r="A43">
            <v>20301</v>
          </cell>
          <cell r="B43" t="str">
            <v>MOBILIZAÇÃO E INSTALAÇÃO DE 1 EQUIPAMENTO, CONSIDERANDO A DISTÂNCIA ATÉ 10KM</v>
          </cell>
          <cell r="C43" t="str">
            <v>UN</v>
          </cell>
          <cell r="D43">
            <v>397.57</v>
          </cell>
        </row>
        <row r="44">
          <cell r="A44">
            <v>20302</v>
          </cell>
          <cell r="B44" t="str">
            <v>MOBILIZAÇÃO E INSTALAÇÃO DE 1 EQUIPAMENTO, CONSIDERANDO A DISTÂNCIA DE 10 À 20KM</v>
          </cell>
          <cell r="C44" t="str">
            <v>UN</v>
          </cell>
          <cell r="D44">
            <v>642.62</v>
          </cell>
        </row>
        <row r="45">
          <cell r="A45">
            <v>20303</v>
          </cell>
          <cell r="B45" t="str">
            <v>MOBILIZAÇÃO E INSTALAÇÃO DE 1 EQUIPAMENTO, CONSIDERANDO A DISTÂNCIA ACIMA DE 20KM</v>
          </cell>
          <cell r="C45" t="str">
            <v>UN</v>
          </cell>
          <cell r="D45">
            <v>887.66</v>
          </cell>
        </row>
        <row r="46">
          <cell r="A46">
            <v>20305</v>
          </cell>
          <cell r="B46" t="str">
            <v>DESLOCAMENTO DE EQUIPAMENTO ENTRE FUROS EM TERRENO PLANO, CONSIDERANDO A DISTÂNCIA ATÉ 100M</v>
          </cell>
          <cell r="C46" t="str">
            <v>UN</v>
          </cell>
          <cell r="D46">
            <v>152.53</v>
          </cell>
        </row>
        <row r="47">
          <cell r="A47">
            <v>20306</v>
          </cell>
          <cell r="B47" t="str">
            <v>DESLOCAMENTO DE EQUIPAMENTO ENTRE FUROS EM TERRENO PLANO, CONSIDERANDO A DISTÂNCIA DE 100 À 200M</v>
          </cell>
          <cell r="C47" t="str">
            <v>UN</v>
          </cell>
          <cell r="D47">
            <v>228.79</v>
          </cell>
        </row>
        <row r="48">
          <cell r="A48">
            <v>20307</v>
          </cell>
          <cell r="B48" t="str">
            <v>DESLOCAMENTO DE EQUIPAMENTO ENTRE FUROS EM TERRENO PLANO, CONSIDERANDO A DISTÂNCIA ACIMA DE 200M</v>
          </cell>
          <cell r="C48" t="str">
            <v>UN</v>
          </cell>
          <cell r="D48">
            <v>305.06</v>
          </cell>
        </row>
        <row r="49">
          <cell r="A49">
            <v>20308</v>
          </cell>
          <cell r="B49" t="str">
            <v>DESLOCAMENTO DE EQUIPAMENTO ENTRE FUROS EM TERRENO ACIDENTADO, CONSIDERANDO A DISTÂNCIA ATÉ 50M</v>
          </cell>
          <cell r="C49" t="str">
            <v>UN</v>
          </cell>
          <cell r="D49">
            <v>152.53</v>
          </cell>
        </row>
        <row r="50">
          <cell r="A50">
            <v>20309</v>
          </cell>
          <cell r="B50" t="str">
            <v>DESLOCAMENTO DE EQUIPAMENTO ENTRE FUROS EM TERRENO ACIDENTADO, CONSIDERANDO A DISTÂNCIA ACIMA DE 50M</v>
          </cell>
          <cell r="C50" t="str">
            <v>UN</v>
          </cell>
          <cell r="D50">
            <v>228.79</v>
          </cell>
        </row>
        <row r="51">
          <cell r="A51">
            <v>20310</v>
          </cell>
          <cell r="B51" t="str">
            <v>EXECUÇÃO DE PLATAFORMA EM TERRENO ALAGADIÇO OU ACIDENTADO</v>
          </cell>
          <cell r="C51" t="str">
            <v>UN</v>
          </cell>
          <cell r="D51">
            <v>479.76</v>
          </cell>
        </row>
        <row r="52">
          <cell r="A52">
            <v>20311</v>
          </cell>
          <cell r="B52" t="str">
            <v>PERFURAÇÃO EM SOLOS OU ROCHAS DECOMPOSTAS HX</v>
          </cell>
          <cell r="C52" t="str">
            <v>M</v>
          </cell>
          <cell r="D52">
            <v>202.15</v>
          </cell>
        </row>
        <row r="53">
          <cell r="A53">
            <v>20312</v>
          </cell>
          <cell r="B53" t="str">
            <v>PERFURAÇÃO EM SOLOS OU ROCHAS DECOMPOSTAS NX</v>
          </cell>
          <cell r="C53" t="str">
            <v>M</v>
          </cell>
          <cell r="D53">
            <v>201.43</v>
          </cell>
        </row>
        <row r="54">
          <cell r="A54">
            <v>20313</v>
          </cell>
          <cell r="B54" t="str">
            <v>PERFURAÇÃO EM SOLOS OU ROCHAS DECOMPOSTAS BX</v>
          </cell>
          <cell r="C54" t="str">
            <v>M</v>
          </cell>
          <cell r="D54">
            <v>201.16</v>
          </cell>
        </row>
        <row r="55">
          <cell r="A55">
            <v>20314</v>
          </cell>
          <cell r="B55" t="str">
            <v>PERFURAÇÃO EM SOLOS OU ROCHAS DECOMPOSTAS AX</v>
          </cell>
          <cell r="C55" t="str">
            <v>M</v>
          </cell>
          <cell r="D55">
            <v>200.81</v>
          </cell>
        </row>
        <row r="56">
          <cell r="A56">
            <v>20315</v>
          </cell>
          <cell r="B56" t="str">
            <v>PERFURAÇÃO EM ROCHA MOLE (FILITOS, SILTITOS, ARENITOS, E ROCHAS AFINS), ACRÉSCIMO DE ... (EM RELAÇÃO AO PREÇO DA PERFURAÇÃO EM SOLOS E ROCHAS DECOMPOSTAS)</v>
          </cell>
          <cell r="C56" t="str">
            <v>%</v>
          </cell>
          <cell r="D56">
            <v>100</v>
          </cell>
        </row>
        <row r="57">
          <cell r="A57">
            <v>20316</v>
          </cell>
          <cell r="B57" t="str">
            <v>PERFURAÇÃO EM ROCHA DURA OU EXTRA-DURA (GRANITOS, GNAISSES, QUARTZITOS E ROCHAS AFINS), ACRÉSCIMO DE... (EM RELAÇÃO AO PREÇO DA PERFURAÇÃO EM SOLOS OU ROCHAS DECOMPOSTAS)</v>
          </cell>
          <cell r="C57" t="str">
            <v>%</v>
          </cell>
          <cell r="D57">
            <v>300</v>
          </cell>
        </row>
        <row r="58">
          <cell r="A58">
            <v>20400</v>
          </cell>
          <cell r="B58" t="str">
            <v>POÇOS DE INSPEÇÃO</v>
          </cell>
          <cell r="C58" t="str">
            <v>.</v>
          </cell>
          <cell r="D58" t="str">
            <v>.</v>
          </cell>
        </row>
        <row r="59">
          <cell r="A59">
            <v>20401</v>
          </cell>
          <cell r="B59" t="str">
            <v>EXECUÇÃO DE POÇO COM 1M2 DE ÁREA</v>
          </cell>
          <cell r="C59" t="str">
            <v>M</v>
          </cell>
          <cell r="D59">
            <v>87.17</v>
          </cell>
        </row>
        <row r="60">
          <cell r="A60">
            <v>20402</v>
          </cell>
          <cell r="B60" t="str">
            <v>EXECUÇÃO E MATERIAL PARA ESCORAMENTO</v>
          </cell>
          <cell r="C60" t="str">
            <v>M</v>
          </cell>
          <cell r="D60">
            <v>556.71</v>
          </cell>
        </row>
        <row r="61">
          <cell r="A61">
            <v>20403</v>
          </cell>
          <cell r="B61" t="str">
            <v>REATERRO DO POÇO</v>
          </cell>
          <cell r="C61" t="str">
            <v>M</v>
          </cell>
          <cell r="D61">
            <v>8.9700000000000006</v>
          </cell>
        </row>
        <row r="62">
          <cell r="A62">
            <v>20500</v>
          </cell>
          <cell r="B62" t="str">
            <v>ENSAIOS "IN SITU"</v>
          </cell>
          <cell r="C62" t="str">
            <v>.</v>
          </cell>
          <cell r="D62" t="str">
            <v>.</v>
          </cell>
        </row>
        <row r="63">
          <cell r="A63">
            <v>20503</v>
          </cell>
          <cell r="B63" t="str">
            <v>INSTALAÇÃO DE MEDIDOR DE NÍVEL D'ÁGUA</v>
          </cell>
          <cell r="C63" t="str">
            <v>M</v>
          </cell>
          <cell r="D63">
            <v>109.29</v>
          </cell>
        </row>
        <row r="64">
          <cell r="A64">
            <v>20504</v>
          </cell>
          <cell r="B64" t="str">
            <v>INSTALAÇÃO DE PIEZOMETRO</v>
          </cell>
          <cell r="C64" t="str">
            <v>M</v>
          </cell>
          <cell r="D64">
            <v>244.91</v>
          </cell>
        </row>
        <row r="65">
          <cell r="A65">
            <v>20600</v>
          </cell>
          <cell r="B65" t="str">
            <v>ENSAIOS DE LABORATÓRIO</v>
          </cell>
          <cell r="C65" t="str">
            <v>.</v>
          </cell>
          <cell r="D65" t="str">
            <v>.</v>
          </cell>
        </row>
        <row r="66">
          <cell r="A66">
            <v>20601</v>
          </cell>
          <cell r="B66" t="str">
            <v>ENSAIOS DE LABORATÓRIO - UMIDADE NATURAL</v>
          </cell>
          <cell r="C66" t="str">
            <v>ENS.</v>
          </cell>
          <cell r="D66">
            <v>25.36</v>
          </cell>
        </row>
        <row r="67">
          <cell r="A67">
            <v>20602</v>
          </cell>
          <cell r="B67" t="str">
            <v>ENSAIOS DE LABORATÓRIO - LIMITE DE LIQUIDEZ</v>
          </cell>
          <cell r="C67" t="str">
            <v>ENS.</v>
          </cell>
          <cell r="D67">
            <v>112.53</v>
          </cell>
        </row>
        <row r="68">
          <cell r="A68">
            <v>20603</v>
          </cell>
          <cell r="B68" t="str">
            <v>ENSAIOS DE LABORATÓRIO - PLASTICIDADE</v>
          </cell>
          <cell r="C68" t="str">
            <v>ENS.</v>
          </cell>
          <cell r="D68">
            <v>90.84</v>
          </cell>
        </row>
        <row r="69">
          <cell r="A69">
            <v>20604</v>
          </cell>
          <cell r="B69" t="str">
            <v>ENSAIOS DE LABORATÓRIO - COMPACTAÇÃO</v>
          </cell>
          <cell r="C69" t="str">
            <v>ENS.</v>
          </cell>
          <cell r="D69">
            <v>284.57</v>
          </cell>
        </row>
        <row r="70">
          <cell r="A70">
            <v>20605</v>
          </cell>
          <cell r="B70" t="str">
            <v>ENSAIOS DE LABORATÓRIO - GRANULOMETRIA</v>
          </cell>
          <cell r="C70" t="str">
            <v>ENS.</v>
          </cell>
          <cell r="D70">
            <v>178.45</v>
          </cell>
        </row>
        <row r="71">
          <cell r="A71">
            <v>20606</v>
          </cell>
          <cell r="B71" t="str">
            <v>ENSAIOS DE LABORATÓRIO - PROCTOR SIMPLES</v>
          </cell>
          <cell r="C71" t="str">
            <v>ENS.</v>
          </cell>
          <cell r="D71">
            <v>318.47000000000003</v>
          </cell>
        </row>
        <row r="72">
          <cell r="A72">
            <v>20607</v>
          </cell>
          <cell r="B72" t="str">
            <v>ENSAIOS DE LABORATÓRIO - CBR MOLDADO</v>
          </cell>
          <cell r="C72" t="str">
            <v>ENS.</v>
          </cell>
          <cell r="D72">
            <v>267.70999999999998</v>
          </cell>
        </row>
        <row r="73">
          <cell r="A73">
            <v>20608</v>
          </cell>
          <cell r="B73" t="str">
            <v>ENSAIOS DE LABORATÓRIO - ENSAIO DE CBR INDEFORMADO</v>
          </cell>
          <cell r="C73" t="str">
            <v>ENS.</v>
          </cell>
          <cell r="D73">
            <v>211.74</v>
          </cell>
        </row>
        <row r="74">
          <cell r="A74">
            <v>20609</v>
          </cell>
          <cell r="B74" t="str">
            <v>ENSAIOS DE LABORATÓRIO - CBR-5 PONTOS (MOLDADO)</v>
          </cell>
          <cell r="C74" t="str">
            <v>ENS.</v>
          </cell>
          <cell r="D74">
            <v>674.27</v>
          </cell>
        </row>
        <row r="75">
          <cell r="A75">
            <v>20610</v>
          </cell>
          <cell r="B75" t="str">
            <v>ENSAIOS DE LABORATÓRIO - CBR-5 PONTOS (INDEFORMADO)</v>
          </cell>
          <cell r="C75" t="str">
            <v>ENS.</v>
          </cell>
          <cell r="D75">
            <v>492.64</v>
          </cell>
        </row>
        <row r="76">
          <cell r="A76">
            <v>20611</v>
          </cell>
          <cell r="B76" t="str">
            <v>ENSAIOS DE LABORATÓRIO - LOS ANGELES</v>
          </cell>
          <cell r="C76" t="str">
            <v>ENS.</v>
          </cell>
          <cell r="D76">
            <v>588.86</v>
          </cell>
        </row>
        <row r="77">
          <cell r="A77">
            <v>20613</v>
          </cell>
          <cell r="B77" t="str">
            <v>ENSAIOS DE LABORATÓRIO - DURABILIDADE</v>
          </cell>
          <cell r="C77" t="str">
            <v>ENS.</v>
          </cell>
          <cell r="D77">
            <v>630.73</v>
          </cell>
        </row>
        <row r="78">
          <cell r="A78">
            <v>20614</v>
          </cell>
          <cell r="B78" t="str">
            <v>ENSAIOS DE LABORATÓRIO - ADESIVIDADE</v>
          </cell>
          <cell r="C78" t="str">
            <v>ENS.</v>
          </cell>
          <cell r="D78">
            <v>318.47000000000003</v>
          </cell>
        </row>
        <row r="79">
          <cell r="A79">
            <v>20615</v>
          </cell>
          <cell r="B79" t="str">
            <v>ENSAIOS DE LABORATÓRIO - VISCOSIDADE</v>
          </cell>
          <cell r="C79" t="str">
            <v>ENS.</v>
          </cell>
          <cell r="D79">
            <v>211.51</v>
          </cell>
        </row>
        <row r="80">
          <cell r="A80">
            <v>20617</v>
          </cell>
          <cell r="B80" t="str">
            <v>ENSAIOS DE LABORATÓRIO - PONTO DE FULGOR</v>
          </cell>
          <cell r="C80" t="str">
            <v>ENS.</v>
          </cell>
          <cell r="D80">
            <v>180.82</v>
          </cell>
        </row>
        <row r="81">
          <cell r="A81">
            <v>20618</v>
          </cell>
          <cell r="B81" t="str">
            <v>ENSAIOS DE LABORATÓRIO - PENETRAÇÃO</v>
          </cell>
          <cell r="C81" t="str">
            <v>ENS.</v>
          </cell>
          <cell r="D81">
            <v>268.55</v>
          </cell>
        </row>
        <row r="82">
          <cell r="A82">
            <v>20619</v>
          </cell>
          <cell r="B82" t="str">
            <v>ENSAIOS DE LABORATÓRIO - PONTO DE AMOLECIMENTO</v>
          </cell>
          <cell r="C82" t="str">
            <v>ENS.</v>
          </cell>
          <cell r="D82">
            <v>159.22999999999999</v>
          </cell>
        </row>
        <row r="83">
          <cell r="A83">
            <v>20621</v>
          </cell>
          <cell r="B83" t="str">
            <v>ENSAIOS DE LABORATÓRIO - DOSAGEM MARSHALL, GRANULOMETRIA, TEOR DE ASFALTO, ESTABILIDADE E FLUÊNCIA</v>
          </cell>
          <cell r="C83" t="str">
            <v>ENS.</v>
          </cell>
          <cell r="D83">
            <v>2510.5500000000002</v>
          </cell>
        </row>
        <row r="84">
          <cell r="A84">
            <v>20622</v>
          </cell>
          <cell r="B84" t="str">
            <v>CONTROLE TECNOLÓGICO DE CONCRETO - ENSAIO DE ESCLEROMETRIA EM 10 PONTOS COM 16 TIROS POR PONTO</v>
          </cell>
          <cell r="C84" t="str">
            <v>ENS.</v>
          </cell>
          <cell r="D84">
            <v>1795.98</v>
          </cell>
        </row>
        <row r="85">
          <cell r="A85">
            <v>30000</v>
          </cell>
          <cell r="B85" t="str">
            <v>PROJETOS, ESTUDOS E SERVIÇOS</v>
          </cell>
        </row>
        <row r="86">
          <cell r="A86">
            <v>30100</v>
          </cell>
          <cell r="B86" t="str">
            <v>DIMENSIONAMENTO DE PAVIMENTO</v>
          </cell>
          <cell r="C86" t="str">
            <v>FURO</v>
          </cell>
          <cell r="D86">
            <v>132.38999999999999</v>
          </cell>
        </row>
        <row r="87">
          <cell r="A87">
            <v>30200</v>
          </cell>
          <cell r="B87" t="str">
            <v>PROJETO EM PLANTA PARA PAVIMENTAÇÃO DE VIA PÚBLICA COM UMA PISTA</v>
          </cell>
          <cell r="C87" t="str">
            <v>M</v>
          </cell>
          <cell r="D87">
            <v>1.48</v>
          </cell>
        </row>
        <row r="88">
          <cell r="A88">
            <v>30300</v>
          </cell>
          <cell r="B88" t="str">
            <v>PROJETO EM PERFIL DE PAVIMENTAÇÃO DE VIA PÚBLICA COM UMA PISTA</v>
          </cell>
          <cell r="C88" t="str">
            <v>M</v>
          </cell>
          <cell r="D88">
            <v>0.7</v>
          </cell>
        </row>
        <row r="89">
          <cell r="A89">
            <v>30400</v>
          </cell>
          <cell r="B89" t="str">
            <v>PROJETO HIDRÁULICO DE GALERIA PLUVIAL EM TUBOS</v>
          </cell>
          <cell r="C89" t="str">
            <v>M</v>
          </cell>
          <cell r="D89">
            <v>5.03</v>
          </cell>
        </row>
        <row r="90">
          <cell r="A90">
            <v>30500</v>
          </cell>
          <cell r="B90" t="str">
            <v>PROJETO HIDRÁULICO DE GALERIA PLUVIAL MOLDADA EXCLUINDO O PROJETO ESTRUTURAL</v>
          </cell>
          <cell r="C90" t="str">
            <v>M</v>
          </cell>
          <cell r="D90">
            <v>10.79</v>
          </cell>
        </row>
        <row r="91">
          <cell r="A91">
            <v>30600</v>
          </cell>
          <cell r="B91" t="str">
            <v>PROJETO HIDRÁULICO DE REFORÇO DE GALERIA EXISTENTE, EM TUBOS</v>
          </cell>
          <cell r="C91" t="str">
            <v>M</v>
          </cell>
          <cell r="D91">
            <v>4.4800000000000004</v>
          </cell>
        </row>
        <row r="92">
          <cell r="A92">
            <v>30700</v>
          </cell>
          <cell r="B92" t="str">
            <v>ESTUDO HIDROLÓGICO DE VIA PÚBLICA INTEGRANTE DE PROGRAMA DE PAVIMENTAÇÃO, QUE VIER A DISPENSAR GALERIA OU EXIGÍ-LA MOLDADA</v>
          </cell>
          <cell r="C92" t="str">
            <v>M</v>
          </cell>
          <cell r="D92">
            <v>3.43</v>
          </cell>
        </row>
        <row r="93">
          <cell r="A93">
            <v>30800</v>
          </cell>
          <cell r="B93" t="str">
            <v>ESTUDO HIDROLÓGICO DE VIA PÚBLICA INTEGRANTE DE PROGRAMA DE PAVIMENTAÇÃO E PROJETO HIDRÁULICO, SE NECESSÁRIA GALERIA EM TUBOS</v>
          </cell>
          <cell r="C93" t="str">
            <v>M</v>
          </cell>
          <cell r="D93">
            <v>5.19</v>
          </cell>
        </row>
        <row r="94">
          <cell r="A94">
            <v>30900</v>
          </cell>
          <cell r="B94" t="str">
            <v>ESTUDO HIDROLÓGICO DE ÁREA ARRUADA</v>
          </cell>
          <cell r="C94" t="str">
            <v>KM2</v>
          </cell>
          <cell r="D94">
            <v>2365.7800000000002</v>
          </cell>
        </row>
        <row r="95">
          <cell r="A95">
            <v>31000</v>
          </cell>
          <cell r="B95" t="str">
            <v>ESTUDO HIDROLÓGICO DE ÁREA NÃO ARRUADA</v>
          </cell>
          <cell r="C95" t="str">
            <v>KM2</v>
          </cell>
          <cell r="D95">
            <v>1037.82</v>
          </cell>
        </row>
        <row r="96">
          <cell r="A96">
            <v>31100</v>
          </cell>
          <cell r="B96" t="str">
            <v>ESTUDO HIDRÁULICO DE VIA SITUADA EM ÁREA, OBJETO DE ESTUDO HIDROLÓGICO</v>
          </cell>
          <cell r="C96" t="str">
            <v>M</v>
          </cell>
          <cell r="D96">
            <v>2.98</v>
          </cell>
        </row>
        <row r="97">
          <cell r="A97">
            <v>31200</v>
          </cell>
          <cell r="B97" t="str">
            <v>ESTUDO HIDROLÓGICO E VERIFICAÇÃO DA SUFICIÊNCIA DE GALERIA EXISTENTE, EM TUBOS</v>
          </cell>
          <cell r="C97" t="str">
            <v>M</v>
          </cell>
          <cell r="D97">
            <v>4.24</v>
          </cell>
        </row>
        <row r="98">
          <cell r="A98">
            <v>31300</v>
          </cell>
          <cell r="B98" t="str">
            <v>VERIFICAÇÃO NO PROJETO DE SISTEMA DE DRENAGEM, DE VIAS QUE DISPENSAM GALERIA DE ÁGUAS PLUVIAIS</v>
          </cell>
          <cell r="C98" t="str">
            <v>M</v>
          </cell>
          <cell r="D98">
            <v>0.46</v>
          </cell>
        </row>
        <row r="99">
          <cell r="A99">
            <v>31400</v>
          </cell>
          <cell r="B99" t="str">
            <v>TRANSCRIÇÃO E ADAPTAÇÃO DE SISTEMAS DE DRENAGEM PROJETADOS EM VIAS PÚBLICAS</v>
          </cell>
          <cell r="C99" t="str">
            <v>M</v>
          </cell>
          <cell r="D99">
            <v>1.31</v>
          </cell>
        </row>
        <row r="100">
          <cell r="A100">
            <v>31500</v>
          </cell>
          <cell r="B100" t="str">
            <v>CÁLCULO ESTRUTURAL DE CONCRETO ARMADO PARA PONTES, VIADUTOS, MUROS DE ARRIMO E OBRAS CONGÊNERES - PERCENTAGEM A SER APLICADA AO ORÇAMENTO DA PARTE ESTRUTURAL DA OBRA, USANDO OS PREÇOS UNITÁRIOS DA TABELA DE SIURB</v>
          </cell>
          <cell r="C100" t="str">
            <v>.</v>
          </cell>
          <cell r="D100" t="str">
            <v>.</v>
          </cell>
        </row>
        <row r="101">
          <cell r="A101">
            <v>31501</v>
          </cell>
          <cell r="B101" t="str">
            <v>CÁLCULO ESTRUTURAL DE CONCRETO ARMADO PARA PONTES, VIADUTOS, MUROS DE ARRIMO E OBRAS CONGÊNERES - PERCENTAGEM A SER APLICADA AO ORÇAMENTO DA PARTE ESTRUTURAL DA OBRA, USANDO OS PREÇOS UNITÁRIOS DA TABELA DE SMSO - ATÉ  50M3</v>
          </cell>
          <cell r="C101" t="str">
            <v>%</v>
          </cell>
          <cell r="D101">
            <v>6.75</v>
          </cell>
        </row>
        <row r="102">
          <cell r="A102">
            <v>31502</v>
          </cell>
          <cell r="B102" t="str">
            <v>CÁLCULO ESTRUTURAL DE CONCRETO ARMADO PARA PONTES, VIADUTOS, MUROS DE ARRIMO E OBRAS CONGÊNERES - PERCENTAGEM A SER APLICADA AO ORÇAMENTO DA PARTE ESTRUTURAL DA OBRA, USANDO OS PREÇOS UNITÁRIOS DA TABELA DE SMSO - ATÉ 100M3</v>
          </cell>
          <cell r="C102" t="str">
            <v>%</v>
          </cell>
          <cell r="D102">
            <v>6.12</v>
          </cell>
        </row>
        <row r="103">
          <cell r="A103">
            <v>31503</v>
          </cell>
          <cell r="B103" t="str">
            <v>CÁLCULO ESTRUTURAL DE CONCRETO ARMADO PARA PONTES, VIADUTOS, MUROS DE ARRIMO E OBRAS CONGÊNERES - PERCENTAGEM A SER APLICADA AO ORÇAMENTO DA PARTE ESTRUTURAL DA OBRA, USANDO OS PREÇOS UNITÁRIOS DA TABELA DE SMSO - ATÉ 200M3</v>
          </cell>
          <cell r="C103" t="str">
            <v>%</v>
          </cell>
          <cell r="D103">
            <v>5.76</v>
          </cell>
        </row>
        <row r="104">
          <cell r="A104">
            <v>31504</v>
          </cell>
          <cell r="B104" t="str">
            <v>CÁLCULO ESTRUTURAL DE CONCRETO ARMADO PARA PONTES, VIADUTOS, MUROS DE ARRIMO E OBRAS CONGÊNERES - PERCENTAGEM A SER APLICADA AO ORÇAMENTO DA PARTE ESTRUTURAL DA OBRA, USANDO OS PREÇOS UNITÁRIOS DA TABELA DE SMSO - ATÉ 500M3</v>
          </cell>
          <cell r="C104" t="str">
            <v>%</v>
          </cell>
          <cell r="D104">
            <v>5.49</v>
          </cell>
        </row>
        <row r="105">
          <cell r="A105">
            <v>31505</v>
          </cell>
          <cell r="B105" t="str">
            <v>CÁLCULO ESTRUTURAL DE CONCRETO ARMADO PARA PONTES, VIADUTOS, MUROS DE ARRIMO E OBRAS CONGÊNERES - PERCENTAGEM A SER APLICADA AO ORÇAMENTO DA PARTE ESTRUTURAL DA OBRA, USANDO OS PREÇOS UNITÁRIOS DA TABELA DE SMSO - ATÉ 1.000M3</v>
          </cell>
          <cell r="C105" t="str">
            <v>%</v>
          </cell>
          <cell r="D105">
            <v>4.95</v>
          </cell>
        </row>
        <row r="106">
          <cell r="A106">
            <v>31506</v>
          </cell>
          <cell r="B106" t="str">
            <v>CÁLCULO ESTRUTURAL DE CONCRETO ARMADO PARA PONTES, VIADUTOS, MUROS DE ARRIMO E OBRAS CONGÊNERES - PERCENTAGEM A SER APLICADA AO ORÇAMENTO DA PARTE ESTRUTURAL DA OBRA, USANDO OS PREÇOS UNITÁRIOS DA TABELA DE SMSO - ATÉ 2.000M3</v>
          </cell>
          <cell r="C106" t="str">
            <v>%</v>
          </cell>
          <cell r="D106">
            <v>4.5</v>
          </cell>
        </row>
        <row r="107">
          <cell r="A107">
            <v>31507</v>
          </cell>
          <cell r="B107" t="str">
            <v>CÁLCULO ESTRUTURAL DE CONCRETO ARMADO PARA PONTES, VIADUTOS, MUROS DE ARRIMO E OBRAS CONGÊNERES - PERCENTAGEM A SER APLICADA AO ORÇAMENTO DA PARTE ESTRUTURAL DA OBRA, USANDO OS PREÇOS UNITÁRIOS DA TABELA DE SMSO - ATÉ 5.000M3</v>
          </cell>
          <cell r="C107" t="str">
            <v>%</v>
          </cell>
          <cell r="D107">
            <v>4.41</v>
          </cell>
        </row>
        <row r="108">
          <cell r="A108">
            <v>31508</v>
          </cell>
          <cell r="B108" t="str">
            <v>CÁLCULO ESTRUTURAL DE CONCRETO ARMADO PARA PONTES, VIADUTOS, MUROS DE ARRIMO E OBRAS CONGÊNERES - PERCENTAGEM A SER APLICADA AO ORÇAMENTO DA PARTE ESTRUTURAL DA OBRA, USANDO OS PREÇOS UNITÁRIOS DA TABELA DE SMSO - ATÉ 10.000M3</v>
          </cell>
          <cell r="C108" t="str">
            <v>%</v>
          </cell>
          <cell r="D108">
            <v>4.32</v>
          </cell>
        </row>
        <row r="109">
          <cell r="A109">
            <v>31509</v>
          </cell>
          <cell r="B109" t="str">
            <v>CÁLCULO ESTRUTURAL DE CONCRETO ARMADO PARA PONTES, VIADUTOS, MUROS DE ARRIMO E OBRAS CONGÊNERES - PERCENTAGEM A SER APLICADA AO ORÇAMENTO DA PARTE ESTRUTURAL DA OBRA, USANDO OS PREÇOS UNITÁRIOS DA TABELA DE SMSO - ACIMA DE 10.000M3</v>
          </cell>
          <cell r="C109" t="str">
            <v>%</v>
          </cell>
          <cell r="D109">
            <v>4.2300000000000004</v>
          </cell>
        </row>
        <row r="110">
          <cell r="A110">
            <v>31600</v>
          </cell>
          <cell r="B110" t="str">
            <v>PROJETO ESTRUTURAL DE CONCRETO ARMADO PARA GALERIA MOLDADA, EM MÓDULOS DE 10M DE EXTENSÃO, PODENDO AS FUNDAÇÕES SEREM DIRETAS, SOBRE ESTACAS OU AMBAS AS SOLUÇÕES, APLICA-SE OS PERCENTUAIS DO ITEM 3.15 PARA MÓDULO; PARA REPETIÇÃO DE MÓDULOS ADOTA-SE:</v>
          </cell>
          <cell r="C110" t="str">
            <v>.</v>
          </cell>
          <cell r="D110" t="str">
            <v>.</v>
          </cell>
        </row>
        <row r="111">
          <cell r="A111">
            <v>31601</v>
          </cell>
          <cell r="B111" t="str">
            <v xml:space="preserve">PROJETO ESTRUTURAL DE CONCRETO ARMADO PARA GALERIA MOLDADA, EM MÓDULOS DE 10M DE EXTENSÃO, PODENDO AS FUNDAÇÕES SEREM DIRETAS, SOBRE ESTACAS OU AMBAS AS SOLUÇÕES, APLICA-SE OS PERCENTUAIS DO ITEM 3.15 PARA MÓDULO; PARA REPETIÇÃO DE MÓDULOS ADOTA-SE  1  A </v>
          </cell>
          <cell r="C111" t="str">
            <v>%</v>
          </cell>
          <cell r="D111" t="str">
            <v>25N</v>
          </cell>
        </row>
        <row r="112">
          <cell r="A112">
            <v>31602</v>
          </cell>
          <cell r="B112" t="str">
            <v xml:space="preserve">PROJETO ESTRUTURAL DE CONCRETO ARMADO PARA GALERIA MOLDADA, EM MÓDULOS DE 10M DE EXTENSÃO, PODENDO AS FUNDAÇÕES SEREM DIRETAS, SOBRE ESTACAS OU AMBAS AS SOLUÇÕES, APLICA-SE OS PERCENTUAIS DO ITEM 3.15 PARA MÓDULO; PARA REPETIÇÃO DE MÓDULOS ADOTA-SE  6  A </v>
          </cell>
          <cell r="C112" t="str">
            <v>%</v>
          </cell>
          <cell r="D112" t="str">
            <v>25+20N</v>
          </cell>
        </row>
        <row r="113">
          <cell r="A113">
            <v>31603</v>
          </cell>
          <cell r="B113" t="str">
            <v xml:space="preserve">PROJETO ESTRUTURAL DE CONCRETO ARMADO PARA GALERIA MOLDADA, EM MÓDULOS DE 10M DE EXTENSÃO, PODENDO AS FUNDAÇÕES SEREM DIRETAS, SOBRE ESTACAS OU AMBAS AS SOLUÇÕES, APLICA-SE OS PERCENTUAIS DO ITEM 3.15 PARA MÓDULO; PARA REPETIÇÃO DE MÓDULOS ADOTA-SE 11  A </v>
          </cell>
          <cell r="C113" t="str">
            <v>%</v>
          </cell>
          <cell r="D113" t="str">
            <v>75+15N</v>
          </cell>
        </row>
        <row r="114">
          <cell r="A114">
            <v>31604</v>
          </cell>
          <cell r="B114" t="str">
            <v xml:space="preserve">PROJETO ESTRUTURAL DE CONCRETO ARMADO PARA GALERIA MOLDADA, EM MÓDULOS DE 10M DE EXTENSÃO, PODENDO AS FUNDAÇÕES SEREM DIRETAS, SOBRE ESTACAS OU AMBAS AS SOLUÇÕES, APLICA-SE OS PERCENTUAIS DO ITEM 3.15 PARA MÓDULO; PARA REPETIÇÃO DE MÓDULOS ADOTA-SE 21  A </v>
          </cell>
          <cell r="C114" t="str">
            <v>%</v>
          </cell>
          <cell r="D114" t="str">
            <v>175+10N</v>
          </cell>
        </row>
        <row r="115">
          <cell r="A115">
            <v>31605</v>
          </cell>
          <cell r="B115" t="str">
            <v xml:space="preserve">PROJETO ESTRUTURAL DE CONCRETO ARMADO PARA GALERIA MOLDADA, EM MÓDULOS DE 10M DE EXTENSÃO, PODENDO AS FUNDAÇÕES SEREM DIRETAS, SOBRE ESTACAS OU AMBAS AS SOLUÇÕES, APLICA-SE OS PERCENTUAIS DO ITEM 3.15 PARA MÓDULO; PARA REPETIÇÃO DE MÓDULOS ADOTA-SE 41 EM </v>
          </cell>
          <cell r="C115" t="str">
            <v>%</v>
          </cell>
          <cell r="D115" t="str">
            <v>375+5N</v>
          </cell>
        </row>
        <row r="116">
          <cell r="A116">
            <v>31800</v>
          </cell>
          <cell r="B116" t="str">
            <v>VISTORIA TÉCNICA DE VIAS DE PROGRAMA DE PAVIMENTAÇÃO</v>
          </cell>
          <cell r="C116" t="str">
            <v>M/VIA</v>
          </cell>
          <cell r="D116">
            <v>4.1100000000000003</v>
          </cell>
        </row>
        <row r="117">
          <cell r="A117">
            <v>31900</v>
          </cell>
          <cell r="B117" t="str">
            <v>PLANILHA DE QUANTIDADE DE SERVIÇOS DE VIAS DO PROGRAMA DE PAVIMENTAÇÃO</v>
          </cell>
          <cell r="C117" t="str">
            <v>M/VIA</v>
          </cell>
          <cell r="D117">
            <v>2.89</v>
          </cell>
        </row>
        <row r="118">
          <cell r="A118">
            <v>32000</v>
          </cell>
          <cell r="B118" t="str">
            <v>CÓPIA XEROX EM TAMANHO OFÍCIO, UMA FACE, PRETO E BRANCO</v>
          </cell>
          <cell r="C118" t="str">
            <v>UN</v>
          </cell>
          <cell r="D118">
            <v>0.57999999999999996</v>
          </cell>
        </row>
        <row r="119">
          <cell r="A119">
            <v>32001</v>
          </cell>
          <cell r="B119" t="str">
            <v>CÓPIA XEROX TAMANHO OFÍCIO UMA FACE COLORIDA</v>
          </cell>
          <cell r="C119" t="str">
            <v>UN</v>
          </cell>
          <cell r="D119">
            <v>2.48</v>
          </cell>
        </row>
        <row r="120">
          <cell r="A120">
            <v>32002</v>
          </cell>
          <cell r="B120" t="str">
            <v>CÓPIA XEROX TAMANHO A3 UMA FACE-PRETO E BRANCO</v>
          </cell>
          <cell r="C120" t="str">
            <v>UN</v>
          </cell>
          <cell r="D120">
            <v>1.05</v>
          </cell>
        </row>
        <row r="121">
          <cell r="A121">
            <v>32003</v>
          </cell>
          <cell r="B121" t="str">
            <v>CÓPIA XEROX TAMANHO A3 UMA FACE COLORIDA</v>
          </cell>
          <cell r="C121" t="str">
            <v>UN</v>
          </cell>
          <cell r="D121">
            <v>5.26</v>
          </cell>
        </row>
        <row r="122">
          <cell r="A122">
            <v>32004</v>
          </cell>
          <cell r="B122" t="str">
            <v>CÓPIA XEROX PRETO E BRANCO</v>
          </cell>
          <cell r="C122" t="str">
            <v>M2</v>
          </cell>
          <cell r="D122">
            <v>14.37</v>
          </cell>
        </row>
        <row r="123">
          <cell r="A123">
            <v>32200</v>
          </cell>
          <cell r="B123" t="str">
            <v>LOCAÇÃO DE VEÍCULO DE PASSAGEIRO TIPO VW GOL OU SIMILAR, COM MOTORISTA, INCLUINDO MANUTENÇÃO E COMBUSTÍVEL (MÍNIMO 200 H/MÊS)</v>
          </cell>
          <cell r="C123" t="str">
            <v>H</v>
          </cell>
          <cell r="D123">
            <v>53.64</v>
          </cell>
        </row>
        <row r="124">
          <cell r="A124">
            <v>32300</v>
          </cell>
          <cell r="B124" t="str">
            <v>FOTO COLORIDA 10 X 15CM ( REVELAÇÃO)</v>
          </cell>
          <cell r="C124" t="str">
            <v>UN</v>
          </cell>
          <cell r="D124">
            <v>3.13</v>
          </cell>
        </row>
        <row r="125">
          <cell r="A125">
            <v>32400</v>
          </cell>
          <cell r="B125" t="str">
            <v>CONSULTOR</v>
          </cell>
          <cell r="C125" t="str">
            <v>H</v>
          </cell>
          <cell r="D125">
            <v>449.8</v>
          </cell>
        </row>
        <row r="126">
          <cell r="A126">
            <v>32500</v>
          </cell>
          <cell r="B126" t="str">
            <v>COORDENADOR GERAL</v>
          </cell>
          <cell r="C126" t="str">
            <v>H</v>
          </cell>
          <cell r="D126">
            <v>449.8</v>
          </cell>
        </row>
        <row r="127">
          <cell r="A127">
            <v>32600</v>
          </cell>
          <cell r="B127" t="str">
            <v>COORDENADOR SETORIAL</v>
          </cell>
          <cell r="C127" t="str">
            <v>H</v>
          </cell>
          <cell r="D127">
            <v>449.8</v>
          </cell>
        </row>
        <row r="128">
          <cell r="A128">
            <v>32700</v>
          </cell>
          <cell r="B128" t="str">
            <v>ENGENHEIRO/ ARQUITETO SÊNIOR</v>
          </cell>
          <cell r="C128" t="str">
            <v>H</v>
          </cell>
          <cell r="D128">
            <v>276.39999999999998</v>
          </cell>
        </row>
        <row r="129">
          <cell r="A129">
            <v>32900</v>
          </cell>
          <cell r="B129" t="str">
            <v>ENGENHEIRO/ ARQUITETO  PLENO</v>
          </cell>
          <cell r="C129" t="str">
            <v>H</v>
          </cell>
          <cell r="D129">
            <v>160.99</v>
          </cell>
        </row>
        <row r="130">
          <cell r="A130">
            <v>33000</v>
          </cell>
          <cell r="B130" t="str">
            <v>ENGENHEIRO/ ARQUITETO JUNIOR</v>
          </cell>
          <cell r="C130" t="str">
            <v>H</v>
          </cell>
          <cell r="D130">
            <v>123.15</v>
          </cell>
        </row>
        <row r="131">
          <cell r="A131">
            <v>33100</v>
          </cell>
          <cell r="B131" t="str">
            <v>AUXILIAR DE LABORATÓRIO</v>
          </cell>
          <cell r="C131" t="str">
            <v>H</v>
          </cell>
          <cell r="D131">
            <v>23.4</v>
          </cell>
        </row>
        <row r="132">
          <cell r="A132">
            <v>33200</v>
          </cell>
          <cell r="B132" t="str">
            <v>AUXILIAR DE TOPOGRAFIA</v>
          </cell>
          <cell r="C132" t="str">
            <v>H</v>
          </cell>
          <cell r="D132">
            <v>27.21</v>
          </cell>
        </row>
        <row r="133">
          <cell r="A133">
            <v>33300</v>
          </cell>
          <cell r="B133" t="str">
            <v>TECNÓLOGO  EM CONSTRUÇÃO CIVIL NÍVEL SUPERIOR, COM 5 À 10 ANOS DE EXPERIÊNCIA</v>
          </cell>
          <cell r="C133" t="str">
            <v>H</v>
          </cell>
          <cell r="D133">
            <v>86.58</v>
          </cell>
        </row>
        <row r="134">
          <cell r="A134">
            <v>33500</v>
          </cell>
          <cell r="B134" t="str">
            <v>DESENHISTA - CADISTA</v>
          </cell>
          <cell r="C134" t="str">
            <v>H</v>
          </cell>
          <cell r="D134">
            <v>47.34</v>
          </cell>
        </row>
        <row r="135">
          <cell r="A135">
            <v>33600</v>
          </cell>
          <cell r="B135" t="str">
            <v>DESENHISTA PROJETISTA</v>
          </cell>
          <cell r="C135" t="str">
            <v>H</v>
          </cell>
          <cell r="D135">
            <v>68.73</v>
          </cell>
        </row>
        <row r="136">
          <cell r="A136">
            <v>33800</v>
          </cell>
          <cell r="B136" t="str">
            <v>LABORATORISTA DE SOLO/PAVIMENTAÇÃO</v>
          </cell>
          <cell r="C136" t="str">
            <v>H</v>
          </cell>
          <cell r="D136">
            <v>72.31</v>
          </cell>
        </row>
        <row r="137">
          <cell r="A137">
            <v>33900</v>
          </cell>
          <cell r="B137" t="str">
            <v>PROJETISTA</v>
          </cell>
          <cell r="C137" t="str">
            <v>H</v>
          </cell>
          <cell r="D137">
            <v>92.72</v>
          </cell>
        </row>
        <row r="138">
          <cell r="A138">
            <v>34000</v>
          </cell>
          <cell r="B138" t="str">
            <v>TOPÓGRAFO</v>
          </cell>
          <cell r="C138" t="str">
            <v>H</v>
          </cell>
          <cell r="D138">
            <v>60.9</v>
          </cell>
        </row>
        <row r="139">
          <cell r="A139">
            <v>34100</v>
          </cell>
          <cell r="B139" t="str">
            <v>AJUDANTE GERAL</v>
          </cell>
          <cell r="C139" t="str">
            <v>H</v>
          </cell>
          <cell r="D139">
            <v>22.44</v>
          </cell>
        </row>
        <row r="140">
          <cell r="A140">
            <v>34300</v>
          </cell>
          <cell r="B140" t="str">
            <v>DIGITADOR</v>
          </cell>
          <cell r="C140" t="str">
            <v>H</v>
          </cell>
          <cell r="D140">
            <v>19.93</v>
          </cell>
        </row>
        <row r="141">
          <cell r="A141">
            <v>34400</v>
          </cell>
          <cell r="B141" t="str">
            <v>MENSAGEIRO</v>
          </cell>
          <cell r="C141" t="str">
            <v>H</v>
          </cell>
          <cell r="D141">
            <v>26.58</v>
          </cell>
        </row>
        <row r="142">
          <cell r="A142">
            <v>34600</v>
          </cell>
          <cell r="B142" t="str">
            <v>SECRETÁRIA</v>
          </cell>
          <cell r="C142" t="str">
            <v>H</v>
          </cell>
          <cell r="D142">
            <v>43.33</v>
          </cell>
        </row>
        <row r="143">
          <cell r="A143">
            <v>34700</v>
          </cell>
          <cell r="B143" t="str">
            <v>SECRETÁRIA EXECUTIVA</v>
          </cell>
          <cell r="C143" t="str">
            <v>H</v>
          </cell>
          <cell r="D143">
            <v>76.959999999999994</v>
          </cell>
        </row>
        <row r="144">
          <cell r="A144">
            <v>35000</v>
          </cell>
          <cell r="B144" t="str">
            <v>DESENHISTA DE TOPOGRAFIA</v>
          </cell>
          <cell r="C144" t="str">
            <v>H</v>
          </cell>
          <cell r="D144">
            <v>54.07</v>
          </cell>
        </row>
        <row r="145">
          <cell r="A145">
            <v>35100</v>
          </cell>
          <cell r="B145" t="str">
            <v>TÉCNICO - NÍVEL MÉDIO</v>
          </cell>
          <cell r="C145" t="str">
            <v>H</v>
          </cell>
          <cell r="D145">
            <v>72.069999999999993</v>
          </cell>
        </row>
        <row r="146">
          <cell r="A146">
            <v>35200</v>
          </cell>
          <cell r="B146" t="str">
            <v>SERVIÇO DE PLOTAGEM EM PAPEL SULFITE, TAMANHO A1, PRETO E BRANCO</v>
          </cell>
          <cell r="C146" t="str">
            <v>UN</v>
          </cell>
          <cell r="D146">
            <v>9.52</v>
          </cell>
        </row>
        <row r="147">
          <cell r="A147">
            <v>35201</v>
          </cell>
          <cell r="B147" t="str">
            <v>PLOTAGEM EM PAPEL SULFITE, TAMANHO A1, COLORIDA (ARQUIVO ORIGINAL COM EXTENSÃO "PLT")</v>
          </cell>
          <cell r="C147" t="str">
            <v>UN</v>
          </cell>
          <cell r="D147">
            <v>13.66</v>
          </cell>
        </row>
        <row r="148">
          <cell r="A148">
            <v>35202</v>
          </cell>
          <cell r="B148" t="str">
            <v>PLOTAGEM EM PAPEL SULFITE, TAMANHO A0, PRETO E BRANCO (ARQUIVO ORIGINAL COM EXTENSÃO "PLT")</v>
          </cell>
          <cell r="C148" t="str">
            <v>UN</v>
          </cell>
          <cell r="D148">
            <v>12.99</v>
          </cell>
        </row>
        <row r="149">
          <cell r="A149">
            <v>35203</v>
          </cell>
          <cell r="B149" t="str">
            <v>PLOTAGEM EM PAPEL SULFITE,TAMANHO A0, COLORIDA (ARQUIVO ORIGINAL COM EXTENSÃO "PLT")</v>
          </cell>
          <cell r="C149" t="str">
            <v>UN</v>
          </cell>
          <cell r="D149">
            <v>18.239999999999998</v>
          </cell>
        </row>
        <row r="150">
          <cell r="A150">
            <v>35317</v>
          </cell>
          <cell r="B150" t="str">
            <v>PROJETO BÁSICO (PRANCHA A1)</v>
          </cell>
          <cell r="C150" t="str">
            <v>UN</v>
          </cell>
          <cell r="D150">
            <v>5892.62</v>
          </cell>
        </row>
        <row r="151">
          <cell r="A151">
            <v>35318</v>
          </cell>
          <cell r="B151" t="str">
            <v>PROJETO EXECUTIVO (PRANCHA A1)</v>
          </cell>
          <cell r="C151" t="str">
            <v>UN</v>
          </cell>
          <cell r="D151">
            <v>4916.03</v>
          </cell>
        </row>
        <row r="152">
          <cell r="A152">
            <v>35401</v>
          </cell>
          <cell r="B152" t="str">
            <v>ADVOGADO JÚNIOR</v>
          </cell>
          <cell r="C152" t="str">
            <v>H</v>
          </cell>
          <cell r="D152">
            <v>54.73</v>
          </cell>
        </row>
        <row r="153">
          <cell r="A153">
            <v>35402</v>
          </cell>
          <cell r="B153" t="str">
            <v>ADVOGADO PLENO</v>
          </cell>
          <cell r="C153" t="str">
            <v>H</v>
          </cell>
          <cell r="D153">
            <v>94.13</v>
          </cell>
        </row>
        <row r="154">
          <cell r="A154">
            <v>35403</v>
          </cell>
          <cell r="B154" t="str">
            <v>ADVOGADO SÊNIOR</v>
          </cell>
          <cell r="C154" t="str">
            <v>H</v>
          </cell>
          <cell r="D154">
            <v>146.49</v>
          </cell>
        </row>
        <row r="155">
          <cell r="A155">
            <v>35404</v>
          </cell>
          <cell r="B155" t="str">
            <v>GEÓLOGO JÚNIOR</v>
          </cell>
          <cell r="C155" t="str">
            <v>H</v>
          </cell>
          <cell r="D155">
            <v>95.03</v>
          </cell>
        </row>
        <row r="156">
          <cell r="A156">
            <v>35405</v>
          </cell>
          <cell r="B156" t="str">
            <v>GEÓLOGO PLENO</v>
          </cell>
          <cell r="C156" t="str">
            <v>H</v>
          </cell>
          <cell r="D156">
            <v>114.02</v>
          </cell>
        </row>
        <row r="157">
          <cell r="A157">
            <v>35406</v>
          </cell>
          <cell r="B157" t="str">
            <v>GEÓLOGO SÊNIOR</v>
          </cell>
          <cell r="C157" t="str">
            <v>H</v>
          </cell>
          <cell r="D157">
            <v>156.69999999999999</v>
          </cell>
        </row>
        <row r="158">
          <cell r="A158">
            <v>35407</v>
          </cell>
          <cell r="B158" t="str">
            <v>GEÓGRAFO JÚNIOR</v>
          </cell>
          <cell r="C158" t="str">
            <v>H</v>
          </cell>
          <cell r="D158">
            <v>94.31</v>
          </cell>
        </row>
        <row r="159">
          <cell r="A159">
            <v>35408</v>
          </cell>
          <cell r="B159" t="str">
            <v>GEÓGRAFO PLENO</v>
          </cell>
          <cell r="C159" t="str">
            <v>H</v>
          </cell>
          <cell r="D159">
            <v>123.73</v>
          </cell>
        </row>
        <row r="160">
          <cell r="A160">
            <v>35409</v>
          </cell>
          <cell r="B160" t="str">
            <v>GEÓGRAFO SÊNIOR</v>
          </cell>
          <cell r="C160" t="str">
            <v>H</v>
          </cell>
          <cell r="D160">
            <v>160.27000000000001</v>
          </cell>
        </row>
        <row r="161">
          <cell r="A161">
            <v>35410</v>
          </cell>
          <cell r="B161" t="str">
            <v>ASSISTENTE SOCIAL JÚNIOR</v>
          </cell>
          <cell r="C161" t="str">
            <v>H</v>
          </cell>
          <cell r="D161">
            <v>87.26</v>
          </cell>
        </row>
        <row r="162">
          <cell r="A162">
            <v>35411</v>
          </cell>
          <cell r="B162" t="str">
            <v>ASSISTENTE SOCIAL PLENO</v>
          </cell>
          <cell r="C162" t="str">
            <v>H</v>
          </cell>
          <cell r="D162">
            <v>155.52000000000001</v>
          </cell>
        </row>
        <row r="163">
          <cell r="A163">
            <v>35412</v>
          </cell>
          <cell r="B163" t="str">
            <v>ASSISTENTE SOCIAL SÊNIOR</v>
          </cell>
          <cell r="C163" t="str">
            <v>H</v>
          </cell>
          <cell r="D163">
            <v>174.29</v>
          </cell>
        </row>
        <row r="164">
          <cell r="A164">
            <v>40000</v>
          </cell>
          <cell r="B164" t="str">
            <v>MOVIMENTO DE TERRA</v>
          </cell>
        </row>
        <row r="165">
          <cell r="A165">
            <v>40100</v>
          </cell>
          <cell r="B165" t="str">
            <v>ESCAVAÇÃO MANUAL PARA FUNDAÇÕES E VALAS COM PROFUNDIDADE MÉDIA MENOR OU IGUAL À 1,50M</v>
          </cell>
          <cell r="C165" t="str">
            <v>M3</v>
          </cell>
          <cell r="D165">
            <v>65.97</v>
          </cell>
        </row>
        <row r="166">
          <cell r="A166">
            <v>40200</v>
          </cell>
          <cell r="B166" t="str">
            <v>ESCAVAÇÃO MANUAL PARA FUNDAÇÕES E VALAS COM PROFUNDIDADE MÉDIA MAIOR QUE 1,5M E MENOR OU IGUAL À 3,0M</v>
          </cell>
          <cell r="C166" t="str">
            <v>M3</v>
          </cell>
          <cell r="D166">
            <v>76.959999999999994</v>
          </cell>
        </row>
        <row r="167">
          <cell r="A167">
            <v>40300</v>
          </cell>
          <cell r="B167" t="str">
            <v>ESCAVAÇÃO MANUAL PARA FUNDAÇÕES E VALAS COM PROFUNDIDADE MÉDIA MAIOR QUE 3,00M</v>
          </cell>
          <cell r="C167" t="str">
            <v>M3</v>
          </cell>
          <cell r="D167">
            <v>87.96</v>
          </cell>
        </row>
        <row r="168">
          <cell r="A168">
            <v>40400</v>
          </cell>
          <cell r="B168" t="str">
            <v>ESCAVAÇÃO MECÂNICA PARA FUNDAÇÕES E VALAS COM PROFUNDIDADE MENOR OU IGUAL À 4,0M</v>
          </cell>
          <cell r="C168" t="str">
            <v>M3</v>
          </cell>
          <cell r="D168">
            <v>17.13</v>
          </cell>
        </row>
        <row r="169">
          <cell r="A169">
            <v>40500</v>
          </cell>
          <cell r="B169" t="str">
            <v>ESCAVAÇÃO MECÂNICA PARA FUNDAÇÕES E VALAS COM PROFUNDIDADE MAIOR QUE 4,0M</v>
          </cell>
          <cell r="C169" t="str">
            <v>M3</v>
          </cell>
          <cell r="D169">
            <v>20.55</v>
          </cell>
        </row>
        <row r="170">
          <cell r="A170">
            <v>40600</v>
          </cell>
          <cell r="B170" t="str">
            <v>ESCAVAÇÃO MANUAL DE CÓRREGO</v>
          </cell>
          <cell r="C170" t="str">
            <v>M3</v>
          </cell>
          <cell r="D170">
            <v>109.95</v>
          </cell>
        </row>
        <row r="171">
          <cell r="A171">
            <v>40700</v>
          </cell>
          <cell r="B171" t="str">
            <v>ESCAVAÇÃO MECÂNICA DE CÓRREGO</v>
          </cell>
          <cell r="C171" t="str">
            <v>M3</v>
          </cell>
          <cell r="D171">
            <v>9.4</v>
          </cell>
        </row>
        <row r="172">
          <cell r="A172">
            <v>40800</v>
          </cell>
          <cell r="B172" t="str">
            <v>REATERRO COMPACTADO DE FUNDAÇÃO</v>
          </cell>
          <cell r="C172" t="str">
            <v>M3</v>
          </cell>
          <cell r="D172">
            <v>13.66</v>
          </cell>
        </row>
        <row r="173">
          <cell r="A173">
            <v>40900</v>
          </cell>
          <cell r="B173" t="str">
            <v>REENCHIMENTO DE VALA COM COMPACTAÇÃO, SEM FORNECIMENTO DE TERRA</v>
          </cell>
          <cell r="C173" t="str">
            <v>M3</v>
          </cell>
          <cell r="D173">
            <v>13.66</v>
          </cell>
        </row>
        <row r="174">
          <cell r="A174">
            <v>41100</v>
          </cell>
          <cell r="B174" t="str">
            <v>ESCAVAÇÃO MECÂNICA, CARGA E REMOÇÃO DE TERRA ATÉ A DISTÂNCIA MÉDIA DE 1,0KM</v>
          </cell>
          <cell r="C174" t="str">
            <v>M3</v>
          </cell>
          <cell r="D174">
            <v>34.19</v>
          </cell>
        </row>
        <row r="175">
          <cell r="A175">
            <v>41500</v>
          </cell>
          <cell r="B175" t="str">
            <v>CARGA E REMOÇÃO DE TERRA ATÉ A DISTÂNCIA MÉDIA DE 1,0KM</v>
          </cell>
          <cell r="C175" t="str">
            <v>M3</v>
          </cell>
          <cell r="D175">
            <v>18.149999999999999</v>
          </cell>
        </row>
        <row r="176">
          <cell r="A176">
            <v>43100</v>
          </cell>
          <cell r="B176" t="str">
            <v>FORNECIMENTO DE TERRA, INCLUINDO ESCAVAÇÃO, CARGA E TRANSPORTE ATÉ A DISTÂNCIA MÉDIA DE 1,0KM, MEDIDO NO ATERRO COMPACTADO</v>
          </cell>
          <cell r="C176" t="str">
            <v>M3</v>
          </cell>
          <cell r="D176">
            <v>34.19</v>
          </cell>
        </row>
        <row r="177">
          <cell r="A177">
            <v>43200</v>
          </cell>
          <cell r="B177" t="str">
            <v>COMPACTAÇÃO DE TERRA, MEDIDA NO ATERRO</v>
          </cell>
          <cell r="C177" t="str">
            <v>M3</v>
          </cell>
          <cell r="D177">
            <v>8.85</v>
          </cell>
        </row>
        <row r="178">
          <cell r="A178">
            <v>43300</v>
          </cell>
          <cell r="B178" t="str">
            <v>LIMPEZA MECANIZADA DE TERRENO, INCLUSIVE DE CAMADA VEGETAL ATÉ 30CM DE PROFUNDIDADE, SEM TRANSPORTE</v>
          </cell>
          <cell r="C178" t="str">
            <v>M2</v>
          </cell>
          <cell r="D178">
            <v>1.88</v>
          </cell>
        </row>
        <row r="179">
          <cell r="A179">
            <v>43310</v>
          </cell>
          <cell r="B179" t="str">
            <v>CORTE, RECORTE E REMOÇÃO DE ÁRVORES INCLUSIVE RAIZES DIÂM. &gt; 5 E &lt; 15CM</v>
          </cell>
          <cell r="C179" t="str">
            <v>UN</v>
          </cell>
          <cell r="D179">
            <v>198.8</v>
          </cell>
        </row>
        <row r="180">
          <cell r="A180">
            <v>43311</v>
          </cell>
          <cell r="B180" t="str">
            <v>CORTE, RECORTE E REMOÇÃO DE ÁRVORES INCLUSIVE RAIZES DIÂM. &gt; 15 E &lt; 30CM</v>
          </cell>
          <cell r="C180" t="str">
            <v>UN</v>
          </cell>
          <cell r="D180">
            <v>589.49</v>
          </cell>
        </row>
        <row r="181">
          <cell r="A181">
            <v>43312</v>
          </cell>
          <cell r="B181" t="str">
            <v>CORTE, RECORTE E REMOÇÃO DE ÁRVORES INCLUSIVE RAIZES DIÂM. &gt; 30 E &lt; 60CM</v>
          </cell>
          <cell r="C181" t="str">
            <v>UN</v>
          </cell>
          <cell r="D181">
            <v>736.86</v>
          </cell>
        </row>
        <row r="182">
          <cell r="A182">
            <v>43313</v>
          </cell>
          <cell r="B182" t="str">
            <v>CORTE, RECORTE E REMOÇÃO DE ÁRVORES INCLUSIVE RAIZES DIÂM. &gt; 60 E &lt; 90 CM</v>
          </cell>
          <cell r="C182" t="str">
            <v>UN</v>
          </cell>
          <cell r="D182">
            <v>884.23</v>
          </cell>
        </row>
        <row r="183">
          <cell r="A183">
            <v>43314</v>
          </cell>
          <cell r="B183" t="str">
            <v>CORTE, RECORTE E REMOÇÃO DE ÁRVORES INCLUSIVE RAIZES DIÂM. &gt; 90CM</v>
          </cell>
          <cell r="C183" t="str">
            <v>UN</v>
          </cell>
          <cell r="D183">
            <v>1031.5999999999999</v>
          </cell>
        </row>
        <row r="184">
          <cell r="A184">
            <v>43500</v>
          </cell>
          <cell r="B184" t="str">
            <v>APILOAMENTO MANUAL DE CAVA DE FUNDAÇÃO</v>
          </cell>
          <cell r="C184" t="str">
            <v>M2</v>
          </cell>
          <cell r="D184">
            <v>5.49</v>
          </cell>
        </row>
        <row r="185">
          <cell r="A185">
            <v>46000</v>
          </cell>
          <cell r="B185" t="str">
            <v>REMOÇÃO DE TERRA ALÉM DO PRIMEIRO KM</v>
          </cell>
          <cell r="C185" t="str">
            <v>M3XKM</v>
          </cell>
          <cell r="D185">
            <v>3.23</v>
          </cell>
        </row>
        <row r="186">
          <cell r="A186">
            <v>50000</v>
          </cell>
          <cell r="B186" t="str">
            <v>PAVIMENTAÇÃO</v>
          </cell>
        </row>
        <row r="187">
          <cell r="A187">
            <v>50100</v>
          </cell>
          <cell r="B187" t="str">
            <v>ARRANCAMENTO DE GUIAS, INCLUI CARGA EM CAMINHÃO</v>
          </cell>
          <cell r="C187" t="str">
            <v>M</v>
          </cell>
          <cell r="D187">
            <v>9.64</v>
          </cell>
        </row>
        <row r="188">
          <cell r="A188">
            <v>50200</v>
          </cell>
          <cell r="B188" t="str">
            <v>ARRANCAMENTO DE PARALELEPÍPEDOS, INCLUI CARGA EM CAMINHÃO</v>
          </cell>
          <cell r="C188" t="str">
            <v>M2</v>
          </cell>
          <cell r="D188">
            <v>17.79</v>
          </cell>
        </row>
        <row r="189">
          <cell r="A189">
            <v>50300</v>
          </cell>
          <cell r="B189" t="str">
            <v>DEMOLIÇÃO DE PAVIMENTO DE CONCRETO, SARJETA OU SARJETÃO, INCLUI CARGA EM CAMINHÃO</v>
          </cell>
          <cell r="C189" t="str">
            <v>M2</v>
          </cell>
          <cell r="D189">
            <v>27.4</v>
          </cell>
        </row>
        <row r="190">
          <cell r="A190">
            <v>50400</v>
          </cell>
          <cell r="B190" t="str">
            <v>DEMOLIÇÃO DE PAVIMENTO ASFÁLTICO, INCLUSIVE CAPA, INCLUI CARGA NO CAMINHÃO</v>
          </cell>
          <cell r="C190" t="str">
            <v>M2</v>
          </cell>
          <cell r="D190">
            <v>24.51</v>
          </cell>
        </row>
        <row r="191">
          <cell r="A191">
            <v>50500</v>
          </cell>
          <cell r="B191" t="str">
            <v>DEMOLIÇÃO DE CAPA ASFÁLTICA, INCLUI CARGA NO CAMINHÃO</v>
          </cell>
          <cell r="C191" t="str">
            <v>M2</v>
          </cell>
          <cell r="D191">
            <v>5.12</v>
          </cell>
        </row>
        <row r="192">
          <cell r="A192">
            <v>50600</v>
          </cell>
          <cell r="B192" t="str">
            <v>DEMOLIÇÃO DE ROCHA E CARGA NO CAMINHÃO (COM EMPREGO DE EXPLOSIVO)</v>
          </cell>
          <cell r="C192" t="str">
            <v>M3</v>
          </cell>
          <cell r="D192">
            <v>225.24</v>
          </cell>
        </row>
        <row r="193">
          <cell r="A193">
            <v>50700</v>
          </cell>
          <cell r="B193" t="str">
            <v>REGULARIZAÇÃO E COMPACTAÇÃO DE RUAS DE TERRA (IE-5)</v>
          </cell>
          <cell r="C193" t="str">
            <v>M2</v>
          </cell>
          <cell r="D193">
            <v>3.94</v>
          </cell>
        </row>
        <row r="194">
          <cell r="A194">
            <v>50800</v>
          </cell>
          <cell r="B194" t="str">
            <v>REMANEJAMENTO DE RAMAL DOMICILIAR DE ÁGUA, INCLUSIVE ABERTURA E FECHAMENTO DE VALA</v>
          </cell>
          <cell r="C194" t="str">
            <v>M</v>
          </cell>
          <cell r="D194">
            <v>25.31</v>
          </cell>
        </row>
        <row r="195">
          <cell r="A195">
            <v>50900</v>
          </cell>
          <cell r="B195" t="str">
            <v>REMANEJAMENTO GERAL DE ÁGUA ATÉ 4", INCLUSIVE ABERTURA E FECHAMENTO DE VALA</v>
          </cell>
          <cell r="C195" t="str">
            <v>M</v>
          </cell>
          <cell r="D195">
            <v>43.78</v>
          </cell>
        </row>
        <row r="196">
          <cell r="A196">
            <v>51000</v>
          </cell>
          <cell r="B196" t="str">
            <v>ABERTURA DE CAIXA ATÉ 40CM, INCLUI ESCAVAÇÃO, COMPACTAÇÃO, TRANSPORTE E PREPARO DO SUB-LEITO</v>
          </cell>
          <cell r="C196" t="str">
            <v>M2</v>
          </cell>
          <cell r="D196">
            <v>32.1</v>
          </cell>
        </row>
        <row r="197">
          <cell r="A197">
            <v>51100</v>
          </cell>
          <cell r="B197" t="str">
            <v>ABERTURA DE CAIXA ATÉ 25CM, INCLUI ESCAVAÇÃO, COMPACTAÇÃO, TRANSPORTE E PREPARO DO SUB-LEITO</v>
          </cell>
          <cell r="C197" t="str">
            <v>M2</v>
          </cell>
          <cell r="D197">
            <v>24.74</v>
          </cell>
        </row>
        <row r="198">
          <cell r="A198">
            <v>51300</v>
          </cell>
          <cell r="B198" t="str">
            <v>BASE DE CONCRETO FCK=15,00MPA PARA GUIAS, SARJETAS OU SARJETÕES</v>
          </cell>
          <cell r="C198" t="str">
            <v>M3</v>
          </cell>
          <cell r="D198">
            <v>481.56</v>
          </cell>
        </row>
        <row r="199">
          <cell r="A199">
            <v>51400</v>
          </cell>
          <cell r="B199" t="str">
            <v>FORNECIMENTO E ASSENTAMENTO DE GUIAS TIPO PMSP 100, INCLUSIVE ENCOSTAMENTO DE TERRA</v>
          </cell>
          <cell r="C199" t="str">
            <v>.</v>
          </cell>
          <cell r="D199" t="str">
            <v>.</v>
          </cell>
        </row>
        <row r="200">
          <cell r="A200">
            <v>51401</v>
          </cell>
          <cell r="B200" t="str">
            <v>FORNECIMENTO E ASSENTAMENTO DE GUIAS TIPO PMSP 100, INCLUSIVE ENCOSTAMENTO DE TERRA - FCK=20,0MPA</v>
          </cell>
          <cell r="C200" t="str">
            <v>M</v>
          </cell>
          <cell r="D200">
            <v>48.55</v>
          </cell>
        </row>
        <row r="201">
          <cell r="A201">
            <v>51402</v>
          </cell>
          <cell r="B201" t="str">
            <v>FORNECIMENTO E ASSENTAMENTO DE GUIAS TIPO PMSP 100, INCLUSIVE ENCOSTAMENTO DE TERRA - FCK=25,0MPA</v>
          </cell>
          <cell r="C201" t="str">
            <v>M</v>
          </cell>
          <cell r="D201">
            <v>50.03</v>
          </cell>
        </row>
        <row r="202">
          <cell r="A202">
            <v>51403</v>
          </cell>
          <cell r="B202" t="str">
            <v>FORNECIMENTO E ASSENTAMENTO DE GUIAS TIPO PMSP 100, INCLUSIVE ENCOSTAMENTO DE TERRA - FCK=30,0MPA</v>
          </cell>
          <cell r="C202" t="str">
            <v>M</v>
          </cell>
          <cell r="D202">
            <v>54.61</v>
          </cell>
        </row>
        <row r="203">
          <cell r="A203">
            <v>51404</v>
          </cell>
          <cell r="B203" t="str">
            <v>FORNECIMENTO E ASSENTAMENTO DE BLOCOS DE CONCRETO SOBRE AREIA, PARA REVITALIZAÇÃO DE CALÇADÕES, DIMENSÃO 200 X 400 X 160MM (COR NATURAL)</v>
          </cell>
          <cell r="C203" t="str">
            <v>M2</v>
          </cell>
          <cell r="D203">
            <v>329.17</v>
          </cell>
        </row>
        <row r="204">
          <cell r="A204">
            <v>51405</v>
          </cell>
          <cell r="B204" t="str">
            <v>FORNECIMENTO E ASSENTAMENTO DE BLOCOS DE CONCRETO SOBRE AREIA, PARA REVITALIZAÇÃO DE CALÇADÕES, DIMENSÃO 200 X 400 X 160MM (COR GRAFITE)</v>
          </cell>
          <cell r="C204" t="str">
            <v>M2</v>
          </cell>
          <cell r="D204">
            <v>329.17</v>
          </cell>
        </row>
        <row r="205">
          <cell r="A205">
            <v>51406</v>
          </cell>
          <cell r="B205" t="str">
            <v>FORNECIMENTO E ASSENTAMENTO DE BLOCOS DE CONCRETO SOBRE AREIA, PARA REVITALIZAÇÃO DE CALÇADÕES, DIMENSÃO 200 X 400 X 160MM (COR CINZA)</v>
          </cell>
          <cell r="C205" t="str">
            <v>M2</v>
          </cell>
          <cell r="D205">
            <v>329.17</v>
          </cell>
        </row>
        <row r="206">
          <cell r="A206">
            <v>51600</v>
          </cell>
          <cell r="B206" t="str">
            <v>FORNECIMENTO E ASSENTAMENTO DE GUIAS PARA JARDIM 7 X 11 X 100CM (IE-3)</v>
          </cell>
          <cell r="C206" t="str">
            <v>M</v>
          </cell>
          <cell r="D206">
            <v>30.37</v>
          </cell>
        </row>
        <row r="207">
          <cell r="A207">
            <v>51700</v>
          </cell>
          <cell r="B207" t="str">
            <v>ARRANCAMENTO E REASSENTAMENTO DE GUIAS SOBRE CONCRETO</v>
          </cell>
          <cell r="C207" t="str">
            <v>M</v>
          </cell>
          <cell r="D207">
            <v>33.81</v>
          </cell>
        </row>
        <row r="208">
          <cell r="A208">
            <v>51800</v>
          </cell>
          <cell r="B208" t="str">
            <v>ABERTURA DE GARGULA COM RECONSTRUÇÃO DE TRECHO DA CANALIZAÇÃO</v>
          </cell>
          <cell r="C208" t="str">
            <v>UN</v>
          </cell>
          <cell r="D208">
            <v>36.869999999999997</v>
          </cell>
        </row>
        <row r="209">
          <cell r="A209">
            <v>51900</v>
          </cell>
          <cell r="B209" t="str">
            <v>CONSTRUÇÃO DE SARJETA OU SARJETÃO DE CONCRETO</v>
          </cell>
          <cell r="C209" t="str">
            <v>.</v>
          </cell>
          <cell r="D209" t="str">
            <v>.</v>
          </cell>
        </row>
        <row r="210">
          <cell r="A210">
            <v>51901</v>
          </cell>
          <cell r="B210" t="str">
            <v>CONSTRUÇÃO DE SARJETA OU SARJETÃO DE CONCRETO - FCK=25,0MPA</v>
          </cell>
          <cell r="C210" t="str">
            <v>M3</v>
          </cell>
          <cell r="D210">
            <v>590.1</v>
          </cell>
        </row>
        <row r="211">
          <cell r="A211">
            <v>51902</v>
          </cell>
          <cell r="B211" t="str">
            <v>CONSTRUÇÃO DE SARJETA OU SARJETÃO DE CONCRETO - FCK= 20,0MPA</v>
          </cell>
          <cell r="C211" t="str">
            <v>M3</v>
          </cell>
          <cell r="D211">
            <v>571.09</v>
          </cell>
        </row>
        <row r="212">
          <cell r="A212">
            <v>52000</v>
          </cell>
          <cell r="B212" t="str">
            <v>FUNDAÇÃO DE RACHÃO</v>
          </cell>
          <cell r="C212" t="str">
            <v>M3</v>
          </cell>
          <cell r="D212">
            <v>212.49</v>
          </cell>
        </row>
        <row r="213">
          <cell r="A213">
            <v>52100</v>
          </cell>
          <cell r="B213" t="str">
            <v>BASE DE MACADAME HIDRÁULICO</v>
          </cell>
          <cell r="C213" t="str">
            <v>.</v>
          </cell>
          <cell r="D213" t="str">
            <v>.</v>
          </cell>
        </row>
        <row r="214">
          <cell r="A214">
            <v>52101</v>
          </cell>
          <cell r="B214" t="str">
            <v>BASE DE MACADAME HIDRÁULICO</v>
          </cell>
          <cell r="C214" t="str">
            <v>M3</v>
          </cell>
          <cell r="D214">
            <v>311.81</v>
          </cell>
        </row>
        <row r="215">
          <cell r="A215">
            <v>52102</v>
          </cell>
          <cell r="B215" t="str">
            <v>CAMADA DE ISOLAMENTO SOB O MACADAME HIDRÁULICO CONFORME IE-8</v>
          </cell>
          <cell r="C215" t="str">
            <v>M3</v>
          </cell>
          <cell r="D215">
            <v>207.97</v>
          </cell>
        </row>
        <row r="216">
          <cell r="A216">
            <v>52200</v>
          </cell>
          <cell r="B216" t="str">
            <v>BASE DE COXIM DE AREIA</v>
          </cell>
          <cell r="C216" t="str">
            <v>M3</v>
          </cell>
          <cell r="D216">
            <v>188.48</v>
          </cell>
        </row>
        <row r="217">
          <cell r="A217">
            <v>52300</v>
          </cell>
          <cell r="B217" t="str">
            <v>BASE DE CONCRETO FCK=15,0MPA, PARA PAVIMENTO</v>
          </cell>
          <cell r="C217" t="str">
            <v>M3</v>
          </cell>
          <cell r="D217">
            <v>465.21</v>
          </cell>
        </row>
        <row r="218">
          <cell r="A218">
            <v>52400</v>
          </cell>
          <cell r="B218" t="str">
            <v>BASE DE MACADAME BETUMINOSO</v>
          </cell>
          <cell r="C218" t="str">
            <v>.</v>
          </cell>
          <cell r="D218" t="str">
            <v>.</v>
          </cell>
        </row>
        <row r="219">
          <cell r="A219">
            <v>52401</v>
          </cell>
          <cell r="B219" t="str">
            <v>BASE DE MACADAME BETUMINOSO</v>
          </cell>
          <cell r="C219" t="str">
            <v>M3</v>
          </cell>
          <cell r="D219">
            <v>1021.3</v>
          </cell>
        </row>
        <row r="220">
          <cell r="A220">
            <v>52402</v>
          </cell>
          <cell r="B220" t="str">
            <v>BASE DE MACADAME BETUMINOSO COM EMULSÃO ASFÁLTICA CATIÔNICA</v>
          </cell>
          <cell r="C220" t="str">
            <v>M3</v>
          </cell>
          <cell r="D220">
            <v>957.27</v>
          </cell>
        </row>
        <row r="221">
          <cell r="A221">
            <v>52500</v>
          </cell>
          <cell r="B221" t="str">
            <v>BASE DE BINDER</v>
          </cell>
          <cell r="C221" t="str">
            <v>.</v>
          </cell>
          <cell r="D221" t="str">
            <v>.</v>
          </cell>
        </row>
        <row r="222">
          <cell r="A222">
            <v>52501</v>
          </cell>
          <cell r="B222" t="str">
            <v>BASE DE BINDER ABERTO (SEM TRANSPORTE)</v>
          </cell>
          <cell r="C222" t="str">
            <v>M3</v>
          </cell>
          <cell r="D222">
            <v>1133.3800000000001</v>
          </cell>
        </row>
        <row r="223">
          <cell r="A223">
            <v>52502</v>
          </cell>
          <cell r="B223" t="str">
            <v>BASE DE BINDER DENSO (SEM TRANSPORTE)</v>
          </cell>
          <cell r="C223" t="str">
            <v>M3</v>
          </cell>
          <cell r="D223">
            <v>1345.45</v>
          </cell>
        </row>
        <row r="224">
          <cell r="A224">
            <v>52600</v>
          </cell>
          <cell r="B224" t="str">
            <v>IMPRIMAÇÃO BETUMINOSA LIGANTE</v>
          </cell>
          <cell r="C224" t="str">
            <v>M2</v>
          </cell>
          <cell r="D224">
            <v>8.0299999999999994</v>
          </cell>
        </row>
        <row r="225">
          <cell r="A225">
            <v>52700</v>
          </cell>
          <cell r="B225" t="str">
            <v>IMPRIMAÇÃO BETUMINOSA IMPERMEABILIZANTE</v>
          </cell>
          <cell r="C225" t="str">
            <v>M2</v>
          </cell>
          <cell r="D225">
            <v>16.18</v>
          </cell>
        </row>
        <row r="226">
          <cell r="A226">
            <v>52800</v>
          </cell>
          <cell r="B226" t="str">
            <v>REVESTIMENTO DE CONCRETO ASFÁLTICO (SEM TRANSPORTE)</v>
          </cell>
          <cell r="C226" t="str">
            <v>M3</v>
          </cell>
          <cell r="D226">
            <v>1610.11</v>
          </cell>
        </row>
        <row r="227">
          <cell r="A227">
            <v>52801</v>
          </cell>
          <cell r="B227" t="str">
            <v>REVESTIMENTO DE CONCRETO ASFÁLTICO, SEM O FORNECIMENTO DOS MATERIAIS</v>
          </cell>
          <cell r="C227" t="str">
            <v>M3</v>
          </cell>
          <cell r="D227">
            <v>174.01</v>
          </cell>
        </row>
        <row r="228">
          <cell r="A228">
            <v>52900</v>
          </cell>
          <cell r="B228" t="str">
            <v>REVESTIMENTO DE PRÉ-MISTURADO À QUENTE (SEM TRANSPORTE)</v>
          </cell>
          <cell r="C228" t="str">
            <v>M3</v>
          </cell>
          <cell r="D228">
            <v>1550.49</v>
          </cell>
        </row>
        <row r="229">
          <cell r="A229">
            <v>53000</v>
          </cell>
          <cell r="B229" t="str">
            <v>REVESTIMENTO DE PRÉ-MISTURADO À FRIO (SEM TRANSPORTE)</v>
          </cell>
          <cell r="C229" t="str">
            <v>M3</v>
          </cell>
          <cell r="D229">
            <v>1645.44</v>
          </cell>
        </row>
        <row r="230">
          <cell r="A230">
            <v>53100</v>
          </cell>
          <cell r="B230" t="str">
            <v>REVESTIMENTO DE MASTIQUE ASFÁLTICO, COM ESPESSURA DE 3,0CM</v>
          </cell>
          <cell r="C230" t="str">
            <v>M2</v>
          </cell>
          <cell r="D230">
            <v>86.68</v>
          </cell>
        </row>
        <row r="231">
          <cell r="A231">
            <v>53200</v>
          </cell>
          <cell r="B231" t="str">
            <v>FORNECIMENTO E ASSENTAMENTO DE PARALELEPÍPEDOS SOBRE AREIA (IE-23)</v>
          </cell>
          <cell r="C231" t="str">
            <v>M2</v>
          </cell>
          <cell r="D231">
            <v>269.02</v>
          </cell>
        </row>
        <row r="232">
          <cell r="A232">
            <v>53300</v>
          </cell>
          <cell r="B232" t="str">
            <v>FORNECIMENTO E ASSENTAMENTO DE PARALELEPÍPEDOS SOBRE BASE DE CONCRETO, FCK=15,0MPA (IE-23)</v>
          </cell>
          <cell r="C232" t="str">
            <v>M2</v>
          </cell>
          <cell r="D232">
            <v>287.61</v>
          </cell>
        </row>
        <row r="233">
          <cell r="A233">
            <v>53400</v>
          </cell>
          <cell r="B233" t="str">
            <v>ARRANCAMENTO E REASSENTAMENTO DE PARALELEPÍPEDOS SOBRE CONCRETO FCK=15,0MPA (IE-23)</v>
          </cell>
          <cell r="C233" t="str">
            <v>M2</v>
          </cell>
          <cell r="D233">
            <v>70.58</v>
          </cell>
        </row>
        <row r="234">
          <cell r="A234">
            <v>53500</v>
          </cell>
          <cell r="B234" t="str">
            <v>ARRANCAMENTO E REASSENTAMENTO DE PARALELEPÍPEDOS SOBRE AREIA (IE-23)</v>
          </cell>
          <cell r="C234" t="str">
            <v>M2</v>
          </cell>
          <cell r="D234">
            <v>49.56</v>
          </cell>
        </row>
        <row r="235">
          <cell r="A235">
            <v>53600</v>
          </cell>
          <cell r="B235" t="str">
            <v>ARRANCAMENTO, LIMPEZA E EMPILHAMENTO DE PARALELEPÍPEDOS</v>
          </cell>
          <cell r="C235" t="str">
            <v>M2</v>
          </cell>
          <cell r="D235">
            <v>13.19</v>
          </cell>
        </row>
        <row r="236">
          <cell r="A236">
            <v>53700</v>
          </cell>
          <cell r="B236" t="str">
            <v>REJUNTAMENTO DE PARALELEPÍPEDOS COM AREIA (IE-23)</v>
          </cell>
          <cell r="C236" t="str">
            <v>M2</v>
          </cell>
          <cell r="D236">
            <v>16.23</v>
          </cell>
        </row>
        <row r="237">
          <cell r="A237">
            <v>53800</v>
          </cell>
          <cell r="B237" t="str">
            <v>REJUNTAMENTO DE PARALELEPÍPEDOS COM ARGAMASSA DE CIMENTO E AREIA 1:3 (IE-23)</v>
          </cell>
          <cell r="C237" t="str">
            <v>M2</v>
          </cell>
          <cell r="D237">
            <v>17.48</v>
          </cell>
        </row>
        <row r="238">
          <cell r="A238">
            <v>53900</v>
          </cell>
          <cell r="B238" t="str">
            <v>REJUNTAMENTO DE PARALELEPÍPEDOS COM ASFALTO E PEDRISCO (IE-23)</v>
          </cell>
          <cell r="C238" t="str">
            <v>M2</v>
          </cell>
          <cell r="D238">
            <v>56.69</v>
          </cell>
        </row>
        <row r="239">
          <cell r="A239">
            <v>54000</v>
          </cell>
          <cell r="B239" t="str">
            <v>TRANSPORTE DE PARALELEPÍPEDOS</v>
          </cell>
          <cell r="C239" t="str">
            <v>M2XKM</v>
          </cell>
          <cell r="D239">
            <v>0.74</v>
          </cell>
        </row>
        <row r="240">
          <cell r="A240">
            <v>54200</v>
          </cell>
          <cell r="B240" t="str">
            <v>PASSEIO DE CONCRETO FCK=15,0MPA, INCLUSIVE PREPARO DE CAIXA E LASTRO DE BRITA</v>
          </cell>
          <cell r="C240" t="str">
            <v>M3</v>
          </cell>
          <cell r="D240">
            <v>719.69</v>
          </cell>
        </row>
        <row r="241">
          <cell r="A241">
            <v>54300</v>
          </cell>
          <cell r="B241" t="str">
            <v>PASSEIO DE MOSAICO, INCLUSIVE PREPARO DE CAIXA E BASE CONCRETO COM 7CM DE ESPESSURA</v>
          </cell>
          <cell r="C241" t="str">
            <v>M2</v>
          </cell>
          <cell r="D241">
            <v>255.09</v>
          </cell>
        </row>
        <row r="242">
          <cell r="A242">
            <v>54400</v>
          </cell>
          <cell r="B242" t="str">
            <v>PASSEIO DE LADRILHO HIDRÁULICO, INCLUSIVE PREPARO DE CAIXA E BASE DE CONCRETO COM 5CM DE ESPESSURA</v>
          </cell>
          <cell r="C242" t="str">
            <v>M2</v>
          </cell>
          <cell r="D242">
            <v>232.94</v>
          </cell>
        </row>
        <row r="243">
          <cell r="A243">
            <v>54500</v>
          </cell>
          <cell r="B243" t="str">
            <v>PLANTIO DE GRAMA EM PLACAS</v>
          </cell>
          <cell r="C243" t="str">
            <v>M2</v>
          </cell>
          <cell r="D243">
            <v>21.51</v>
          </cell>
        </row>
        <row r="244">
          <cell r="A244">
            <v>54600</v>
          </cell>
          <cell r="B244" t="str">
            <v>REVESTIMENTO PRIMÁRIO COM PEDRA BRITADA N.2 MISTURADA AO SOLO LOCAL, INCLUSIVE ESCARIFICAÇÃO, VERIFICAÇÃO, UMEDECIMENTO, COMPACTAÇÃO E ENSAIOS, CAMADA ACABADA (IE-7)</v>
          </cell>
          <cell r="C244" t="str">
            <v>M3</v>
          </cell>
          <cell r="D244">
            <v>133.38999999999999</v>
          </cell>
        </row>
        <row r="245">
          <cell r="A245">
            <v>54700</v>
          </cell>
          <cell r="B245" t="str">
            <v>BASE DE BICA CORRIDA</v>
          </cell>
          <cell r="C245" t="str">
            <v>M3</v>
          </cell>
          <cell r="D245">
            <v>205.01</v>
          </cell>
        </row>
        <row r="246">
          <cell r="A246">
            <v>54800</v>
          </cell>
          <cell r="B246" t="str">
            <v>BASE DE BRITA GRADUADA</v>
          </cell>
          <cell r="C246" t="str">
            <v>M3</v>
          </cell>
          <cell r="D246">
            <v>212.26</v>
          </cell>
        </row>
        <row r="247">
          <cell r="A247">
            <v>55000</v>
          </cell>
          <cell r="B247" t="str">
            <v>REFORÇO DE SUB-LEITO/SUB-BASE DE SOLO MELHORADO COM ADITIVO QUÍMICO - 2,0%</v>
          </cell>
          <cell r="C247" t="str">
            <v>M3</v>
          </cell>
          <cell r="D247">
            <v>78.25</v>
          </cell>
        </row>
        <row r="248">
          <cell r="A248">
            <v>55100</v>
          </cell>
          <cell r="B248" t="str">
            <v>REFORÇO DE SUB-LEITO/SUB-BASE DE SOLO MELHORADO COM ADITIVO QUÍMICO - 2,5%</v>
          </cell>
          <cell r="C248" t="str">
            <v>M3</v>
          </cell>
          <cell r="D248">
            <v>84.37</v>
          </cell>
        </row>
        <row r="249">
          <cell r="A249">
            <v>55200</v>
          </cell>
          <cell r="B249" t="str">
            <v>REFORÇO DE SUB-LEITO/SUB-BASE DE SOLO MELHORADO COM ADITIVO QUÍMICO - 3,0%</v>
          </cell>
          <cell r="C249" t="str">
            <v>M3</v>
          </cell>
          <cell r="D249">
            <v>90.49</v>
          </cell>
        </row>
        <row r="250">
          <cell r="A250">
            <v>55400</v>
          </cell>
          <cell r="B250" t="str">
            <v>REFORÇO DE SUB-LEITO/SUB-BASE DE SOLO MELHORADO COM CIMENTO 3,0% EM PESO</v>
          </cell>
          <cell r="C250" t="str">
            <v>M3</v>
          </cell>
          <cell r="D250">
            <v>67.41</v>
          </cell>
        </row>
        <row r="251">
          <cell r="A251">
            <v>55500</v>
          </cell>
          <cell r="B251" t="str">
            <v>REFORÇO DE SUB-LEITO/SUB-BASE DE SOLO MELHORADO COM CIMENTO 4,0% EM PESO</v>
          </cell>
          <cell r="C251" t="str">
            <v>M3</v>
          </cell>
          <cell r="D251">
            <v>78.81</v>
          </cell>
        </row>
        <row r="252">
          <cell r="A252">
            <v>55600</v>
          </cell>
          <cell r="B252" t="str">
            <v>REFORÇO DE SUB-LEITO/SUB-BASE DE SOLO MELHORADO COM CIMENTO 5,0% EM PESO</v>
          </cell>
          <cell r="C252" t="str">
            <v>M3</v>
          </cell>
          <cell r="D252">
            <v>90.19</v>
          </cell>
        </row>
        <row r="253">
          <cell r="A253">
            <v>55700</v>
          </cell>
          <cell r="B253" t="str">
            <v>REFORÇO DE SUB-LEITO/SUB-BASE DE SOLO  MELHORADO COM CIMENTO 6,0% EM PESO</v>
          </cell>
          <cell r="C253" t="str">
            <v>M3</v>
          </cell>
          <cell r="D253">
            <v>101.59</v>
          </cell>
        </row>
        <row r="254">
          <cell r="A254">
            <v>55900</v>
          </cell>
          <cell r="B254" t="str">
            <v>REFORÇO DE SUB-LEITO/SUB-BASE DE SOLO MELHORADO COM CAL 3,0% EM PESO</v>
          </cell>
          <cell r="C254" t="str">
            <v>M3</v>
          </cell>
          <cell r="D254">
            <v>77.489999999999995</v>
          </cell>
        </row>
        <row r="255">
          <cell r="A255">
            <v>56000</v>
          </cell>
          <cell r="B255" t="str">
            <v>REFORÇO DE SUB-LEITO/SUB-BASE DE SOLO MELHORADO COM CAL 4,0% EM PESO</v>
          </cell>
          <cell r="C255" t="str">
            <v>M3</v>
          </cell>
          <cell r="D255">
            <v>92.25</v>
          </cell>
        </row>
        <row r="256">
          <cell r="A256">
            <v>56100</v>
          </cell>
          <cell r="B256" t="str">
            <v>REFORÇO DE SUB-LEITO/SUB-BASE DE SOLO MELHORADO COM CAL 5,0% EM PESO</v>
          </cell>
          <cell r="C256" t="str">
            <v>M3</v>
          </cell>
          <cell r="D256">
            <v>106.99</v>
          </cell>
        </row>
        <row r="257">
          <cell r="A257">
            <v>56200</v>
          </cell>
          <cell r="B257" t="str">
            <v>REFORÇO DE SUB-LEITO/SUB-BASE DE SOLO MELHORADO COM CAL 6,0% EM PESO</v>
          </cell>
          <cell r="C257" t="str">
            <v>M3</v>
          </cell>
          <cell r="D257">
            <v>121.75</v>
          </cell>
        </row>
        <row r="258">
          <cell r="A258">
            <v>56300</v>
          </cell>
          <cell r="B258" t="str">
            <v>REFORÇO DE SUB-LEITO/SUB-BASE DE SOLO MELHORADO COM BRITA 30% EM VOLUME</v>
          </cell>
          <cell r="C258" t="str">
            <v>M3</v>
          </cell>
          <cell r="D258">
            <v>74.040000000000006</v>
          </cell>
        </row>
        <row r="259">
          <cell r="A259">
            <v>56400</v>
          </cell>
          <cell r="B259" t="str">
            <v>REFORÇO DE SUB-LEITO/SUB-BASE DE SOLO MELHORADO COM BRITA 40% EM VOLUME</v>
          </cell>
          <cell r="C259" t="str">
            <v>M3</v>
          </cell>
          <cell r="D259">
            <v>88.01</v>
          </cell>
        </row>
        <row r="260">
          <cell r="A260">
            <v>56500</v>
          </cell>
          <cell r="B260" t="str">
            <v>REFORÇO DE SUB-LEITO/SUB-BASE DE SOLO MELHORADO COM BRITA 50,0% EM VOLUME</v>
          </cell>
          <cell r="C260" t="str">
            <v>M3</v>
          </cell>
          <cell r="D260">
            <v>101.98</v>
          </cell>
        </row>
        <row r="261">
          <cell r="A261">
            <v>56600</v>
          </cell>
          <cell r="B261" t="str">
            <v>REFORÇO DE SUB-LEITO/SUB-BASE DE SOLO MELHORADO COM BRITA 60% EM VOLUME</v>
          </cell>
          <cell r="C261" t="str">
            <v>M3</v>
          </cell>
          <cell r="D261">
            <v>115.95</v>
          </cell>
        </row>
        <row r="262">
          <cell r="A262">
            <v>56700</v>
          </cell>
          <cell r="B262" t="str">
            <v>TRANSPORTE DE PAVIMENTO ASFÁLTICO</v>
          </cell>
          <cell r="C262" t="str">
            <v>M2XKM</v>
          </cell>
          <cell r="D262">
            <v>0.98</v>
          </cell>
        </row>
        <row r="263">
          <cell r="A263">
            <v>56800</v>
          </cell>
          <cell r="B263" t="str">
            <v>TRANSPORTE DE CAPA ASFÁLTICA</v>
          </cell>
          <cell r="C263" t="str">
            <v>M2XKM</v>
          </cell>
          <cell r="D263">
            <v>0.32</v>
          </cell>
        </row>
        <row r="264">
          <cell r="A264">
            <v>56900</v>
          </cell>
          <cell r="B264" t="str">
            <v>IRRIGAÇÃO DE RUAS</v>
          </cell>
          <cell r="C264" t="str">
            <v>M2</v>
          </cell>
          <cell r="D264">
            <v>0.51</v>
          </cell>
        </row>
        <row r="265">
          <cell r="A265">
            <v>57000</v>
          </cell>
          <cell r="B265" t="str">
            <v>ASSENTAMENTO DE PARALELEPÍPEDOS SOBRE BASE DE CONCRETO FCK=15,0MPA (IE-23)</v>
          </cell>
          <cell r="C265" t="str">
            <v>M2</v>
          </cell>
          <cell r="D265">
            <v>60.9</v>
          </cell>
        </row>
        <row r="266">
          <cell r="A266">
            <v>57100</v>
          </cell>
          <cell r="B266" t="str">
            <v>ASSENTAMENTO DE PARALELEPÍPEDOS SOBRE AREIA (IE-23)</v>
          </cell>
          <cell r="C266" t="str">
            <v>M2</v>
          </cell>
          <cell r="D266">
            <v>42.31</v>
          </cell>
        </row>
        <row r="267">
          <cell r="A267">
            <v>57200</v>
          </cell>
          <cell r="B267" t="str">
            <v>PASSEIOS DE LADRILHO HIDRÁULICO FORNECIDO PELA PREFEITURA</v>
          </cell>
          <cell r="C267" t="str">
            <v>M2</v>
          </cell>
          <cell r="D267">
            <v>108.28</v>
          </cell>
        </row>
        <row r="268">
          <cell r="A268">
            <v>57300</v>
          </cell>
          <cell r="B268" t="str">
            <v>ASSENTAMENTO DE GUIAS TIPO PMSP 100, INCLUSIVE ENCOSTAMENTO DE TERRA</v>
          </cell>
          <cell r="C268" t="str">
            <v>M</v>
          </cell>
          <cell r="D268">
            <v>18.86</v>
          </cell>
        </row>
        <row r="269">
          <cell r="A269">
            <v>57400</v>
          </cell>
          <cell r="B269" t="str">
            <v>ASSENTAMENTO DE GUIAS PARA JARDIM 7 X 11 X 100CM (IE-3)</v>
          </cell>
          <cell r="C269" t="str">
            <v>M</v>
          </cell>
          <cell r="D269">
            <v>7.71</v>
          </cell>
        </row>
        <row r="270">
          <cell r="A270">
            <v>57500</v>
          </cell>
          <cell r="B270" t="str">
            <v>REBAIXAMENTO DE GUIAS</v>
          </cell>
          <cell r="C270" t="str">
            <v>M</v>
          </cell>
          <cell r="D270">
            <v>16.78</v>
          </cell>
        </row>
        <row r="271">
          <cell r="A271">
            <v>57600</v>
          </cell>
          <cell r="B271" t="str">
            <v>TRANSPORTE DE ROCHA</v>
          </cell>
          <cell r="C271" t="str">
            <v>M3XKM</v>
          </cell>
          <cell r="D271">
            <v>12.12</v>
          </cell>
        </row>
        <row r="272">
          <cell r="A272">
            <v>57700</v>
          </cell>
          <cell r="B272" t="str">
            <v>TRANSPORTE DE PRÉ-MISTURADO À QUENTE</v>
          </cell>
          <cell r="C272" t="str">
            <v>.</v>
          </cell>
          <cell r="D272" t="str">
            <v>.</v>
          </cell>
        </row>
        <row r="273">
          <cell r="A273">
            <v>57701</v>
          </cell>
          <cell r="B273" t="str">
            <v>CARGA, DESCARGA E TRANSPORTE DE PMQ ATÉ A DISTÂNCIA MÉDIA DE IDA E VOLTA DE 1KM</v>
          </cell>
          <cell r="C273" t="str">
            <v>M3</v>
          </cell>
          <cell r="D273">
            <v>21.3</v>
          </cell>
        </row>
        <row r="274">
          <cell r="A274">
            <v>57707</v>
          </cell>
          <cell r="B274" t="str">
            <v>TRANSPORTE DE PMQ ALÉM DO PRIMEIRO KM</v>
          </cell>
          <cell r="C274" t="str">
            <v>M3XKM</v>
          </cell>
          <cell r="D274">
            <v>3.2</v>
          </cell>
        </row>
        <row r="275">
          <cell r="A275">
            <v>57800</v>
          </cell>
          <cell r="B275" t="str">
            <v>TRANSPORTE DE CONCRETO ASFÁLTICO</v>
          </cell>
          <cell r="C275" t="str">
            <v>.</v>
          </cell>
          <cell r="D275" t="str">
            <v>.</v>
          </cell>
        </row>
        <row r="276">
          <cell r="A276">
            <v>57801</v>
          </cell>
          <cell r="B276" t="str">
            <v>CARGA, DESCARGA E TRANSPORTE DE CONCRETO ASFÁLTICO ATÉ A DISTÂNCIA MÉDIA DE IDA E VOLTA DE 1KM</v>
          </cell>
          <cell r="C276" t="str">
            <v>M3</v>
          </cell>
          <cell r="D276">
            <v>21.99</v>
          </cell>
        </row>
        <row r="277">
          <cell r="A277">
            <v>57807</v>
          </cell>
          <cell r="B277" t="str">
            <v>TRANSPORTE DE CONCRETO ASFÁLTICO ALÉM DO PRIMEIRO KM</v>
          </cell>
          <cell r="C277" t="str">
            <v>M3XKM</v>
          </cell>
          <cell r="D277">
            <v>3.89</v>
          </cell>
        </row>
        <row r="278">
          <cell r="A278">
            <v>57900</v>
          </cell>
          <cell r="B278" t="str">
            <v>TRANSPORTE DE BINDER</v>
          </cell>
          <cell r="C278" t="str">
            <v>.</v>
          </cell>
          <cell r="D278" t="str">
            <v>.</v>
          </cell>
        </row>
        <row r="279">
          <cell r="A279">
            <v>57901</v>
          </cell>
          <cell r="B279" t="str">
            <v>CARGA, DESCARGA E TRANSPORTE DE BINDER ATÉ A DISTÂNCIA MÉDIA DE IDA E VOLTA DE 1KM</v>
          </cell>
          <cell r="C279" t="str">
            <v>M3</v>
          </cell>
          <cell r="D279">
            <v>21.99</v>
          </cell>
        </row>
        <row r="280">
          <cell r="A280">
            <v>57907</v>
          </cell>
          <cell r="B280" t="str">
            <v>TRANSPORTE DE BINDER ALÉM DO PRIMEIRO KM</v>
          </cell>
          <cell r="C280" t="str">
            <v>M3XKM</v>
          </cell>
          <cell r="D280">
            <v>3.89</v>
          </cell>
        </row>
        <row r="281">
          <cell r="A281">
            <v>58000</v>
          </cell>
          <cell r="B281" t="str">
            <v>TRANSPORTE DE PRÉ-MISTURADO À FRIO</v>
          </cell>
          <cell r="C281" t="str">
            <v>.</v>
          </cell>
          <cell r="D281" t="str">
            <v>.</v>
          </cell>
        </row>
        <row r="282">
          <cell r="A282">
            <v>58001</v>
          </cell>
          <cell r="B282" t="str">
            <v>CARGA, DESCARGA E TRANSPORTE DE PMF ATÉ A DISTÂNCIA MÉDIA DE IDA E VOLTA DE 1KM</v>
          </cell>
          <cell r="C282" t="str">
            <v>M3</v>
          </cell>
          <cell r="D282">
            <v>21.3</v>
          </cell>
        </row>
        <row r="283">
          <cell r="A283">
            <v>58007</v>
          </cell>
          <cell r="B283" t="str">
            <v>TRANSPORTE DE PMF ALÉM DO PRIMEIRO KM</v>
          </cell>
          <cell r="C283" t="str">
            <v>M3XKM</v>
          </cell>
          <cell r="D283">
            <v>3.2</v>
          </cell>
        </row>
        <row r="284">
          <cell r="A284">
            <v>58100</v>
          </cell>
          <cell r="B284" t="str">
            <v>TRANSPORTE DE PAVIMENTO DE CONCRETO, SARJETA E SARJETÃO</v>
          </cell>
          <cell r="C284" t="str">
            <v>M2XKM</v>
          </cell>
          <cell r="D284">
            <v>1.19</v>
          </cell>
        </row>
        <row r="285">
          <cell r="A285">
            <v>58200</v>
          </cell>
          <cell r="B285" t="str">
            <v>TRANSPORTE DE GUIAS</v>
          </cell>
          <cell r="C285" t="str">
            <v>MXKM</v>
          </cell>
          <cell r="D285">
            <v>0.38</v>
          </cell>
        </row>
        <row r="286">
          <cell r="A286">
            <v>58400</v>
          </cell>
          <cell r="B286" t="str">
            <v>REFORÇO DE SUB-LEITO/SUB-BASE DE SOLO MELHORADO COM BRITA 10% EM VOLUME</v>
          </cell>
          <cell r="C286" t="str">
            <v>M3</v>
          </cell>
          <cell r="D286">
            <v>46.1</v>
          </cell>
        </row>
        <row r="287">
          <cell r="A287">
            <v>58500</v>
          </cell>
          <cell r="B287" t="str">
            <v>REFORÇO DE SUB-LEITO/SUB-BASE DE SOLO MELHORADO COM BRITA 20% EM VOLUME</v>
          </cell>
          <cell r="C287" t="str">
            <v>M3</v>
          </cell>
          <cell r="D287">
            <v>60.07</v>
          </cell>
        </row>
        <row r="288">
          <cell r="A288">
            <v>58600</v>
          </cell>
          <cell r="B288" t="str">
            <v>FORNECIMENTO E ASSENTAMENTO DE BLOCOS DE CONCRETO SOBRE AREIA</v>
          </cell>
          <cell r="C288" t="str">
            <v>.</v>
          </cell>
          <cell r="D288" t="str">
            <v>.</v>
          </cell>
        </row>
        <row r="289">
          <cell r="A289">
            <v>58601</v>
          </cell>
          <cell r="B289" t="str">
            <v>FORNECIMENTO E ASSENTAMENTO DE BLOCOS DE CONCRETO SOBRE AREIA - VIAS TRÁFEGO LEVE</v>
          </cell>
          <cell r="C289" t="str">
            <v>M2</v>
          </cell>
          <cell r="D289">
            <v>93.59</v>
          </cell>
        </row>
        <row r="290">
          <cell r="A290">
            <v>58602</v>
          </cell>
          <cell r="B290" t="str">
            <v>FORNECIMENTO E ASSENTAMENTO DE BLOCOS DE CONCRETO SOBRE AREIA - VIAS TRÁFEGO MÉDIO</v>
          </cell>
          <cell r="C290" t="str">
            <v>M2</v>
          </cell>
          <cell r="D290">
            <v>97.7</v>
          </cell>
        </row>
        <row r="291">
          <cell r="A291">
            <v>58603</v>
          </cell>
          <cell r="B291" t="str">
            <v>FORNECIMENTO E ASSENTAMENTO DE BLOCOS DE CONCRETO SOBRE AREIA - VIAS ARTERIAIS</v>
          </cell>
          <cell r="C291" t="str">
            <v>M2</v>
          </cell>
          <cell r="D291">
            <v>157.02000000000001</v>
          </cell>
        </row>
        <row r="292">
          <cell r="A292">
            <v>58700</v>
          </cell>
          <cell r="B292" t="str">
            <v>FORNECIMENTO E INSTALAÇÃO DE DEFENSA METÁLICA GALVANIZADA, TIPO SEMI-MALEÁVEL SIMPLES</v>
          </cell>
          <cell r="C292" t="str">
            <v>M</v>
          </cell>
          <cell r="D292">
            <v>429.67</v>
          </cell>
        </row>
        <row r="293">
          <cell r="A293">
            <v>58800</v>
          </cell>
          <cell r="B293" t="str">
            <v>RETIRADA DE DEFENSA METÁLICA TIPO SEMI-MALEÁVEL SIMPLES</v>
          </cell>
          <cell r="C293" t="str">
            <v>M</v>
          </cell>
          <cell r="D293">
            <v>36.19</v>
          </cell>
        </row>
        <row r="294">
          <cell r="A294">
            <v>58900</v>
          </cell>
          <cell r="B294" t="str">
            <v>REMANEJAMENTO DE DEFENSA METÁLICA TIPO SEMI-MALEÁVEL SIMPLES</v>
          </cell>
          <cell r="C294" t="str">
            <v>M</v>
          </cell>
          <cell r="D294">
            <v>78.87</v>
          </cell>
        </row>
        <row r="295">
          <cell r="A295">
            <v>59000</v>
          </cell>
          <cell r="B295" t="str">
            <v>BASE DE BRITA GRADUADA TRATADA COM CIMENTO - BGTC</v>
          </cell>
          <cell r="C295" t="str">
            <v>M3</v>
          </cell>
          <cell r="D295">
            <v>277.89</v>
          </cell>
        </row>
        <row r="296">
          <cell r="A296">
            <v>59101</v>
          </cell>
          <cell r="B296" t="str">
            <v>PAVIMENTOS PERMEÁVEIS - PERFIL PARA CALÇADAS E PASSEIOS COM PISO DE CONCRETO PRÉ-MOLDADO INTERTRAVADO DRENANTE COM INFILTRAÇÃO TOTAL</v>
          </cell>
          <cell r="C296" t="str">
            <v>M2</v>
          </cell>
          <cell r="D296">
            <v>147.31</v>
          </cell>
        </row>
        <row r="297">
          <cell r="A297">
            <v>59102</v>
          </cell>
          <cell r="B297" t="str">
            <v>PAVIMENTOS PERMEÁVEIS - PERFIL PARA ESTACIONAMENTO DE VEÍCULOS LEVES COM PISOS DE CONCRETO PRÉ-MOLDADO INTERTRAVADO DRENANTE COM INFILTRAÇÃO TOTAL</v>
          </cell>
          <cell r="C297" t="str">
            <v>M2</v>
          </cell>
          <cell r="D297">
            <v>149.13999999999999</v>
          </cell>
        </row>
        <row r="298">
          <cell r="A298">
            <v>59201</v>
          </cell>
          <cell r="B298" t="str">
            <v>PISO/ PASSEIO DE CONCRETO, INCLUINDO O PREPARO DA CAIXA, LASTRO DE BRITA E A MÃO DE OBRA REFERENTE AOS SERVIÇOS NO CONCRETO: LANÇAMENTO E ACABAMENTO (RIPADO E DESEMPENADO) EXCLUSIVE O FORNECIMENTO DO CONCRETO</v>
          </cell>
          <cell r="C298" t="str">
            <v>M3</v>
          </cell>
          <cell r="D298">
            <v>316.95</v>
          </cell>
        </row>
        <row r="299">
          <cell r="A299">
            <v>59202</v>
          </cell>
          <cell r="B299" t="str">
            <v>PISO/ PASSEIO DE CONCRETO ARMADO, INCLUINDO O PREPARO DA CAIXA, LASTRO DE BRITA, TELA METÁLICA E A MÃO DE OBRA REFERENTE AOS SERVIÇOS NO CONCRETO: LANÇAMENTO E ACABAMENTO (RIPADO E DESEMPENADO), EXCLUSIVE O FORNECIMENTO DO CONCRETO</v>
          </cell>
          <cell r="C299" t="str">
            <v>M3</v>
          </cell>
          <cell r="D299">
            <v>907.51</v>
          </cell>
        </row>
        <row r="300">
          <cell r="A300">
            <v>59300</v>
          </cell>
          <cell r="B300" t="str">
            <v>REVESTIMENTO DE MISTURA ASFÁLTICA  TIPO SMA COM POLÍMERO E FIBRA (SEM TRANSPORTE)</v>
          </cell>
          <cell r="C300" t="str">
            <v>M3</v>
          </cell>
          <cell r="D300">
            <v>2055.2399999999998</v>
          </cell>
        </row>
        <row r="301">
          <cell r="A301">
            <v>59400</v>
          </cell>
          <cell r="B301" t="str">
            <v>REVESTIMENTO DE MISTURA ASFÁLTICA TIPO CPA COM POLÍMERO E FIBRA (SEM TRANSPORTE)</v>
          </cell>
          <cell r="C301" t="str">
            <v>M3</v>
          </cell>
          <cell r="D301">
            <v>1373.47</v>
          </cell>
        </row>
        <row r="302">
          <cell r="A302">
            <v>59500</v>
          </cell>
          <cell r="B302" t="str">
            <v>REVESTIMENTO DE MISTURA ASFÁLTICA TIPO CPA COM BORRACHA (SEM TRANSPORTE)</v>
          </cell>
          <cell r="C302" t="str">
            <v>M3</v>
          </cell>
          <cell r="D302">
            <v>1303.3699999999999</v>
          </cell>
        </row>
        <row r="303">
          <cell r="A303">
            <v>59600</v>
          </cell>
          <cell r="B303" t="str">
            <v>REVESTIMENTO DE MISTURA ASFÁLTICA TIPO "GAP GRADED" COM POLÍMERO (SEM TRANSPORTE)</v>
          </cell>
          <cell r="C303" t="str">
            <v>M3</v>
          </cell>
          <cell r="D303">
            <v>1692.8</v>
          </cell>
        </row>
        <row r="304">
          <cell r="A304">
            <v>59700</v>
          </cell>
          <cell r="B304" t="str">
            <v>REVESTIMENTO DE MISTURA ASFÁLTICA TIPO "GAP GRADED" COM BORRACHA (SEM TRANSPORTE)</v>
          </cell>
          <cell r="C304" t="str">
            <v>M3</v>
          </cell>
          <cell r="D304">
            <v>1600.54</v>
          </cell>
        </row>
        <row r="305">
          <cell r="A305">
            <v>59901</v>
          </cell>
          <cell r="B305" t="str">
            <v>BASE BETUMINOSA DE MATERIAIS PROVENIENTES DA FRESAGEM DE PAVIMENTOS ASFÁLTICOS (RAP) RECICLADO EM USINA MÓVEL COM ATÉ 3% DE EMULSÃO MODIFICADA COM POLÍMERO, FORNECIMENTO E APLICAÇÃO, NÃO INCLUI TRANSPORTE ATÉ O LOCAL DOS SERVIÇOS, CAMADA ACABADA</v>
          </cell>
          <cell r="C305" t="str">
            <v>M3</v>
          </cell>
          <cell r="D305">
            <v>593.45000000000005</v>
          </cell>
        </row>
        <row r="306">
          <cell r="A306">
            <v>59902</v>
          </cell>
          <cell r="B306" t="str">
            <v xml:space="preserve">BASE BETUMINOSA DE MATERIAIS PROVENIENTES DOS RESÍDUOS SÓLIDOS DA CONSTRUÇÃO CIVIL (RCC) E/OU DA FRESAGEM DE PAVIMENTOS ASFÁLTICOS (RAP) RECICLADO EM USINA MÓVEL COM ATÉ 3% DE CAP, FORNECIMENTO E APLICAÇÃO, NÃO INCLUI TRANSPORTE ATÉ O LOCAL DOS SERVIÇOS, </v>
          </cell>
          <cell r="C306" t="str">
            <v>M3</v>
          </cell>
          <cell r="D306">
            <v>701.18</v>
          </cell>
        </row>
        <row r="307">
          <cell r="A307">
            <v>59903</v>
          </cell>
          <cell r="B307" t="str">
            <v>REVESTIMENTO DE MISTURA ASFÁLTICA COM POLÍMERO -  FAIXA III (SEM TRANSPORTE)</v>
          </cell>
          <cell r="C307" t="str">
            <v>M3</v>
          </cell>
          <cell r="D307">
            <v>1675.99</v>
          </cell>
        </row>
        <row r="308">
          <cell r="A308">
            <v>59904</v>
          </cell>
          <cell r="B308" t="str">
            <v>REVESTIMENTO DE CONCRETO ASFÁLTICO USINADO MORNO ( SEM TRANSPORTE)</v>
          </cell>
          <cell r="C308" t="str">
            <v>M3</v>
          </cell>
          <cell r="D308">
            <v>1335.93</v>
          </cell>
        </row>
        <row r="309">
          <cell r="A309">
            <v>59905</v>
          </cell>
          <cell r="B309" t="str">
            <v>MICRO REVESTIMENTO ASFÁLTICO À FRIO COM EMULSÃO MODIFICADA COM POLÍMERO, COM TAXA MÉDIA DE APLICAÇÃO DE 12 KG/M2 CONFORME NORMA DNIT 035/2018 - ES</v>
          </cell>
          <cell r="C309" t="str">
            <v>M2</v>
          </cell>
          <cell r="D309">
            <v>20.309999999999999</v>
          </cell>
        </row>
        <row r="310">
          <cell r="A310">
            <v>59906</v>
          </cell>
          <cell r="B310" t="str">
            <v>SELAGEM DE TRINCAS À QUENTE COM EQUIPAMENTO SELA TRINCA ACOPLADO AO CAMINHÃO CARROCERIA DE MADEIRA</v>
          </cell>
          <cell r="C310" t="str">
            <v>KG</v>
          </cell>
          <cell r="D310">
            <v>44.55</v>
          </cell>
        </row>
        <row r="311">
          <cell r="A311">
            <v>60000</v>
          </cell>
          <cell r="B311" t="str">
            <v>CANALIZAÇÃO DE TUBOS</v>
          </cell>
        </row>
        <row r="312">
          <cell r="A312">
            <v>60100</v>
          </cell>
          <cell r="B312" t="str">
            <v>ARRANCAMENTO E REMOÇÃO DE CANALIZAÇÃO, 30,0CM &lt; 0 &lt; OU = A 60CM</v>
          </cell>
          <cell r="C312" t="str">
            <v>M</v>
          </cell>
          <cell r="D312">
            <v>123.04</v>
          </cell>
        </row>
        <row r="313">
          <cell r="A313">
            <v>60200</v>
          </cell>
          <cell r="B313" t="str">
            <v>ARRANCAMENTO E REMOÇÃO DE CANALIZAÇÃO 0 &gt; 60CM</v>
          </cell>
          <cell r="C313" t="str">
            <v>M</v>
          </cell>
          <cell r="D313">
            <v>301.14</v>
          </cell>
        </row>
        <row r="314">
          <cell r="A314">
            <v>60300</v>
          </cell>
          <cell r="B314" t="str">
            <v>ESCORAMENTO DESCONTÍNUO DE MADEIRA PARA CANALIZAÇÃO DE TUBOS</v>
          </cell>
          <cell r="C314" t="str">
            <v>M2</v>
          </cell>
          <cell r="D314">
            <v>68.510000000000005</v>
          </cell>
        </row>
        <row r="315">
          <cell r="A315">
            <v>60400</v>
          </cell>
          <cell r="B315" t="str">
            <v>ESCORAMENTO CONTÍNUO DE MADEIRA PARA CANALIZAÇÃO DE TUBOS</v>
          </cell>
          <cell r="C315" t="str">
            <v>M2</v>
          </cell>
          <cell r="D315">
            <v>117.38</v>
          </cell>
        </row>
        <row r="316">
          <cell r="A316">
            <v>60500</v>
          </cell>
          <cell r="B316" t="str">
            <v>LASTRO DE BRITA E PÓ DE PEDRA</v>
          </cell>
          <cell r="C316" t="str">
            <v>M3</v>
          </cell>
          <cell r="D316">
            <v>215.02</v>
          </cell>
        </row>
        <row r="317">
          <cell r="A317">
            <v>60600</v>
          </cell>
          <cell r="B317" t="str">
            <v>LASTRO DE CONCRETO FCK=10MPA</v>
          </cell>
          <cell r="C317" t="str">
            <v>M3</v>
          </cell>
          <cell r="D317">
            <v>421.07</v>
          </cell>
        </row>
        <row r="318">
          <cell r="A318">
            <v>60700</v>
          </cell>
          <cell r="B318" t="str">
            <v>FORNECIMENTO E ASSENTAMENTO DE TUBOS DE CONCRETO SIMPLES - DIÂMETRO 30CM</v>
          </cell>
          <cell r="C318" t="str">
            <v>M</v>
          </cell>
          <cell r="D318">
            <v>63.35</v>
          </cell>
        </row>
        <row r="319">
          <cell r="A319">
            <v>60800</v>
          </cell>
          <cell r="B319" t="str">
            <v>FORNECIMENTO E ASSENTAMENTO DE TUBOS DE CONCRETO SIMPLES - DIÂMETRO 40CM</v>
          </cell>
          <cell r="C319" t="str">
            <v>M</v>
          </cell>
          <cell r="D319">
            <v>87.8</v>
          </cell>
        </row>
        <row r="320">
          <cell r="A320">
            <v>60900</v>
          </cell>
          <cell r="B320" t="str">
            <v>FORNECIMENTO E ASSENTAMENTO DE TUBOS DE CONCRETO SIMPLES - DIÂMETRO 50CM</v>
          </cell>
          <cell r="C320" t="str">
            <v>M</v>
          </cell>
          <cell r="D320">
            <v>118.68</v>
          </cell>
        </row>
        <row r="321">
          <cell r="A321">
            <v>61000</v>
          </cell>
          <cell r="B321" t="str">
            <v>FORNECIMENTO E ASSENTAMENTO DE TUBOS DE CONCRETO ARMADO, DIÂMETRO 60CM</v>
          </cell>
          <cell r="C321" t="str">
            <v>.</v>
          </cell>
          <cell r="D321" t="str">
            <v>.</v>
          </cell>
        </row>
        <row r="322">
          <cell r="A322">
            <v>61001</v>
          </cell>
          <cell r="B322" t="str">
            <v>FORNECIMENTO E ASSENTAMENTO DE TUBOS DE CONCRETO ARMADO, DIÂMETRO 60CM - TIPO PA-2</v>
          </cell>
          <cell r="C322" t="str">
            <v>M</v>
          </cell>
          <cell r="D322">
            <v>181.46</v>
          </cell>
        </row>
        <row r="323">
          <cell r="A323">
            <v>61002</v>
          </cell>
          <cell r="B323" t="str">
            <v>FORNECIMENTO E ASSENTAMENTO DE TUBOS DE CONCRETO ARMADO, DIÂMETRO 60CM - TIPO PA-3</v>
          </cell>
          <cell r="C323" t="str">
            <v>M</v>
          </cell>
          <cell r="D323">
            <v>253.06</v>
          </cell>
        </row>
        <row r="324">
          <cell r="A324">
            <v>61100</v>
          </cell>
          <cell r="B324" t="str">
            <v>FORNECIMENTO E ASSENTAMENTO DE TUBO DE CONCRETO ARMADO, DIÂMETRO 70CM</v>
          </cell>
          <cell r="C324" t="str">
            <v>.</v>
          </cell>
          <cell r="D324" t="str">
            <v>.</v>
          </cell>
        </row>
        <row r="325">
          <cell r="A325">
            <v>61101</v>
          </cell>
          <cell r="B325" t="str">
            <v>FORNECIMENTO E ASSENTAMENTO DE TUBO DE CONCRETO ARMADO, DIÂMETRO 70CM - TIPO PA-2</v>
          </cell>
          <cell r="C325" t="str">
            <v>M</v>
          </cell>
          <cell r="D325">
            <v>239.57</v>
          </cell>
        </row>
        <row r="326">
          <cell r="A326">
            <v>61102</v>
          </cell>
          <cell r="B326" t="str">
            <v>FORNECIMENTO E ASSENTAMENTO DE TUBO DE CONCRETO ARMADO, DIÂMETRO 70CM - TIPO PA-3</v>
          </cell>
          <cell r="C326" t="str">
            <v>M</v>
          </cell>
          <cell r="D326">
            <v>276.05</v>
          </cell>
        </row>
        <row r="327">
          <cell r="A327">
            <v>61200</v>
          </cell>
          <cell r="B327" t="str">
            <v>FORNECIMENTO E ASSENTAMENTO DE TUBOS DE CONCRETO ARMADO, DIÂMETRO 80CM</v>
          </cell>
          <cell r="C327" t="str">
            <v>.</v>
          </cell>
          <cell r="D327" t="str">
            <v>.</v>
          </cell>
        </row>
        <row r="328">
          <cell r="A328">
            <v>61201</v>
          </cell>
          <cell r="B328" t="str">
            <v>FORNECIMENTO E ASSENTAMENTO DE TUBOS DE CONCRETO ARMADO, DIÂMETRO 80CM - TIPO PA-2</v>
          </cell>
          <cell r="C328" t="str">
            <v>M</v>
          </cell>
          <cell r="D328">
            <v>359.43</v>
          </cell>
        </row>
        <row r="329">
          <cell r="A329">
            <v>61202</v>
          </cell>
          <cell r="B329" t="str">
            <v>FORNECIMENTO E ASSENTAMENTO DE TUBOS DE CONCRETO ARMADO, DIÂMETRO 80CM - TIPO PA-3</v>
          </cell>
          <cell r="C329" t="str">
            <v>M</v>
          </cell>
          <cell r="D329">
            <v>443.92</v>
          </cell>
        </row>
        <row r="330">
          <cell r="A330">
            <v>61300</v>
          </cell>
          <cell r="B330" t="str">
            <v>FORNECIMENTO E ASSENTAMENTO DE TUBOS DE CONCRETO ARMADO, DIÂMETRO 90CM</v>
          </cell>
          <cell r="C330" t="str">
            <v>.</v>
          </cell>
          <cell r="D330" t="str">
            <v>.</v>
          </cell>
        </row>
        <row r="331">
          <cell r="A331">
            <v>61301</v>
          </cell>
          <cell r="B331" t="str">
            <v>FORNECIMENTO E ASSENTAMENTO DE TUBOS DE CONCRETO ARMADO, DIÂMETRO 90CM - TIPO PA-2</v>
          </cell>
          <cell r="C331" t="str">
            <v>M</v>
          </cell>
          <cell r="D331">
            <v>399.88</v>
          </cell>
        </row>
        <row r="332">
          <cell r="A332">
            <v>61302</v>
          </cell>
          <cell r="B332" t="str">
            <v>FORNECIMENTO E ASSENTAMENTO DE TUBOS DE CONCRETO ARMADO, DIÂMETRO 90CM - TIPO PA-3</v>
          </cell>
          <cell r="C332" t="str">
            <v>M</v>
          </cell>
          <cell r="D332">
            <v>482.28</v>
          </cell>
        </row>
        <row r="333">
          <cell r="A333">
            <v>61400</v>
          </cell>
          <cell r="B333" t="str">
            <v>FORNECIMENTO E ASSENTAMENTO DE TUBOS DE CONCRETO ARMADO, DIÂMETRO 100CM</v>
          </cell>
          <cell r="C333" t="str">
            <v>.</v>
          </cell>
          <cell r="D333" t="str">
            <v>.</v>
          </cell>
        </row>
        <row r="334">
          <cell r="A334">
            <v>61401</v>
          </cell>
          <cell r="B334" t="str">
            <v>FORNECIMENTO E ASSENTAMENTO DE TUBOS DE CONCRETO ARMADO, DIÂMETRO 100CM - TIPO PA-2</v>
          </cell>
          <cell r="C334" t="str">
            <v>M</v>
          </cell>
          <cell r="D334">
            <v>498.26</v>
          </cell>
        </row>
        <row r="335">
          <cell r="A335">
            <v>61402</v>
          </cell>
          <cell r="B335" t="str">
            <v>FORNECIMENTO E ASSENTAMENTO DE TUBOS DE CONCRETO ARMADO, DIÂMETRO 100CM - TIPO PA-3</v>
          </cell>
          <cell r="C335" t="str">
            <v>M</v>
          </cell>
          <cell r="D335">
            <v>652.11</v>
          </cell>
        </row>
        <row r="336">
          <cell r="A336">
            <v>61600</v>
          </cell>
          <cell r="B336" t="str">
            <v>FORNECIMENTO E ASSENTAMENTO DE TUBOS DE CONCRETO ARMADO, DIÂMETRO 120CM</v>
          </cell>
          <cell r="C336" t="str">
            <v>.</v>
          </cell>
          <cell r="D336" t="str">
            <v>.</v>
          </cell>
        </row>
        <row r="337">
          <cell r="A337">
            <v>61601</v>
          </cell>
          <cell r="B337" t="str">
            <v>FORNECIMENTO E ASSENTAMENTO DE TUBOS DE CONCRETO ARMADO, DIÂMETRO 120CM - TIPO PA-2</v>
          </cell>
          <cell r="C337" t="str">
            <v>M</v>
          </cell>
          <cell r="D337">
            <v>728.43</v>
          </cell>
        </row>
        <row r="338">
          <cell r="A338">
            <v>61602</v>
          </cell>
          <cell r="B338" t="str">
            <v>FORNECIMENTO E ASSENTAMENTO DE TUBOS DE CONCRETO ARMADO, DIÂMETRO 120CM - TIPO PA-3</v>
          </cell>
          <cell r="C338" t="str">
            <v>M</v>
          </cell>
          <cell r="D338">
            <v>951.65</v>
          </cell>
        </row>
        <row r="339">
          <cell r="A339">
            <v>61700</v>
          </cell>
          <cell r="B339" t="str">
            <v>FORNECIMENTO E ASSENTAMENTO DE TUBOS DE CONCRETO ARMADO, DIÂMETRO 150CM</v>
          </cell>
          <cell r="C339" t="str">
            <v>.</v>
          </cell>
          <cell r="D339" t="str">
            <v>.</v>
          </cell>
        </row>
        <row r="340">
          <cell r="A340">
            <v>61701</v>
          </cell>
          <cell r="B340" t="str">
            <v>FORNECIMENTO E ASSENTAMENTO DE TUBOS DE CONCRETO ARMADO, DIÂMETRO 150CM - TIPO PA-2</v>
          </cell>
          <cell r="C340" t="str">
            <v>M</v>
          </cell>
          <cell r="D340">
            <v>1018.46</v>
          </cell>
        </row>
        <row r="341">
          <cell r="A341">
            <v>61702</v>
          </cell>
          <cell r="B341" t="str">
            <v>FORNECIMENTO E ASSENTAMENTO DE TUBOS DE CONCRETO ARMADO, DIÂMETRO 150CM - TIPO PA-3</v>
          </cell>
          <cell r="C341" t="str">
            <v>M</v>
          </cell>
          <cell r="D341">
            <v>1375.85</v>
          </cell>
        </row>
        <row r="342">
          <cell r="A342">
            <v>61703</v>
          </cell>
          <cell r="B342" t="str">
            <v>FORNECIMENTO E ASSENTAMENTO DE TUBO EM POLIETILENO DE ALTA RESISTÊNCIA PEAD, COR PRETA, COM DN 300MM</v>
          </cell>
          <cell r="C342" t="str">
            <v>M</v>
          </cell>
          <cell r="D342">
            <v>122.02</v>
          </cell>
        </row>
        <row r="343">
          <cell r="A343">
            <v>61704</v>
          </cell>
          <cell r="B343" t="str">
            <v>FORNECIMENTO E ASSENTAMENTO DE TUBO EM POLIETILENO DE ALTA RESISTÊNCIA PEAD, COR PRETA, COM DN 400MM</v>
          </cell>
          <cell r="C343" t="str">
            <v>M</v>
          </cell>
          <cell r="D343">
            <v>217.65</v>
          </cell>
        </row>
        <row r="344">
          <cell r="A344">
            <v>61705</v>
          </cell>
          <cell r="B344" t="str">
            <v>FORNECIMENTO E ASSENTAMENTO DE TUBO EM POLIETILENO DE ALTA RESISTÊNCIA PEAD, COR PRETA, COM DN 500MM</v>
          </cell>
          <cell r="C344" t="str">
            <v>M</v>
          </cell>
          <cell r="D344">
            <v>315.31</v>
          </cell>
        </row>
        <row r="345">
          <cell r="A345">
            <v>61706</v>
          </cell>
          <cell r="B345" t="str">
            <v>FORNECIMENTO E ASSENTAMENTO DE TUBO EM POLIETILENO DE ALTA RESISTÊNCIA PEAD, COR PRETA, COM DN 600MM</v>
          </cell>
          <cell r="C345" t="str">
            <v>M</v>
          </cell>
          <cell r="D345">
            <v>483.01</v>
          </cell>
        </row>
        <row r="346">
          <cell r="A346">
            <v>61707</v>
          </cell>
          <cell r="B346" t="str">
            <v>FORNECIMENTO E ASSENTAMENTO DE TUBO EM POLIETILENO DE ALTA RESISTÊNCIA PEAD, COR PRETA, COM DN 800MM</v>
          </cell>
          <cell r="C346" t="str">
            <v>M</v>
          </cell>
          <cell r="D346">
            <v>762.68</v>
          </cell>
        </row>
        <row r="347">
          <cell r="A347">
            <v>61708</v>
          </cell>
          <cell r="B347" t="str">
            <v>FORNECIMENTO E ASSENTAMENTO DE TUBO EM POLIETILENO DE ALTA RESISTÊNCIA PEAD, COR PRETA, COM DN 1000MM</v>
          </cell>
          <cell r="C347" t="str">
            <v>M</v>
          </cell>
          <cell r="D347">
            <v>1181.44</v>
          </cell>
        </row>
        <row r="348">
          <cell r="A348">
            <v>61709</v>
          </cell>
          <cell r="B348" t="str">
            <v>FORNECIMENTO E ASSENTAMENTO DE TUBO EM POLIETILENO DE ALTA RESISTÊNCIA PEAD, COR PRETA, COM DN 1200MM</v>
          </cell>
          <cell r="C348" t="str">
            <v>M</v>
          </cell>
          <cell r="D348">
            <v>1659.94</v>
          </cell>
        </row>
        <row r="349">
          <cell r="A349">
            <v>61800</v>
          </cell>
          <cell r="B349" t="str">
            <v>POÇO DE VISITA</v>
          </cell>
          <cell r="C349" t="str">
            <v>.</v>
          </cell>
          <cell r="D349" t="str">
            <v>.</v>
          </cell>
        </row>
        <row r="350">
          <cell r="A350">
            <v>61801</v>
          </cell>
          <cell r="B350" t="str">
            <v>POÇO DE VISITA TIPO 1 - 1,40 X 1,40 X 1,40M</v>
          </cell>
          <cell r="C350" t="str">
            <v>UN</v>
          </cell>
          <cell r="D350">
            <v>5083.5200000000004</v>
          </cell>
        </row>
        <row r="351">
          <cell r="A351">
            <v>61802</v>
          </cell>
          <cell r="B351" t="str">
            <v>POÇO DE VISITA TIPO 2 - 1,60 X 1,60 X 1,60M</v>
          </cell>
          <cell r="C351" t="str">
            <v>UN</v>
          </cell>
          <cell r="D351">
            <v>6147.04</v>
          </cell>
        </row>
        <row r="352">
          <cell r="A352">
            <v>61803</v>
          </cell>
          <cell r="B352" t="str">
            <v>POÇO DE VISITA TIPO 3 - 2,20 X 2,20 X 2,20M</v>
          </cell>
          <cell r="C352" t="str">
            <v>UN</v>
          </cell>
          <cell r="D352">
            <v>10134.14</v>
          </cell>
        </row>
        <row r="353">
          <cell r="A353">
            <v>61900</v>
          </cell>
          <cell r="B353" t="str">
            <v>CHAMINÉ DE POÇO DE VISITA COM ALVENARIA DE UM TIJOLO COMUM</v>
          </cell>
          <cell r="C353" t="str">
            <v>M</v>
          </cell>
          <cell r="D353">
            <v>1061.42</v>
          </cell>
        </row>
        <row r="354">
          <cell r="A354">
            <v>62000</v>
          </cell>
          <cell r="B354" t="str">
            <v>TAMPÃO PARA GALERIAS DE ÁGUAS PLUVIAIS</v>
          </cell>
          <cell r="C354" t="str">
            <v>.</v>
          </cell>
          <cell r="D354" t="str">
            <v>.</v>
          </cell>
        </row>
        <row r="355">
          <cell r="A355">
            <v>62003</v>
          </cell>
          <cell r="B355" t="str">
            <v>INSTALAÇÃO DE TAMPÃO PARA GALERIA DE ÁGUAS PLUVIAIS - ARTICULADO, EXCETO FORNECIMENTO DE TAMPÃO</v>
          </cell>
          <cell r="C355" t="str">
            <v>UN</v>
          </cell>
          <cell r="D355">
            <v>134.65</v>
          </cell>
        </row>
        <row r="356">
          <cell r="A356">
            <v>62004</v>
          </cell>
          <cell r="B356" t="str">
            <v>INSTALAÇÃO DE TAMPÃO PARA GALERIA DE ÁGUAS PLUVIAIS - NÃO ARTICULADO, EXCETO FORNECIMENTO DE TAMPÃO</v>
          </cell>
          <cell r="C356" t="str">
            <v>UN</v>
          </cell>
          <cell r="D356">
            <v>134.65</v>
          </cell>
        </row>
        <row r="357">
          <cell r="A357">
            <v>62021</v>
          </cell>
          <cell r="B357" t="str">
            <v>FORNECIMENTO DE TAMPÃO DE FERRO FUNDIDO DÚCTIL CLASSE MÍNIMA 400 (40T) D=600MM - NBR 10160 ARTICULADO - P/ GAL. ÁGUAS PLUV.</v>
          </cell>
          <cell r="C357" t="str">
            <v>UN</v>
          </cell>
          <cell r="D357">
            <v>419.41</v>
          </cell>
        </row>
        <row r="358">
          <cell r="A358">
            <v>62022</v>
          </cell>
          <cell r="B358" t="str">
            <v>FORNECIMENTO DE TAMPÃO DE FERRO FUNDIDO DÚCTIL CLASSE MÍNIMA 400 (40T) D=600MM - NBR 10160 NÃO ARTICULADO - P/ GAL. ÁGUAS PLUV.</v>
          </cell>
          <cell r="C358" t="str">
            <v>UN</v>
          </cell>
          <cell r="D358">
            <v>386.67</v>
          </cell>
        </row>
        <row r="359">
          <cell r="A359">
            <v>62023</v>
          </cell>
          <cell r="B359" t="str">
            <v>FORNECIMENTO DE TAMPÃO - GRELHA DE FERRO FUNDIDO DÚCTIL CLASSE MÍNIMA 400 (40T) D=600MM - NBR 10160 ARTICULADO - P/ GAL. ÁGUAS PLUV.</v>
          </cell>
          <cell r="C359" t="str">
            <v>UN</v>
          </cell>
          <cell r="D359">
            <v>708.32</v>
          </cell>
        </row>
        <row r="360">
          <cell r="A360">
            <v>62024</v>
          </cell>
          <cell r="B360" t="str">
            <v>FORNECIMENTO DE TAMPÃO - GRELHA DE FERRO FUNDIDO DÚCTIL CLASSE MÍNIMA 400 (40T) D=600MM - NBR 10160 NÃO ARTICULADO - P/ GAL. ÁGUAS PLUV.</v>
          </cell>
          <cell r="C360" t="str">
            <v>UN</v>
          </cell>
          <cell r="D360">
            <v>648.03</v>
          </cell>
        </row>
        <row r="361">
          <cell r="A361">
            <v>62025</v>
          </cell>
          <cell r="B361" t="str">
            <v>FORNECIMENTO DE TAMPÃO MAIS ARO, AMBOS EM PLÁSTICO CLASSE MÍNIMA 400 (40T) D=600MM - ABNT - P/ GAL. ÁGUAS PLUV.</v>
          </cell>
          <cell r="C361" t="str">
            <v>UN</v>
          </cell>
          <cell r="D361">
            <v>1440.36</v>
          </cell>
        </row>
        <row r="362">
          <cell r="A362">
            <v>62100</v>
          </cell>
          <cell r="B362" t="str">
            <v>LEVANTAMENTO OU REBAIXAMENTO DE TAMPÃO DE POÇO DE VISITA</v>
          </cell>
          <cell r="C362" t="str">
            <v>UN</v>
          </cell>
          <cell r="D362">
            <v>172.72</v>
          </cell>
        </row>
        <row r="363">
          <cell r="A363">
            <v>62200</v>
          </cell>
          <cell r="B363" t="str">
            <v>BOCA DE LOBO</v>
          </cell>
          <cell r="C363" t="str">
            <v>.</v>
          </cell>
          <cell r="D363" t="str">
            <v>.</v>
          </cell>
        </row>
        <row r="364">
          <cell r="A364">
            <v>62203</v>
          </cell>
          <cell r="B364" t="str">
            <v>BOCA DE LOBO SIMPLES</v>
          </cell>
          <cell r="C364" t="str">
            <v>UN</v>
          </cell>
          <cell r="D364">
            <v>2203.5700000000002</v>
          </cell>
        </row>
        <row r="365">
          <cell r="A365">
            <v>62204</v>
          </cell>
          <cell r="B365" t="str">
            <v>BOCA DE LOBO DUPLA</v>
          </cell>
          <cell r="C365" t="str">
            <v>UN</v>
          </cell>
          <cell r="D365">
            <v>3933.1</v>
          </cell>
        </row>
        <row r="366">
          <cell r="A366">
            <v>62205</v>
          </cell>
          <cell r="B366" t="str">
            <v>BOCA DE LOBO TRIPLA</v>
          </cell>
          <cell r="C366" t="str">
            <v>UN</v>
          </cell>
          <cell r="D366">
            <v>5680.87</v>
          </cell>
        </row>
        <row r="367">
          <cell r="A367">
            <v>62206</v>
          </cell>
          <cell r="B367" t="str">
            <v>BOCA DE LOBO QUÁDRUPLA</v>
          </cell>
          <cell r="C367" t="str">
            <v>UN</v>
          </cell>
          <cell r="D367">
            <v>7415.85</v>
          </cell>
        </row>
        <row r="368">
          <cell r="A368">
            <v>62300</v>
          </cell>
          <cell r="B368" t="str">
            <v>REFORMA DE BOCA DE LOBO</v>
          </cell>
          <cell r="C368" t="str">
            <v>.</v>
          </cell>
          <cell r="D368" t="str">
            <v>.</v>
          </cell>
        </row>
        <row r="369">
          <cell r="A369">
            <v>62301</v>
          </cell>
          <cell r="B369" t="str">
            <v>REFORMA DE BOCA DE LOBO SIMPLES</v>
          </cell>
          <cell r="C369" t="str">
            <v>UN</v>
          </cell>
          <cell r="D369">
            <v>925.46</v>
          </cell>
        </row>
        <row r="370">
          <cell r="A370">
            <v>62302</v>
          </cell>
          <cell r="B370" t="str">
            <v>REFORMA DE BOCA DE LOBO DUPLA</v>
          </cell>
          <cell r="C370" t="str">
            <v>UN</v>
          </cell>
          <cell r="D370">
            <v>1024.96</v>
          </cell>
        </row>
        <row r="371">
          <cell r="A371">
            <v>62303</v>
          </cell>
          <cell r="B371" t="str">
            <v>REFORMA DE BOCA DE LOBO TRIPLA</v>
          </cell>
          <cell r="C371" t="str">
            <v>UN</v>
          </cell>
          <cell r="D371">
            <v>1124.46</v>
          </cell>
        </row>
        <row r="372">
          <cell r="A372">
            <v>62304</v>
          </cell>
          <cell r="B372" t="str">
            <v>SUBSTITUIÇÃO DE GUIA CHAPÉU PARA BOCA DE LOBO</v>
          </cell>
          <cell r="C372" t="str">
            <v>UN</v>
          </cell>
          <cell r="D372">
            <v>83.4</v>
          </cell>
        </row>
        <row r="373">
          <cell r="A373">
            <v>62305</v>
          </cell>
          <cell r="B373" t="str">
            <v>SUBSTITUIÇÃO DE TAMPA DE CONCRETO PARA BOCA DE LOBO</v>
          </cell>
          <cell r="C373" t="str">
            <v>UN</v>
          </cell>
          <cell r="D373">
            <v>304.45</v>
          </cell>
        </row>
        <row r="374">
          <cell r="A374">
            <v>62400</v>
          </cell>
          <cell r="B374" t="str">
            <v>DRENO DE BRITA</v>
          </cell>
          <cell r="C374" t="str">
            <v>M3</v>
          </cell>
          <cell r="D374">
            <v>187.63</v>
          </cell>
        </row>
        <row r="375">
          <cell r="A375">
            <v>62500</v>
          </cell>
          <cell r="B375" t="str">
            <v>DRENO DE AREIA</v>
          </cell>
          <cell r="C375" t="str">
            <v>M3</v>
          </cell>
          <cell r="D375">
            <v>188.48</v>
          </cell>
        </row>
        <row r="376">
          <cell r="A376">
            <v>62600</v>
          </cell>
          <cell r="B376" t="str">
            <v>FORNECIMENTO E ASSENTAMENTO DE TUBO DRENO DE CONCRETO FURADO - DIÂMETRO 20,0CM</v>
          </cell>
          <cell r="C376" t="str">
            <v>M</v>
          </cell>
          <cell r="D376">
            <v>44.77</v>
          </cell>
        </row>
        <row r="377">
          <cell r="A377">
            <v>62901</v>
          </cell>
          <cell r="B377" t="str">
            <v>FORNECIMENTO E ASSENTAMENTO DE TUBO DE PEAD CORRUGADO E PERFURADOPARA DRENAGEM - DIÂMETRO 2,5" (EM ACORDO COM AS NORMAS DNIT 093/06, NBR 15073 E NBR 14692)</v>
          </cell>
          <cell r="C377" t="str">
            <v>M</v>
          </cell>
          <cell r="D377">
            <v>20.99</v>
          </cell>
        </row>
        <row r="378">
          <cell r="A378">
            <v>62902</v>
          </cell>
          <cell r="B378" t="str">
            <v>FORNECIMENTO E ASSENTAMENTO DE TUBO DE PEAD CORRUGADO E PERFURADOPARA DRENAGEM - DIÂMETRO 3,0" (EM ACORDO COM AS NORMAS DNIT 093/06, NBR 15073 E NBR 14692)</v>
          </cell>
          <cell r="C378" t="str">
            <v>M</v>
          </cell>
          <cell r="D378">
            <v>23.81</v>
          </cell>
        </row>
        <row r="379">
          <cell r="A379">
            <v>62903</v>
          </cell>
          <cell r="B379" t="str">
            <v>FORNECIMENTO E ASSENTAMENTO DE TUBO DE PEAD CORRUGADO E PERFURADOPARA DRENAGEM - DIÂMETRO 4,0" (EM ACORDO COM AS NORMAS DNIT 093/06, NBR 15073 E NBR 14692)</v>
          </cell>
          <cell r="C379" t="str">
            <v>M</v>
          </cell>
          <cell r="D379">
            <v>28.49</v>
          </cell>
        </row>
        <row r="380">
          <cell r="A380">
            <v>62904</v>
          </cell>
          <cell r="B380" t="str">
            <v>FORNECIMENTO E ASSENTAMENTO DE TUBO DE PEAD CORRUGADO E PERFURADOPARA DRENAGEM - DIÂMETRO 6,0" (EM ACORDO COM AS NORMAS DNIT 093/06, NBR 15073 E NBR 14692)</v>
          </cell>
          <cell r="C380" t="str">
            <v>M</v>
          </cell>
          <cell r="D380">
            <v>55.93</v>
          </cell>
        </row>
        <row r="381">
          <cell r="A381">
            <v>63100</v>
          </cell>
          <cell r="B381" t="str">
            <v>FORNECIMENTO E ASSENTAMENTO DE MANILHA DE CERÂMICA - DIÂMETRO 4" X 60CM</v>
          </cell>
          <cell r="C381" t="str">
            <v>M</v>
          </cell>
          <cell r="D381">
            <v>25.52</v>
          </cell>
        </row>
        <row r="382">
          <cell r="A382">
            <v>63200</v>
          </cell>
          <cell r="B382" t="str">
            <v>FORNECIMENTO E ASSENTAMENTO DE MANILHA DE CERÂMICA - DIÂMETRO 6" X 1M</v>
          </cell>
          <cell r="C382" t="str">
            <v>M</v>
          </cell>
          <cell r="D382">
            <v>28.77</v>
          </cell>
        </row>
        <row r="383">
          <cell r="A383">
            <v>63300</v>
          </cell>
          <cell r="B383" t="str">
            <v>FORNECIMENTO E ASSENTAMENTO DE MANILHA DE CERÂMICA - DIÂMETRO 8" X 1M</v>
          </cell>
          <cell r="C383" t="str">
            <v>M</v>
          </cell>
          <cell r="D383">
            <v>45.11</v>
          </cell>
        </row>
        <row r="384">
          <cell r="A384">
            <v>63400</v>
          </cell>
          <cell r="B384" t="str">
            <v>FORNECIMENTO E ASSENTAMENTO DE MANILHA DE CERÂMICA - DIÂMETRO 12" X 1M</v>
          </cell>
          <cell r="C384" t="str">
            <v>M</v>
          </cell>
          <cell r="D384">
            <v>134.13</v>
          </cell>
        </row>
        <row r="385">
          <cell r="A385">
            <v>63500</v>
          </cell>
          <cell r="B385" t="str">
            <v>LIGAÇÃO DOMICILIAR DE ESGOTO COM MANILHA DE CERÂMICA TIPO SABESP - DIÂMETRO 4"</v>
          </cell>
          <cell r="C385" t="str">
            <v>M</v>
          </cell>
          <cell r="D385">
            <v>76.540000000000006</v>
          </cell>
        </row>
        <row r="386">
          <cell r="A386">
            <v>63700</v>
          </cell>
          <cell r="B386" t="str">
            <v>ASSENTAMENTO DE MANILHA DE CERÂMICA - DIÂMETRO 4"</v>
          </cell>
          <cell r="C386" t="str">
            <v>M</v>
          </cell>
          <cell r="D386">
            <v>8.1</v>
          </cell>
        </row>
        <row r="387">
          <cell r="A387">
            <v>63800</v>
          </cell>
          <cell r="B387" t="str">
            <v>ASSENTAMENTO DE MANILHA DE CERÂMICA - DIÂMETRO 6"</v>
          </cell>
          <cell r="C387" t="str">
            <v>M</v>
          </cell>
          <cell r="D387">
            <v>8.24</v>
          </cell>
        </row>
        <row r="388">
          <cell r="A388">
            <v>63900</v>
          </cell>
          <cell r="B388" t="str">
            <v>ASSENTAMENTO DE MANILHA DE CERÂMICA - DIÂMETRO 8"</v>
          </cell>
          <cell r="C388" t="str">
            <v>M</v>
          </cell>
          <cell r="D388">
            <v>10.34</v>
          </cell>
        </row>
        <row r="389">
          <cell r="A389">
            <v>64000</v>
          </cell>
          <cell r="B389" t="str">
            <v>ASSENTAMENTO DE MANILHA DE CERÂMICA - DIÂMETRO 12"</v>
          </cell>
          <cell r="C389" t="str">
            <v>M</v>
          </cell>
          <cell r="D389">
            <v>10.63</v>
          </cell>
        </row>
        <row r="390">
          <cell r="A390">
            <v>64100</v>
          </cell>
          <cell r="B390" t="str">
            <v>ASSENTAMENTO DE TUBULAÇÃO DE FERRO FUNDIDO TIPO SABESP - DIÂMETRO 75MM</v>
          </cell>
          <cell r="C390" t="str">
            <v>M</v>
          </cell>
          <cell r="D390">
            <v>10.76</v>
          </cell>
        </row>
        <row r="391">
          <cell r="A391">
            <v>64200</v>
          </cell>
          <cell r="B391" t="str">
            <v>ASSENTAMENTO DE TUBULAÇÃO DE FERRO FUNDIDO TIPO SABESP - DIÂMETRO 100MM</v>
          </cell>
          <cell r="C391" t="str">
            <v>M</v>
          </cell>
          <cell r="D391">
            <v>12.22</v>
          </cell>
        </row>
        <row r="392">
          <cell r="A392">
            <v>64400</v>
          </cell>
          <cell r="B392" t="str">
            <v>ENSECADEIRA DE MADEIRA EM PAREDES SIMPLES, COM POSTERIOR RETIRADA DO MATERIAL</v>
          </cell>
          <cell r="C392" t="str">
            <v>M2</v>
          </cell>
          <cell r="D392">
            <v>162.25</v>
          </cell>
        </row>
        <row r="393">
          <cell r="A393">
            <v>64500</v>
          </cell>
          <cell r="B393" t="str">
            <v>ENSECADEIRA DE MADEIRA EM PAREDES DUPLAS, COM POSTERIOR RETIRADA DO MATERIAL</v>
          </cell>
          <cell r="C393" t="str">
            <v>M2</v>
          </cell>
          <cell r="D393">
            <v>270.29000000000002</v>
          </cell>
        </row>
        <row r="394">
          <cell r="A394">
            <v>64600</v>
          </cell>
          <cell r="B394" t="str">
            <v>FORNECIMENTO E ASSENTAMENTO DE CANALETA (MEIO TUBO) DE CONCRETO - DIÂMETRO 30CM</v>
          </cell>
          <cell r="C394" t="str">
            <v>M</v>
          </cell>
          <cell r="D394">
            <v>36.979999999999997</v>
          </cell>
        </row>
        <row r="395">
          <cell r="A395">
            <v>64700</v>
          </cell>
          <cell r="B395" t="str">
            <v>FORNECIMENTO E ASSENTAMENTO DE CANALETA (MEIO TUBO) DE CONCRETO - DIÂMETRO 40CM</v>
          </cell>
          <cell r="C395" t="str">
            <v>M</v>
          </cell>
          <cell r="D395">
            <v>41.55</v>
          </cell>
        </row>
        <row r="396">
          <cell r="A396">
            <v>64800</v>
          </cell>
          <cell r="B396" t="str">
            <v>FORNECIMENTO E ASSENTAMENTO DE CANALETA (MEIO TUBO) DE CONCRETO - DIÂMETRO 50CM</v>
          </cell>
          <cell r="C396" t="str">
            <v>M</v>
          </cell>
          <cell r="D396">
            <v>55.97</v>
          </cell>
        </row>
        <row r="397">
          <cell r="A397">
            <v>64900</v>
          </cell>
          <cell r="B397" t="str">
            <v>ESGOTAMENTO D'ÁGUA COM BOMBA SUBMERSA - POTÊNCIA ATÉ 5HP</v>
          </cell>
          <cell r="C397" t="str">
            <v>HPXH</v>
          </cell>
          <cell r="D397">
            <v>1.97</v>
          </cell>
        </row>
        <row r="398">
          <cell r="A398">
            <v>65000</v>
          </cell>
          <cell r="B398" t="str">
            <v>ASSENTAMENTO DE TUBOS DE CONCRETO EXISTENTE - DIÂMETRO 30CM</v>
          </cell>
          <cell r="C398" t="str">
            <v>M</v>
          </cell>
          <cell r="D398">
            <v>4.4400000000000004</v>
          </cell>
        </row>
        <row r="399">
          <cell r="A399">
            <v>65100</v>
          </cell>
          <cell r="B399" t="str">
            <v>ASSENTAMENTO DE TUBOS DE CONCRETO EXISTENTE - DIÂMETRO 40CM</v>
          </cell>
          <cell r="C399" t="str">
            <v>M</v>
          </cell>
          <cell r="D399">
            <v>16.18</v>
          </cell>
        </row>
        <row r="400">
          <cell r="A400">
            <v>65200</v>
          </cell>
          <cell r="B400" t="str">
            <v>ASSENTAMENTO DE TUBOS DE CONCRETO EXISTENTE - DIÂMETRO 50CM</v>
          </cell>
          <cell r="C400" t="str">
            <v>M</v>
          </cell>
          <cell r="D400">
            <v>22.23</v>
          </cell>
        </row>
        <row r="401">
          <cell r="A401">
            <v>65300</v>
          </cell>
          <cell r="B401" t="str">
            <v>ASSENTAMENTO DE TUBOS DE CONCRETO EXISTENTE - DIÂMETRO 60CM</v>
          </cell>
          <cell r="C401" t="str">
            <v>M</v>
          </cell>
          <cell r="D401">
            <v>28.21</v>
          </cell>
        </row>
        <row r="402">
          <cell r="A402">
            <v>65400</v>
          </cell>
          <cell r="B402" t="str">
            <v>ASSENTAMENTO DE TUBOS DE CONCRETO EXISTENTE -  DIÂMETRO 70CM</v>
          </cell>
          <cell r="C402" t="str">
            <v>M</v>
          </cell>
          <cell r="D402">
            <v>34.28</v>
          </cell>
        </row>
        <row r="403">
          <cell r="A403">
            <v>65500</v>
          </cell>
          <cell r="B403" t="str">
            <v>ASSENTAMENTO DE TUBOS DE CONCRETO EXISTENTE - DIÂMETRO 80CM</v>
          </cell>
          <cell r="C403" t="str">
            <v>M</v>
          </cell>
          <cell r="D403">
            <v>42.92</v>
          </cell>
        </row>
        <row r="404">
          <cell r="A404">
            <v>65600</v>
          </cell>
          <cell r="B404" t="str">
            <v>ASSENTAMENTO DE TUBOS DE CONCRETO EXISTENTE - DIÂMETRO 90CM</v>
          </cell>
          <cell r="C404" t="str">
            <v>M</v>
          </cell>
          <cell r="D404">
            <v>41.62</v>
          </cell>
        </row>
        <row r="405">
          <cell r="A405">
            <v>65700</v>
          </cell>
          <cell r="B405" t="str">
            <v>ASSENTAMENTO DE TUBOS DE CONCRETO EXISTENTE - DIÂMETRO 100CM</v>
          </cell>
          <cell r="C405" t="str">
            <v>M</v>
          </cell>
          <cell r="D405">
            <v>57.94</v>
          </cell>
        </row>
        <row r="406">
          <cell r="A406">
            <v>65800</v>
          </cell>
          <cell r="B406" t="str">
            <v>ASSENTAMENTO DE TUBOS DE CONCRETO EXISTENTE - DIÂMETRO 110CM</v>
          </cell>
          <cell r="C406" t="str">
            <v>M</v>
          </cell>
          <cell r="D406">
            <v>76.3</v>
          </cell>
        </row>
        <row r="407">
          <cell r="A407">
            <v>65900</v>
          </cell>
          <cell r="B407" t="str">
            <v>ASSENTAMENTO DE TUBOS DE CONCRETO EXISTENTE - DIÂMETRO 120CM</v>
          </cell>
          <cell r="C407" t="str">
            <v>M</v>
          </cell>
          <cell r="D407">
            <v>94.66</v>
          </cell>
        </row>
        <row r="408">
          <cell r="A408">
            <v>66000</v>
          </cell>
          <cell r="B408" t="str">
            <v>ASSENTAMENTO DE TUBOS DE CONCRETO EXISTENTE - DIÂMETRO 150CM</v>
          </cell>
          <cell r="C408" t="str">
            <v>M</v>
          </cell>
          <cell r="D408">
            <v>114.4</v>
          </cell>
        </row>
        <row r="409">
          <cell r="A409">
            <v>66500</v>
          </cell>
          <cell r="B409" t="str">
            <v>BOCA DE LEÃO</v>
          </cell>
          <cell r="C409" t="str">
            <v>.</v>
          </cell>
          <cell r="D409" t="str">
            <v>.</v>
          </cell>
        </row>
        <row r="410">
          <cell r="A410">
            <v>66505</v>
          </cell>
          <cell r="B410" t="str">
            <v>INSTALAÇÃO DE BOCA DE LEÃO SIMPLES COM GRELHA ARTICULADA, EXCETO FORNECIMENTO DA GRELHA</v>
          </cell>
          <cell r="C410" t="str">
            <v>UN</v>
          </cell>
          <cell r="D410">
            <v>2412.52</v>
          </cell>
        </row>
        <row r="411">
          <cell r="A411">
            <v>66506</v>
          </cell>
          <cell r="B411" t="str">
            <v>INSTALAÇÃO DE BOCA DE LEÃO SIMPLES COM GRELHA NÃO-ARTICULADA, EXCETO FORNECIMENTO DA GRELHA</v>
          </cell>
          <cell r="C411" t="str">
            <v>UN</v>
          </cell>
          <cell r="D411">
            <v>2412.5100000000002</v>
          </cell>
        </row>
        <row r="412">
          <cell r="A412">
            <v>66507</v>
          </cell>
          <cell r="B412" t="str">
            <v>INSTALAÇÃO DE BOCA DE LEÃO DUPLA COM GRELHA ARTICULADA, EXCETO O FORNECIMENTO DA GRELHA</v>
          </cell>
          <cell r="C412" t="str">
            <v>UN</v>
          </cell>
          <cell r="D412">
            <v>3850.73</v>
          </cell>
        </row>
        <row r="413">
          <cell r="A413">
            <v>66508</v>
          </cell>
          <cell r="B413" t="str">
            <v>INSTALAÇÃO DE BOCA DE LEÃO DUPLA COM GRELHA NÃO-ARTICULADA, EXCETO O FORNECIMENTO DA GRELHA</v>
          </cell>
          <cell r="C413" t="str">
            <v>UN</v>
          </cell>
          <cell r="D413">
            <v>3850.73</v>
          </cell>
        </row>
        <row r="414">
          <cell r="A414">
            <v>66521</v>
          </cell>
          <cell r="B414" t="str">
            <v>FORNECIMENTO DE GRELHA TIPO "BOCA DE LEÃO" DE FERRO FUND. DÚCTIL CL. MÍN.250 - 25T - DIM. APR=810X270MM - NBR 10160 - T. ARTICU. - P/ GAL. ÁGUAS PLUV.</v>
          </cell>
          <cell r="C414" t="str">
            <v>UN</v>
          </cell>
          <cell r="D414">
            <v>353.08</v>
          </cell>
        </row>
        <row r="415">
          <cell r="A415">
            <v>66522</v>
          </cell>
          <cell r="B415" t="str">
            <v>FORNECIMENTO DE GRELHA TIPO "BOCA DE LEÃO" DE FERRO FUND. DÚCTIL CL. MÍN.250 - 25T - DIM. APR=810X270MM - NBR 10160 - T. NÃO ARTICU. - P/ GAL. ÁGUAS PLUV.</v>
          </cell>
          <cell r="C415" t="str">
            <v>UN</v>
          </cell>
          <cell r="D415">
            <v>346.42</v>
          </cell>
        </row>
        <row r="416">
          <cell r="A416">
            <v>66523</v>
          </cell>
          <cell r="B416" t="str">
            <v>FORNECIMENTO DE GRELHA TIPO "BOCA DE LEÃO" DE FERRO FUND. DÚCTIL CL. MÍN.D400 - 40T - DIM. APR=810X270MM - NBR 10160 - T. ARTICU. - P/ GAL. ÁGUAS PLUV.</v>
          </cell>
          <cell r="C416" t="str">
            <v>UN</v>
          </cell>
          <cell r="D416">
            <v>445.5</v>
          </cell>
        </row>
        <row r="417">
          <cell r="A417">
            <v>66524</v>
          </cell>
          <cell r="B417" t="str">
            <v>FORNECIMENTO DE GRELHA TIPO "BOCA DE LEÃO" DE FERRO FUND. DÚCTIL CL. MÍN.D400 - 40T - DIM. APR=810X270MM - NBR 10160 - T. NÃO ARTICU. - P/ GAL. ÁGUAS PLUV.</v>
          </cell>
          <cell r="C417" t="str">
            <v>UN</v>
          </cell>
          <cell r="D417">
            <v>430.82</v>
          </cell>
        </row>
        <row r="418">
          <cell r="A418">
            <v>66525</v>
          </cell>
          <cell r="B418" t="str">
            <v>FORNECIMENTO DE GRELHA TIPO "BOCA DE LEÃO" DE FERRO FUND. DÚCTIL CL. MÍN.D400 - 40T - DIM. APR=500X500MM - NBR 10160 - T. ARTICU. - P/ GAL. ÁGUAS PLUV.</v>
          </cell>
          <cell r="C418" t="str">
            <v>UN</v>
          </cell>
          <cell r="D418">
            <v>537.29999999999995</v>
          </cell>
        </row>
        <row r="419">
          <cell r="A419">
            <v>66527</v>
          </cell>
          <cell r="B419" t="str">
            <v>FORNECIMENTO DE GRELHA TIPO "BOCA DE LEÃO" DE PLÁSTICO CL. MÍNIMA 250 - 25T - DIM.APR=810X270MM - ABNT - T. ARTICU. P/ GAL. ÁGUAS PLUV.</v>
          </cell>
          <cell r="C419" t="str">
            <v>UN</v>
          </cell>
          <cell r="D419">
            <v>1145.7</v>
          </cell>
        </row>
        <row r="420">
          <cell r="A420">
            <v>66600</v>
          </cell>
          <cell r="B420" t="str">
            <v>REFORMA DE BOCA DE LEÃO</v>
          </cell>
          <cell r="C420" t="str">
            <v>.</v>
          </cell>
          <cell r="D420" t="str">
            <v>.</v>
          </cell>
        </row>
        <row r="421">
          <cell r="A421">
            <v>66601</v>
          </cell>
          <cell r="B421" t="str">
            <v>REFORMA DE BOCA DE LEÃO SIMPLES</v>
          </cell>
          <cell r="C421" t="str">
            <v>UN</v>
          </cell>
          <cell r="D421">
            <v>1078.1600000000001</v>
          </cell>
        </row>
        <row r="422">
          <cell r="A422">
            <v>66602</v>
          </cell>
          <cell r="B422" t="str">
            <v>REFORMA DE BOCA DE LEÃO DUPLA</v>
          </cell>
          <cell r="C422" t="str">
            <v>UN</v>
          </cell>
          <cell r="D422">
            <v>1236.3599999999999</v>
          </cell>
        </row>
        <row r="423">
          <cell r="A423">
            <v>66605</v>
          </cell>
          <cell r="B423" t="str">
            <v>SUBSTITUIÇÃO DA GRELHA TIPO "BOCA DE LEÃO" - TIPO ARTICULADA, EXCETO O FORNECIMENTO DA GRELHA</v>
          </cell>
          <cell r="C423" t="str">
            <v>UN</v>
          </cell>
          <cell r="D423">
            <v>79.400000000000006</v>
          </cell>
        </row>
        <row r="424">
          <cell r="A424">
            <v>66606</v>
          </cell>
          <cell r="B424" t="str">
            <v>SUBSTITUIÇÃO DE GRELHA TIPO "BOCA DE LEÃO" - TIPO NÃO-ARTICULADA, EXCETO O FORNECIMENTO DA GRELHA</v>
          </cell>
          <cell r="C424" t="str">
            <v>UN</v>
          </cell>
          <cell r="D424">
            <v>79.400000000000006</v>
          </cell>
        </row>
        <row r="425">
          <cell r="A425">
            <v>66800</v>
          </cell>
          <cell r="B425" t="str">
            <v>FORNECIMENTO E ASSENTAMENTO DE TUBO DE PVC RÍGIDO, COR BRANCA, PARA ESGOTO, JUNTAS SOLDADAS</v>
          </cell>
          <cell r="C425" t="str">
            <v>.</v>
          </cell>
          <cell r="D425" t="str">
            <v>.</v>
          </cell>
        </row>
        <row r="426">
          <cell r="A426">
            <v>66801</v>
          </cell>
          <cell r="B426" t="str">
            <v>FORNECIMENTO E ASSENTAMENTO DE TUBO DE PVC RÍGIDO, COR BRANCA, PARA ESGOTO, PONTA E BOLSA - DIÂMETRO 50MM (2")</v>
          </cell>
          <cell r="C426" t="str">
            <v>M</v>
          </cell>
          <cell r="D426">
            <v>28.32</v>
          </cell>
        </row>
        <row r="427">
          <cell r="A427">
            <v>66802</v>
          </cell>
          <cell r="B427" t="str">
            <v>FORNECIMENTO E ASSENTAMENTO DE TUBO DE PVC RÍGIDO, COR BRANCA, PARA ESGOTO, PONTA E BOLSA - DIÂMETRO 75MM (3")</v>
          </cell>
          <cell r="C427" t="str">
            <v>M</v>
          </cell>
          <cell r="D427">
            <v>39.700000000000003</v>
          </cell>
        </row>
        <row r="428">
          <cell r="A428">
            <v>66803</v>
          </cell>
          <cell r="B428" t="str">
            <v>FORNECIMENTO E ASSENTAMENTO DE TUBO DE PVC RÍGIDO, COR BRANCA, PARA ESGOTO, PONTA E BOLSA - DIÂMETRO 100MM (4")</v>
          </cell>
          <cell r="C428" t="str">
            <v>M</v>
          </cell>
          <cell r="D428">
            <v>43.89</v>
          </cell>
        </row>
        <row r="429">
          <cell r="A429">
            <v>66901</v>
          </cell>
          <cell r="B429" t="str">
            <v>FORNECIMENTO E COLOCAÇÃO DE MANTA GEOTÊXTIL COM  RESISTÊNCIA  À TRAÇÃO LONGITUDINAL  DE 7KN/M E TRAÇÃO TRANSVERSAL DE 6KN/M</v>
          </cell>
          <cell r="C429" t="str">
            <v>M2</v>
          </cell>
          <cell r="D429">
            <v>4.5599999999999996</v>
          </cell>
        </row>
        <row r="430">
          <cell r="A430">
            <v>66902</v>
          </cell>
          <cell r="B430" t="str">
            <v>FORNECIMENTO E COLOCAÇÃO DE MANTA GEOTÊXTIL COM RESISTÊNCIA À TRAÇÃO LONGITUDINAL DE 8KN/M E TRAÇÃO TRANSVERSAL DE 7KN/M</v>
          </cell>
          <cell r="C430" t="str">
            <v>M2</v>
          </cell>
          <cell r="D430">
            <v>4.95</v>
          </cell>
        </row>
        <row r="431">
          <cell r="A431">
            <v>66903</v>
          </cell>
          <cell r="B431" t="str">
            <v>FORNECIMENTO E COLOCAÇÃO DE MANTA GEOTÊXTIL COM RESISTÊNCIA À TRAÇÃO LONGITUDINAL DE 9KN/M E TRAÇÃO TRANSVERSAL DE 8KN/M</v>
          </cell>
          <cell r="C431" t="str">
            <v>M2</v>
          </cell>
          <cell r="D431">
            <v>5.74</v>
          </cell>
        </row>
        <row r="432">
          <cell r="A432">
            <v>66904</v>
          </cell>
          <cell r="B432" t="str">
            <v>FORNECIMENTO E COLOCAÇÃO DE MANTA GEOTÊXTIL COM RESISTÊNCIA À TRAÇÃO LONGITUDINAL DE 10KN/M E TRAÇÃO TRANSVERSAL DE 9KN/M</v>
          </cell>
          <cell r="C432" t="str">
            <v>M2</v>
          </cell>
          <cell r="D432">
            <v>6.18</v>
          </cell>
        </row>
        <row r="433">
          <cell r="A433">
            <v>66905</v>
          </cell>
          <cell r="B433" t="str">
            <v>FORNECIMENTO E COLOCAÇÃO DE MANTA GEOTÊXTIL COM RESISTÊNCIA À TRAÇÃO LONGITUDINAL DE 14KN/M E TRAÇÃO TRANSVERSAL DE 12KN/M</v>
          </cell>
          <cell r="C433" t="str">
            <v>M2</v>
          </cell>
          <cell r="D433">
            <v>7.75</v>
          </cell>
        </row>
        <row r="434">
          <cell r="A434">
            <v>66906</v>
          </cell>
          <cell r="B434" t="str">
            <v>FORNECIMENTO E COLOCAÇÃO DE MANTA GEOTÊXTIL COM RESISTÊNCIA À TRAÇÃO LONGITUDINAL DE 16KN/M E TRAÇÃO TRANSVERSAL DE 14KN/M</v>
          </cell>
          <cell r="C434" t="str">
            <v>M2</v>
          </cell>
          <cell r="D434">
            <v>9.0399999999999991</v>
          </cell>
        </row>
        <row r="435">
          <cell r="A435">
            <v>66907</v>
          </cell>
          <cell r="B435" t="str">
            <v>FORNECIMENTO E COLOCAÇÃO DE MANTA GEOTÊXTIL COM RESISTÊNCIA À TRAÇÃO LONGITUDINAL DE 21KN/M E TRAÇÃO TRANSVERSAL DE 19KN/M</v>
          </cell>
          <cell r="C435" t="str">
            <v>M2</v>
          </cell>
          <cell r="D435">
            <v>11.82</v>
          </cell>
        </row>
        <row r="436">
          <cell r="A436">
            <v>66908</v>
          </cell>
          <cell r="B436" t="str">
            <v>FORNECIMENTO E COLOCAÇÃO DE MANTA GEOTÊXTIL COM RESISTÊNCIA À TRAÇÃO LONGITUDINAL DE 26KN/M E TRAÇÃO TRANSVERSAL DE 23KN/M</v>
          </cell>
          <cell r="C436" t="str">
            <v>M2</v>
          </cell>
          <cell r="D436">
            <v>12.5</v>
          </cell>
        </row>
        <row r="437">
          <cell r="A437">
            <v>66909</v>
          </cell>
          <cell r="B437" t="str">
            <v>FORNECIMENTO E COLOCAÇÃO DE MANTA GEOTÊXTIL COM RESISTÊNCIA À TRAÇÃO LONGITUDINAL DE 31KN/M E TRAÇÃO TRANSVERSAL DE 27KN/M</v>
          </cell>
          <cell r="C437" t="str">
            <v>M2</v>
          </cell>
          <cell r="D437">
            <v>17.260000000000002</v>
          </cell>
        </row>
        <row r="438">
          <cell r="A438">
            <v>67001</v>
          </cell>
          <cell r="B438" t="str">
            <v>FORNECIMENTO E APLICAÇÃO DE GEOMEMBRANA DE PEAD - 1MM DE ESPESSURA</v>
          </cell>
          <cell r="C438" t="str">
            <v>M2</v>
          </cell>
          <cell r="D438">
            <v>40.18</v>
          </cell>
        </row>
        <row r="439">
          <cell r="A439">
            <v>67002</v>
          </cell>
          <cell r="B439" t="str">
            <v>FORNECIMENTO E APLICAÇÃO DE MANTA FORMADA PELA ASSOCIAÇÃO DE UM TECIDO TÉCNICO DE POLIESTER COM FILME DE POLIETILENO DE BAIXA DENSIDADE EM ACORDO COM A NBR12824</v>
          </cell>
          <cell r="C439" t="str">
            <v>M2</v>
          </cell>
          <cell r="D439">
            <v>31.45</v>
          </cell>
        </row>
        <row r="440">
          <cell r="A440">
            <v>67003</v>
          </cell>
          <cell r="B440" t="str">
            <v>FORNECIMENTO E APLICAÇÃO DE GEOCOMPOSTO FORMADO POR NÚCLEO TRIDIMENSIONAL, FLEXÍVEL DE FILAMENTO DE POLIPROPILENO, ASSOCIADO ÀS SUAS DUAS SUPERFÍCIES GEOTEXTEIS NÃO TECIDOS</v>
          </cell>
          <cell r="C440" t="str">
            <v>M2</v>
          </cell>
          <cell r="D440">
            <v>35.26</v>
          </cell>
        </row>
        <row r="441">
          <cell r="A441">
            <v>67100</v>
          </cell>
          <cell r="B441" t="str">
            <v>SERVIÇOS DE LIMPEZA MECÂNICA DOS SISTEMAS DE DRENAGEM (GALERIAS, BOCA DE LOBO, PV, ETC), COM UTILIZAÇÃO DE EQUIPAMENTO COMBINADO HIDROJATO/ SUGADOR</v>
          </cell>
          <cell r="C441" t="str">
            <v>H</v>
          </cell>
          <cell r="D441">
            <v>470.46</v>
          </cell>
        </row>
        <row r="442">
          <cell r="A442">
            <v>67200</v>
          </cell>
          <cell r="B442" t="str">
            <v>SERVIÇOS DE LIMPEZA MECÂNICA DOS SISTEMAS DE DRENAGEM (GALERIAS, BOCA DE LOBO, PV, ETC), COM UTILIZAÇÃO DE EQUIPAMENTO COMBINADO HIDROJATO/ SUGADOR/ RECICLADOR</v>
          </cell>
          <cell r="C442" t="str">
            <v>H</v>
          </cell>
          <cell r="D442">
            <v>553.35</v>
          </cell>
        </row>
        <row r="443">
          <cell r="A443">
            <v>70000</v>
          </cell>
          <cell r="B443" t="str">
            <v>GALERIAS MOLDADAS, CÓRREGOS E DRENAGEM</v>
          </cell>
        </row>
        <row r="444">
          <cell r="A444">
            <v>70100</v>
          </cell>
          <cell r="B444" t="str">
            <v>ESCORAMENTO CONTÍNUO DE MADEIRA PARA GALERIAS MOLDADAS, COM REAPROVEITAMENTO</v>
          </cell>
          <cell r="C444" t="str">
            <v>M2</v>
          </cell>
          <cell r="D444">
            <v>126.62</v>
          </cell>
        </row>
        <row r="445">
          <cell r="A445">
            <v>70300</v>
          </cell>
          <cell r="B445" t="str">
            <v>ESCORAMENTO PARA GALERIAS MOLDADAS UTILIZANDO PERFIS METÁLICOS, COM REAPROVEITAMENTO</v>
          </cell>
          <cell r="C445" t="str">
            <v>.</v>
          </cell>
          <cell r="D445" t="str">
            <v>.</v>
          </cell>
        </row>
        <row r="446">
          <cell r="A446">
            <v>70301</v>
          </cell>
          <cell r="B446" t="str">
            <v>ESCORAMENTO PARA GALERIAS MOLDADAS, UTILIZANDO PERFIS METÁLICOS, COM REAPROVEITAMENTO - PROFUNDIDADE &lt; OU = 4M, COM BOCA DE 3 À 5M</v>
          </cell>
          <cell r="C446" t="str">
            <v>M2</v>
          </cell>
          <cell r="D446">
            <v>365.32</v>
          </cell>
        </row>
        <row r="447">
          <cell r="A447">
            <v>70302</v>
          </cell>
          <cell r="B447" t="str">
            <v>ESCORAMENTO PARA GALERIAS MOLDADAS, UTILIZANDO PERFIS METÁLICOS, COM REAPROVEITAMENTO - PROFUNDIDADE &lt; OU = 4M, COM BOCA DE 5 À 8M</v>
          </cell>
          <cell r="C447" t="str">
            <v>M2</v>
          </cell>
          <cell r="D447">
            <v>401.13</v>
          </cell>
        </row>
        <row r="448">
          <cell r="A448">
            <v>70303</v>
          </cell>
          <cell r="B448" t="str">
            <v>ESCORAMENTO PARA GALERIAS MOLDADAS, UTILIZANDO PERFIS METÁLICOS, COM REAPROVEITAMENTO - PROFUNDIDADE &gt; 4M, &lt; OU = 6M, COM BOCA DE 3 À 5M</v>
          </cell>
          <cell r="C448" t="str">
            <v>M2</v>
          </cell>
          <cell r="D448">
            <v>389.22</v>
          </cell>
        </row>
        <row r="449">
          <cell r="A449">
            <v>70304</v>
          </cell>
          <cell r="B449" t="str">
            <v>ESCORAMENTO PARA GALERIAS MOLDADAS, UTILIZANDO PERFIS METÁLICOS, COM REAPROVEITAMENTO - PROFUNDIDADE &gt; 4M, &lt; OU = 6M, COM BOCA DE 5 À 8M</v>
          </cell>
          <cell r="C449" t="str">
            <v>M2</v>
          </cell>
          <cell r="D449">
            <v>426.77</v>
          </cell>
        </row>
        <row r="450">
          <cell r="A450">
            <v>70305</v>
          </cell>
          <cell r="B450" t="str">
            <v>ESCORAMENTO PARA GALERIAS MOLDADAS, UTILIZANDO PERFIS METÁLICOS, COM REAPROVEITAMENTO - PROFUNDIDADE &gt; 6M, &lt; OU = 8M, COM BOCA DE 3 À 5M</v>
          </cell>
          <cell r="C450" t="str">
            <v>M2</v>
          </cell>
          <cell r="D450">
            <v>554.27</v>
          </cell>
        </row>
        <row r="451">
          <cell r="A451">
            <v>70306</v>
          </cell>
          <cell r="B451" t="str">
            <v>ESCORAMENTO PARA GALERIAS MOLDADAS, UTILIZANDO PERFIS METÁLICOS, COM REAPROVEITAMENTO - PROFUNDIDADE &gt; 6M, &lt; OU = 8M, COM BOCA DE 5 À 8M</v>
          </cell>
          <cell r="C451" t="str">
            <v>M2</v>
          </cell>
          <cell r="D451">
            <v>632.44000000000005</v>
          </cell>
        </row>
        <row r="452">
          <cell r="A452">
            <v>70500</v>
          </cell>
          <cell r="B452" t="str">
            <v>PERFIS METÁLICOS PERDIDOS EM ESCORAMENTOS, NO CASO DE IMPOSSIBILIDADE DO REAPROVEITAMENTO PREVISTO NOS ITENS 7.3.</v>
          </cell>
          <cell r="C452" t="str">
            <v>M2</v>
          </cell>
          <cell r="D452">
            <v>480.85</v>
          </cell>
        </row>
        <row r="453">
          <cell r="A453">
            <v>70600</v>
          </cell>
          <cell r="B453" t="str">
            <v>CIMBRAMENTO EM GALERIA MOLDADA</v>
          </cell>
          <cell r="C453" t="str">
            <v>M3</v>
          </cell>
          <cell r="D453">
            <v>60.43</v>
          </cell>
        </row>
        <row r="454">
          <cell r="A454">
            <v>70700</v>
          </cell>
          <cell r="B454" t="str">
            <v>FORMA PARA GALERIA MOLDADA</v>
          </cell>
          <cell r="C454" t="str">
            <v>M2</v>
          </cell>
          <cell r="D454">
            <v>66.95</v>
          </cell>
        </row>
        <row r="455">
          <cell r="A455">
            <v>70800</v>
          </cell>
          <cell r="B455" t="str">
            <v>FORNECIMENTO E APLICAÇÃO DE AÇO CA-25</v>
          </cell>
          <cell r="C455" t="str">
            <v>KG</v>
          </cell>
          <cell r="D455">
            <v>16.41</v>
          </cell>
        </row>
        <row r="456">
          <cell r="A456">
            <v>70900</v>
          </cell>
          <cell r="B456" t="str">
            <v>FORNECIMENTO E APLICAÇÃO DE AÇO CA-50 - DIÂMETRO &lt;  1/2"</v>
          </cell>
          <cell r="C456" t="str">
            <v>KG</v>
          </cell>
          <cell r="D456">
            <v>13.49</v>
          </cell>
        </row>
        <row r="457">
          <cell r="A457">
            <v>71000</v>
          </cell>
          <cell r="B457" t="str">
            <v>FORNECIMENTO E APLICAÇÃO DE AÇO CA-50 - DIÂMETRO &gt; OU = 1/2"</v>
          </cell>
          <cell r="C457" t="str">
            <v>KG</v>
          </cell>
          <cell r="D457">
            <v>13.15</v>
          </cell>
        </row>
        <row r="458">
          <cell r="A458">
            <v>71100</v>
          </cell>
          <cell r="B458" t="str">
            <v>FORNECIMENTO E APLICAÇÃO DE AÇO CA-60</v>
          </cell>
          <cell r="C458" t="str">
            <v>KG</v>
          </cell>
          <cell r="D458">
            <v>15.23</v>
          </cell>
        </row>
        <row r="459">
          <cell r="A459">
            <v>71200</v>
          </cell>
          <cell r="B459" t="str">
            <v>FORNECIMENTO E APLICAÇÃO DE TELA DE AÇO</v>
          </cell>
          <cell r="C459" t="str">
            <v>KG</v>
          </cell>
          <cell r="D459">
            <v>16.350000000000001</v>
          </cell>
        </row>
        <row r="460">
          <cell r="A460">
            <v>71300</v>
          </cell>
          <cell r="B460" t="str">
            <v>FORNECIMENTO E APLICAÇÃO DE CONCRETO USINADO FCK=10MPA</v>
          </cell>
          <cell r="C460" t="str">
            <v>M3</v>
          </cell>
          <cell r="D460">
            <v>456.39</v>
          </cell>
        </row>
        <row r="461">
          <cell r="A461">
            <v>71400</v>
          </cell>
          <cell r="B461" t="str">
            <v>FORNECIMENTO E APLICAÇÃO DE CONCRETO USINADO FCK=15,0MPA</v>
          </cell>
          <cell r="C461" t="str">
            <v>M3</v>
          </cell>
          <cell r="D461">
            <v>473.79</v>
          </cell>
        </row>
        <row r="462">
          <cell r="A462">
            <v>71500</v>
          </cell>
          <cell r="B462" t="str">
            <v>FORNECIMENTO E APLICAÇÃO DE CONCRETO USINADO FCK=20,0MPA</v>
          </cell>
          <cell r="C462" t="str">
            <v>M3</v>
          </cell>
          <cell r="D462">
            <v>491.96</v>
          </cell>
        </row>
        <row r="463">
          <cell r="A463">
            <v>71600</v>
          </cell>
          <cell r="B463" t="str">
            <v>FORNECIMENTO E APLICAÇÃO DE CONCRETO USINADO FCK=25MPA</v>
          </cell>
          <cell r="C463" t="str">
            <v>M3</v>
          </cell>
          <cell r="D463">
            <v>510.97</v>
          </cell>
        </row>
        <row r="464">
          <cell r="A464">
            <v>71700</v>
          </cell>
          <cell r="B464" t="str">
            <v>FORNECIMENTO E APLICAÇÃO DE CONCRETO USINADO FCK=30,0MPA</v>
          </cell>
          <cell r="C464" t="str">
            <v>M3</v>
          </cell>
          <cell r="D464">
            <v>530.83000000000004</v>
          </cell>
        </row>
        <row r="465">
          <cell r="A465">
            <v>71800</v>
          </cell>
          <cell r="B465" t="str">
            <v>ENROCAMENTO DE PEDRA EM TALUDES</v>
          </cell>
          <cell r="C465" t="str">
            <v>M3</v>
          </cell>
          <cell r="D465">
            <v>400.3</v>
          </cell>
        </row>
        <row r="466">
          <cell r="A466">
            <v>71900</v>
          </cell>
          <cell r="B466" t="str">
            <v>BARBACANS DE TUBOS DE PVC - DIÂMETRO 4"</v>
          </cell>
          <cell r="C466" t="str">
            <v>UN</v>
          </cell>
          <cell r="D466">
            <v>52.5</v>
          </cell>
        </row>
        <row r="467">
          <cell r="A467">
            <v>72000</v>
          </cell>
          <cell r="B467" t="str">
            <v>MURO DE ARRIMO DE RACHÃO COM ARGAMASSA DE CIMENTO E AREIA 1:3</v>
          </cell>
          <cell r="C467" t="str">
            <v>M3</v>
          </cell>
          <cell r="D467">
            <v>760.63</v>
          </cell>
        </row>
        <row r="468">
          <cell r="A468">
            <v>72200</v>
          </cell>
          <cell r="B468" t="str">
            <v>DESASSOREAMENTO, LIMPEZA E REMOÇÃO DE MATERIAL DE GALERIA MOLDADA</v>
          </cell>
          <cell r="C468" t="str">
            <v>M3</v>
          </cell>
          <cell r="D468">
            <v>222.6</v>
          </cell>
        </row>
        <row r="469">
          <cell r="A469">
            <v>72300</v>
          </cell>
          <cell r="B469" t="str">
            <v>FORNECIMENTO E COLOCAÇÃO DE GABIÃO TIPO CAIXA, H = 0,50 M, DE MALHA 8 X 10CM, GALVANIZADO, DE FIO Ø = 2,7MM</v>
          </cell>
          <cell r="C469" t="str">
            <v>M3</v>
          </cell>
          <cell r="D469">
            <v>977.57</v>
          </cell>
        </row>
        <row r="470">
          <cell r="A470">
            <v>72400</v>
          </cell>
          <cell r="B470" t="str">
            <v>FORNECIMENTO E COLOCAÇÃO DE GABIÃO TIPO CAIXA, H = 1,00M, DE MALHA 8 X 10CM, GALVANIZADO, DE FIO Ø = 2,7MM</v>
          </cell>
          <cell r="C470" t="str">
            <v>M3</v>
          </cell>
          <cell r="D470">
            <v>761.79</v>
          </cell>
        </row>
        <row r="471">
          <cell r="A471">
            <v>72500</v>
          </cell>
          <cell r="B471" t="str">
            <v>FORNECIMENTO E COLOCAÇÃO DE GABIÃO TIPO CAIXA, H = 0,50M, DE MALHA 8 X 10CM, GALVANIZADO E REVESTIDO EM PVC, DE FIO Ø = 2,4MM</v>
          </cell>
          <cell r="C471" t="str">
            <v>M3</v>
          </cell>
          <cell r="D471">
            <v>926.08</v>
          </cell>
        </row>
        <row r="472">
          <cell r="A472">
            <v>72600</v>
          </cell>
          <cell r="B472" t="str">
            <v>FORNECIMENTO E COLOCAÇÃO DE GABIÃO TIPO CAIXA, H = 1,00M, DE MALHA 8 X 10CM, GALVANIZADO E REVESTIDO EM PVC, DE FIO Ø = 2,4MM</v>
          </cell>
          <cell r="C472" t="str">
            <v>M3</v>
          </cell>
          <cell r="D472">
            <v>809.86</v>
          </cell>
        </row>
        <row r="473">
          <cell r="A473">
            <v>73000</v>
          </cell>
          <cell r="B473" t="str">
            <v>FORNECIMENTO  E COLOCAÇÃO DE GABIÃO TIPO COLCHÃO RENO, H = 0,17M, DE MALHA 6 X 8CM, GALVANIZADO, REVESTIDO EM PVC, DE FIO Ø = 2,0MM</v>
          </cell>
          <cell r="C473" t="str">
            <v>M2</v>
          </cell>
          <cell r="D473">
            <v>264.2</v>
          </cell>
        </row>
        <row r="474">
          <cell r="A474">
            <v>73100</v>
          </cell>
          <cell r="B474" t="str">
            <v>FORNECIMENTO  E COLOCAÇÃO DE GABIÃO TIPO COLCHÃO RENO, H = 0,23M, DE MALHA 6 X 8CM, GALVANIZADO, REVESTIDO EM PVC, DE FIO Ø = 2,0MM</v>
          </cell>
          <cell r="C474" t="str">
            <v>M2</v>
          </cell>
          <cell r="D474">
            <v>297.98</v>
          </cell>
        </row>
        <row r="475">
          <cell r="A475">
            <v>73200</v>
          </cell>
          <cell r="B475" t="str">
            <v>FORNECIMENTO  E COLOCAÇÃO DE GABIÃO TIPO COLCHÃO RENO, H = 0,30M, DE MALHA 6 X 8CM, GALVANIZADO, REVESTIDO EM PVC, DE FIO Ø = 2,0MM</v>
          </cell>
          <cell r="C475" t="str">
            <v>M2</v>
          </cell>
          <cell r="D475">
            <v>320.19</v>
          </cell>
        </row>
        <row r="476">
          <cell r="A476">
            <v>73400</v>
          </cell>
          <cell r="B476" t="str">
            <v>FORNECIMENTO E COLOCAÇÃO DE GABIÃO TIPO SACO, D = 0,65M, DE MALHA 8 X 10CM, GALVANIZADO, REVESTIDO EM PVC, DE FIO Ø = 2,4MM</v>
          </cell>
          <cell r="C476" t="str">
            <v>M3</v>
          </cell>
          <cell r="D476">
            <v>757.69</v>
          </cell>
        </row>
        <row r="477">
          <cell r="A477">
            <v>73500</v>
          </cell>
          <cell r="B477" t="str">
            <v>ESGOTAMENTO D'ÁGUA COM BOMBA SUBMERSA - POTÊNCIA ATÉ 5HP</v>
          </cell>
          <cell r="C477" t="str">
            <v>HPXH</v>
          </cell>
          <cell r="D477">
            <v>1.97</v>
          </cell>
        </row>
        <row r="478">
          <cell r="A478">
            <v>74001</v>
          </cell>
          <cell r="B478" t="str">
            <v>FORNECIMENTO E COLOCAÇÃO DE MANTA GEOTÊXTIL COM RESISTÊNCIA À TRAÇÃO LONGITUDINAL DE 7KN/M E TRAÇÃO TRANSVERSAL DE 6KN/M EM JUNTA DE DILATAÇÃO</v>
          </cell>
          <cell r="C478" t="str">
            <v>M2</v>
          </cell>
          <cell r="D478">
            <v>12.74</v>
          </cell>
        </row>
        <row r="479">
          <cell r="A479">
            <v>74002</v>
          </cell>
          <cell r="B479" t="str">
            <v>FORNECIMENTO E COLOCAÇÃO DE MANTA GEOTÊXTIL COM RESISTÊNCIA À TRAÇÃO LONGITUDINAL DE 8KN/M E TRAÇÃO TRANSVERSAL DE 7KN/M EM JUNTA DE DILATAÇÃO</v>
          </cell>
          <cell r="C479" t="str">
            <v>M2</v>
          </cell>
          <cell r="D479">
            <v>13.14</v>
          </cell>
        </row>
        <row r="480">
          <cell r="A480">
            <v>74003</v>
          </cell>
          <cell r="B480" t="str">
            <v>FORNECIMENTO E COLOCAÇÃO DE MANTA GEOTÊXTIL COM RESISTÊNCIA À TRAÇÃO LONGITUDINAL DE 9KN/M E TRAÇÃO TRANSVERSAL DE 8KN/M EM JUNTA DE DILATAÇÃO</v>
          </cell>
          <cell r="C480" t="str">
            <v>M2</v>
          </cell>
          <cell r="D480">
            <v>13.95</v>
          </cell>
        </row>
        <row r="481">
          <cell r="A481">
            <v>74004</v>
          </cell>
          <cell r="B481" t="str">
            <v>FORNECIMENTO E COLOCAÇÃO DE MANTA GEOTÊXTIL COM RESISTÊNCIA À TRAÇÃO LONGITUDINAL DE 10KN/M E TRAÇÃO TRANSVERSAL DE 9KN/M EM JUNTA DE DILATAÇÃO</v>
          </cell>
          <cell r="C481" t="str">
            <v>M2</v>
          </cell>
          <cell r="D481">
            <v>14.39</v>
          </cell>
        </row>
        <row r="482">
          <cell r="A482">
            <v>74005</v>
          </cell>
          <cell r="B482" t="str">
            <v>FORNECIMENTO E COLOCAÇÃO DE MANTA GEOTÊXTIL COM RESISTÊNCIA À TRAÇÃO LONGITUDINAL DE 14KN/M E TRAÇÃO TRANSVERSAL DE 12KN/M EM JUNTA DE DILATAÇÃO</v>
          </cell>
          <cell r="C482" t="str">
            <v>M2</v>
          </cell>
          <cell r="D482">
            <v>16</v>
          </cell>
        </row>
        <row r="483">
          <cell r="A483">
            <v>74006</v>
          </cell>
          <cell r="B483" t="str">
            <v>FORNECIMENTO E COLOCAÇÃO DE MANTA GEOTÊXTIL COM RESISTÊNCIA À TRAÇÃO LONGITUDINAL DE 16KN/M E TRAÇÃO TRANSVERSAL DE 14KN/M EM JUNTA DE DILATAÇÃO</v>
          </cell>
          <cell r="C483" t="str">
            <v>M2</v>
          </cell>
          <cell r="D483">
            <v>17.309999999999999</v>
          </cell>
        </row>
        <row r="484">
          <cell r="A484">
            <v>74007</v>
          </cell>
          <cell r="B484" t="str">
            <v>FORNECIMENTO E COLOCAÇÃO DE MANTA GEOTÊXTIL COM RESISTÊNCIA À TRAÇÃO LONGITUDINAL DE 21KN/M E TRAÇÃO TRANSVERSAL DE 19KN/M EM JUNTA DE DILATAÇÃO</v>
          </cell>
          <cell r="C484" t="str">
            <v>M2</v>
          </cell>
          <cell r="D484">
            <v>20.14</v>
          </cell>
        </row>
        <row r="485">
          <cell r="A485">
            <v>74008</v>
          </cell>
          <cell r="B485" t="str">
            <v>FORNECIMENTO E COLOCAÇÃO DE MANTA GEOTÊXTIL COM RESISTÊNCIA À TRAÇÃO LONGITUDINAL DE 26KN/M E TRAÇÃO TRANSVERSAL DE 23KN/M EM JUNTA DE DILATAÇÃO</v>
          </cell>
          <cell r="C485" t="str">
            <v>M2</v>
          </cell>
          <cell r="D485">
            <v>20.84</v>
          </cell>
        </row>
        <row r="486">
          <cell r="A486">
            <v>74009</v>
          </cell>
          <cell r="B486" t="str">
            <v>FORNECIMENTO E COLOCAÇÃO DE MANTA GEOTÊXTIL COM RESISTÊNCIA À TRAÇÃO LONGITUDINAL DE 31KN/M E TRAÇÃO TRANSVERSAL DE 27KN/M EM JUNTA DE DILATAÇÃO</v>
          </cell>
          <cell r="C486" t="str">
            <v>M2</v>
          </cell>
          <cell r="D486">
            <v>25.69</v>
          </cell>
        </row>
        <row r="487">
          <cell r="A487">
            <v>80000</v>
          </cell>
          <cell r="B487" t="str">
            <v>PONTES E VIADUTOS</v>
          </cell>
        </row>
        <row r="488">
          <cell r="A488">
            <v>80100</v>
          </cell>
          <cell r="B488" t="str">
            <v>FORNECIMENTO E CRAVAÇÃO DE ESTACAS DE EUCALIPTO - DIÂMETRO 20 À 30CM</v>
          </cell>
          <cell r="C488" t="str">
            <v>M</v>
          </cell>
          <cell r="D488">
            <v>133.06</v>
          </cell>
        </row>
        <row r="489">
          <cell r="A489">
            <v>80600</v>
          </cell>
          <cell r="B489" t="str">
            <v>FORNECIMENTO E CRAVAÇÃO DE ESTACA METÁLICA - PERFIL DE AÇO LAMINADO W 250X32,7</v>
          </cell>
          <cell r="C489" t="str">
            <v>M</v>
          </cell>
          <cell r="D489">
            <v>471.54</v>
          </cell>
        </row>
        <row r="490">
          <cell r="A490">
            <v>80700</v>
          </cell>
          <cell r="B490" t="str">
            <v>FORNECIMENTO E CRAVAÇÃO DE ESTACA METÁLICA - PERFIL DE AÇO LAMINADO W 310X52</v>
          </cell>
          <cell r="C490" t="str">
            <v>M</v>
          </cell>
          <cell r="D490">
            <v>685.25</v>
          </cell>
        </row>
        <row r="491">
          <cell r="A491">
            <v>81300</v>
          </cell>
          <cell r="B491" t="str">
            <v>FORMA PARA SAPATAS E BALDRAMES</v>
          </cell>
          <cell r="C491" t="str">
            <v>M2</v>
          </cell>
          <cell r="D491">
            <v>72.34</v>
          </cell>
        </row>
        <row r="492">
          <cell r="A492">
            <v>81400</v>
          </cell>
          <cell r="B492" t="str">
            <v>FORMA COMUM</v>
          </cell>
          <cell r="C492" t="str">
            <v>.</v>
          </cell>
          <cell r="D492" t="str">
            <v>.</v>
          </cell>
        </row>
        <row r="493">
          <cell r="A493">
            <v>81401</v>
          </cell>
          <cell r="B493" t="str">
            <v>FORMA COMUM, INCLUSIVE CIMBRAMENTO</v>
          </cell>
          <cell r="C493" t="str">
            <v>M2</v>
          </cell>
          <cell r="D493">
            <v>95.05</v>
          </cell>
        </row>
        <row r="494">
          <cell r="A494">
            <v>81402</v>
          </cell>
          <cell r="B494" t="str">
            <v>FORMA COMUM, EXCLUSIVE  CIMBRAMENTO</v>
          </cell>
          <cell r="C494" t="str">
            <v>M2</v>
          </cell>
          <cell r="D494">
            <v>73.680000000000007</v>
          </cell>
        </row>
        <row r="495">
          <cell r="A495">
            <v>81500</v>
          </cell>
          <cell r="B495" t="str">
            <v>FORMA PARA CONCRETO APARENTE</v>
          </cell>
          <cell r="C495" t="str">
            <v>.</v>
          </cell>
          <cell r="D495" t="str">
            <v>.</v>
          </cell>
        </row>
        <row r="496">
          <cell r="A496">
            <v>81501</v>
          </cell>
          <cell r="B496" t="str">
            <v>FORMA PARA CONCRETO APARENTE, INCLUSIVE CIMBRAMENTO DE ALTURA ATÉ 3M</v>
          </cell>
          <cell r="C496" t="str">
            <v>M2</v>
          </cell>
          <cell r="D496">
            <v>104.83</v>
          </cell>
        </row>
        <row r="497">
          <cell r="A497">
            <v>81502</v>
          </cell>
          <cell r="B497" t="str">
            <v>FORMA PARA CONCRETO APARENTE, EXCLUSIVE CIMBRAMENTO</v>
          </cell>
          <cell r="C497" t="str">
            <v>M2</v>
          </cell>
          <cell r="D497">
            <v>83.46</v>
          </cell>
        </row>
        <row r="498">
          <cell r="A498">
            <v>81600</v>
          </cell>
          <cell r="B498" t="str">
            <v>FORMA INTERNA NÃO RECUPERÁVEL, INCLUSIVE CIMBRAMENTO ATÉ 3,00M</v>
          </cell>
          <cell r="C498" t="str">
            <v>M2</v>
          </cell>
          <cell r="D498">
            <v>126.13</v>
          </cell>
        </row>
        <row r="499">
          <cell r="A499">
            <v>81801</v>
          </cell>
          <cell r="B499" t="str">
            <v>CIMBRAMENTO METÁLICO DE ALTURA MAIOR QUE 3,00M - FORNECIMENTO DOS MATERIAIS</v>
          </cell>
          <cell r="C499" t="str">
            <v>M3XMÊS</v>
          </cell>
          <cell r="D499">
            <v>9.1</v>
          </cell>
        </row>
        <row r="500">
          <cell r="A500">
            <v>81802</v>
          </cell>
          <cell r="B500" t="str">
            <v>CIMBRAMENTO METÁLICO DE ALTURA MAIOR QUE 3,00M, MONTAGEM E POSTERIOR DESMONTAGEM, INCLUSIVE O TRANSPORTE DOS MATERIAIS</v>
          </cell>
          <cell r="C500" t="str">
            <v>M3</v>
          </cell>
          <cell r="D500">
            <v>31.14</v>
          </cell>
        </row>
        <row r="501">
          <cell r="A501">
            <v>81900</v>
          </cell>
          <cell r="B501" t="str">
            <v>FORNECIMENTO E APLICAÇÃO DE AÇO CA-25</v>
          </cell>
          <cell r="C501" t="str">
            <v>KG</v>
          </cell>
          <cell r="D501">
            <v>16.41</v>
          </cell>
        </row>
        <row r="502">
          <cell r="A502">
            <v>82000</v>
          </cell>
          <cell r="B502" t="str">
            <v>FORNECIMENTO E APLICAÇÃO DE AÇO CA-50 - DIÂMETRO MENOR QUE 1/2"</v>
          </cell>
          <cell r="C502" t="str">
            <v>KG</v>
          </cell>
          <cell r="D502">
            <v>13.49</v>
          </cell>
        </row>
        <row r="503">
          <cell r="A503">
            <v>82100</v>
          </cell>
          <cell r="B503" t="str">
            <v>FORNECIMENTO E APLICAÇÃO DE AÇO CA-50 - DIÂMETRO MAIOR OU IGUAL À 1/2"</v>
          </cell>
          <cell r="C503" t="str">
            <v>KG</v>
          </cell>
          <cell r="D503">
            <v>13.15</v>
          </cell>
        </row>
        <row r="504">
          <cell r="A504">
            <v>82200</v>
          </cell>
          <cell r="B504" t="str">
            <v>FORNECIMENTO E APLICAÇÃO DE AÇO CA-60</v>
          </cell>
          <cell r="C504" t="str">
            <v>KG</v>
          </cell>
          <cell r="D504">
            <v>15.23</v>
          </cell>
        </row>
        <row r="505">
          <cell r="A505">
            <v>82300</v>
          </cell>
          <cell r="B505" t="str">
            <v>FORNECIMENTO E APLICAÇÃO DE TELA DE AÇO</v>
          </cell>
          <cell r="C505" t="str">
            <v>KG</v>
          </cell>
          <cell r="D505">
            <v>16.350000000000001</v>
          </cell>
        </row>
        <row r="506">
          <cell r="A506">
            <v>82400</v>
          </cell>
          <cell r="B506" t="str">
            <v>FORNECIMENTO E APLICAÇÃO DE CONCRETO USINADO FCK=10MPA - BOMBEADO</v>
          </cell>
          <cell r="C506" t="str">
            <v>M3</v>
          </cell>
          <cell r="D506">
            <v>487.51</v>
          </cell>
        </row>
        <row r="507">
          <cell r="A507">
            <v>82500</v>
          </cell>
          <cell r="B507" t="str">
            <v>FORNECIMENTO  E APLICAÇÃO DE CONCRETO USINADO FCK=15,0MPA - BOMBEADO</v>
          </cell>
          <cell r="C507" t="str">
            <v>M3</v>
          </cell>
          <cell r="D507">
            <v>505.37</v>
          </cell>
        </row>
        <row r="508">
          <cell r="A508">
            <v>82600</v>
          </cell>
          <cell r="B508" t="str">
            <v>FORNECIMENTO  E APLICAÇÃO DE CONCRETO USINADO FCK=20,0MPA - BOMBEADO</v>
          </cell>
          <cell r="C508" t="str">
            <v>M3</v>
          </cell>
          <cell r="D508">
            <v>524.74</v>
          </cell>
        </row>
        <row r="509">
          <cell r="A509">
            <v>82700</v>
          </cell>
          <cell r="B509" t="str">
            <v>FORNECIMENTO  E APLICAÇÃO DE CONCRETO USINADO FCK=25MPA  -BOMBEADO</v>
          </cell>
          <cell r="C509" t="str">
            <v>M3</v>
          </cell>
          <cell r="D509">
            <v>543.57000000000005</v>
          </cell>
        </row>
        <row r="510">
          <cell r="A510">
            <v>82800</v>
          </cell>
          <cell r="B510" t="str">
            <v>FORNECIMENTO  E APLICAÇÃO DE CONCRETO USINADO FCK=30,0MPA - BOMBEADO</v>
          </cell>
          <cell r="C510" t="str">
            <v>M3</v>
          </cell>
          <cell r="D510">
            <v>563.96</v>
          </cell>
        </row>
        <row r="511">
          <cell r="A511">
            <v>82900</v>
          </cell>
          <cell r="B511" t="str">
            <v>FORNECIMENTO E APLICAÇÃO DE CONCRETO CICLÓPICO, CONTENDO 70% DE CONCRETO FCK=15,0MPA E 30% DE PEDRA AMARROADA</v>
          </cell>
          <cell r="C511" t="str">
            <v>M3</v>
          </cell>
          <cell r="D511">
            <v>684.07</v>
          </cell>
        </row>
        <row r="512">
          <cell r="A512">
            <v>83000</v>
          </cell>
          <cell r="B512" t="str">
            <v>ALVENARIA DE TIJOLO COMUM PARA FUNDAÇÃO</v>
          </cell>
          <cell r="C512" t="str">
            <v>M3</v>
          </cell>
          <cell r="D512">
            <v>970.13</v>
          </cell>
        </row>
        <row r="513">
          <cell r="A513">
            <v>83100</v>
          </cell>
          <cell r="B513" t="str">
            <v>ALVENARIA DE UM TIJOLO COMUM</v>
          </cell>
          <cell r="C513" t="str">
            <v>M2</v>
          </cell>
          <cell r="D513">
            <v>236.21</v>
          </cell>
        </row>
        <row r="514">
          <cell r="A514">
            <v>83200</v>
          </cell>
          <cell r="B514" t="str">
            <v>ALVENARIA DE MEIO TIJOLO COMUM</v>
          </cell>
          <cell r="C514" t="str">
            <v>M2</v>
          </cell>
          <cell r="D514">
            <v>136.43</v>
          </cell>
        </row>
        <row r="515">
          <cell r="A515">
            <v>83300</v>
          </cell>
          <cell r="B515" t="str">
            <v>ALVENARIA EM BLOCOS DE CONCRETO 09 X 19 X 39CM</v>
          </cell>
          <cell r="C515" t="str">
            <v>M2</v>
          </cell>
          <cell r="D515">
            <v>73.540000000000006</v>
          </cell>
        </row>
        <row r="516">
          <cell r="A516">
            <v>83400</v>
          </cell>
          <cell r="B516" t="str">
            <v>ALVENARIA EM BLOCOS DE CONCRETO 19 X 19 X 39CM</v>
          </cell>
          <cell r="C516" t="str">
            <v>M2</v>
          </cell>
          <cell r="D516">
            <v>100.33</v>
          </cell>
        </row>
        <row r="517">
          <cell r="A517">
            <v>83500</v>
          </cell>
          <cell r="B517" t="str">
            <v>ALVENARIA DE PEDRA SECA</v>
          </cell>
          <cell r="C517" t="str">
            <v>M3</v>
          </cell>
          <cell r="D517">
            <v>417.88</v>
          </cell>
        </row>
        <row r="518">
          <cell r="A518">
            <v>83600</v>
          </cell>
          <cell r="B518" t="str">
            <v>ALVENARIA DE PEDRA ARGAMASSADA</v>
          </cell>
          <cell r="C518" t="str">
            <v>M3</v>
          </cell>
          <cell r="D518">
            <v>683.58</v>
          </cell>
        </row>
        <row r="519">
          <cell r="A519">
            <v>83700</v>
          </cell>
          <cell r="B519" t="str">
            <v>CHAPISCO COM ARGAMASSA DE CIMENTO E AREIA 1:6</v>
          </cell>
          <cell r="C519" t="str">
            <v>M2</v>
          </cell>
          <cell r="D519">
            <v>10.89</v>
          </cell>
        </row>
        <row r="520">
          <cell r="A520">
            <v>83800</v>
          </cell>
          <cell r="B520" t="str">
            <v>REVESTIMENTO COM 2CM DE ARGAMASSA, CIMENTO E AREIA 1:3</v>
          </cell>
          <cell r="C520" t="str">
            <v>M2</v>
          </cell>
          <cell r="D520">
            <v>55.25</v>
          </cell>
        </row>
        <row r="521">
          <cell r="A521">
            <v>83900</v>
          </cell>
          <cell r="B521" t="str">
            <v>EMBOÇO COM ARGAMASSA DE CIMENTO, CAL E AREIA NO TRAÇO 1:2:8</v>
          </cell>
          <cell r="C521" t="str">
            <v>M2</v>
          </cell>
          <cell r="D521">
            <v>31.43</v>
          </cell>
        </row>
        <row r="522">
          <cell r="A522">
            <v>84000</v>
          </cell>
          <cell r="B522" t="str">
            <v>REBOCO</v>
          </cell>
          <cell r="C522" t="str">
            <v>M2</v>
          </cell>
          <cell r="D522">
            <v>19.420000000000002</v>
          </cell>
        </row>
        <row r="523">
          <cell r="A523">
            <v>84100</v>
          </cell>
          <cell r="B523" t="str">
            <v>IMPERMEABILIZAÇÃO DE CONCRETO EM CONTATO COM A TERRA</v>
          </cell>
          <cell r="C523" t="str">
            <v>M2</v>
          </cell>
          <cell r="D523">
            <v>73.819999999999993</v>
          </cell>
        </row>
        <row r="524">
          <cell r="A524">
            <v>84200</v>
          </cell>
          <cell r="B524" t="str">
            <v>IMPERMEABILIZAÇÃO DE TABULEIROS</v>
          </cell>
          <cell r="C524" t="str">
            <v>M2</v>
          </cell>
          <cell r="D524">
            <v>199.82</v>
          </cell>
        </row>
        <row r="525">
          <cell r="A525">
            <v>84300</v>
          </cell>
          <cell r="B525" t="str">
            <v>JUNTA TIPO FUNGENBAND O-12 OU SIMILAR</v>
          </cell>
          <cell r="C525" t="str">
            <v>M</v>
          </cell>
          <cell r="D525">
            <v>58.37</v>
          </cell>
        </row>
        <row r="526">
          <cell r="A526">
            <v>84400</v>
          </cell>
          <cell r="B526" t="str">
            <v>JUNTA TIPO FUNGENBAND O-22 OU SIMILAR</v>
          </cell>
          <cell r="C526" t="str">
            <v>M</v>
          </cell>
          <cell r="D526">
            <v>117.93</v>
          </cell>
        </row>
        <row r="527">
          <cell r="A527">
            <v>84500</v>
          </cell>
          <cell r="B527" t="str">
            <v>APOIO DE NEOPRENE SIMPLES</v>
          </cell>
          <cell r="C527" t="str">
            <v>DM3</v>
          </cell>
          <cell r="D527">
            <v>92.46</v>
          </cell>
        </row>
        <row r="528">
          <cell r="A528">
            <v>84600</v>
          </cell>
          <cell r="B528" t="str">
            <v>APOIO DE NEOPRENE FRETADO</v>
          </cell>
          <cell r="C528" t="str">
            <v>DM3</v>
          </cell>
          <cell r="D528">
            <v>142.43</v>
          </cell>
        </row>
        <row r="529">
          <cell r="A529">
            <v>84800</v>
          </cell>
          <cell r="B529" t="str">
            <v>GRADIL DE FERRO MODELO PMSP</v>
          </cell>
          <cell r="C529" t="str">
            <v>.</v>
          </cell>
          <cell r="D529" t="str">
            <v>.</v>
          </cell>
        </row>
        <row r="530">
          <cell r="A530">
            <v>84801</v>
          </cell>
          <cell r="B530" t="str">
            <v>GRADIL DE FERRO MODELO PMSP, INCLUI PINTURA</v>
          </cell>
          <cell r="C530" t="str">
            <v>M</v>
          </cell>
          <cell r="D530">
            <v>1236.58</v>
          </cell>
        </row>
        <row r="531">
          <cell r="A531">
            <v>84802</v>
          </cell>
          <cell r="B531" t="str">
            <v>PINTURA DE GRADIL DE FERRO, MODELO PMSP</v>
          </cell>
          <cell r="C531" t="str">
            <v>M2</v>
          </cell>
          <cell r="D531">
            <v>70.02</v>
          </cell>
        </row>
        <row r="532">
          <cell r="A532">
            <v>84900</v>
          </cell>
          <cell r="B532" t="str">
            <v>DEMOLIÇÃO DE CONCRETO SIMPLES</v>
          </cell>
          <cell r="C532" t="str">
            <v>M3</v>
          </cell>
          <cell r="D532">
            <v>208.55</v>
          </cell>
        </row>
        <row r="533">
          <cell r="A533">
            <v>85000</v>
          </cell>
          <cell r="B533" t="str">
            <v>DEMOLIÇÃO DE ALVENARIA</v>
          </cell>
          <cell r="C533" t="str">
            <v>M3</v>
          </cell>
          <cell r="D533">
            <v>74.09</v>
          </cell>
        </row>
        <row r="534">
          <cell r="A534">
            <v>85100</v>
          </cell>
          <cell r="B534" t="str">
            <v>DEMOLIÇÃO DE CONCRETO ARMADO</v>
          </cell>
          <cell r="C534" t="str">
            <v>M3</v>
          </cell>
          <cell r="D534">
            <v>417.11</v>
          </cell>
        </row>
        <row r="535">
          <cell r="A535">
            <v>85300</v>
          </cell>
          <cell r="B535" t="str">
            <v>CORTE DE PERFIL DE AÇO 10"</v>
          </cell>
          <cell r="C535" t="str">
            <v>UN</v>
          </cell>
          <cell r="D535">
            <v>130.6</v>
          </cell>
        </row>
        <row r="536">
          <cell r="A536">
            <v>85400</v>
          </cell>
          <cell r="B536" t="str">
            <v>CORTE DE PERFIL DE AÇO 12"</v>
          </cell>
          <cell r="C536" t="str">
            <v>UN</v>
          </cell>
          <cell r="D536">
            <v>158.63</v>
          </cell>
        </row>
        <row r="537">
          <cell r="A537">
            <v>85500</v>
          </cell>
          <cell r="B537" t="str">
            <v>EMENDA DE TOPO DE PERFIL DE AÇO 10"</v>
          </cell>
          <cell r="C537" t="str">
            <v>UN</v>
          </cell>
          <cell r="D537">
            <v>530.26</v>
          </cell>
        </row>
        <row r="538">
          <cell r="A538">
            <v>85600</v>
          </cell>
          <cell r="B538" t="str">
            <v>EMENDA DE TOPO DE PERFIL DE AÇO 12"</v>
          </cell>
          <cell r="C538" t="str">
            <v>UN</v>
          </cell>
          <cell r="D538">
            <v>554.16999999999996</v>
          </cell>
        </row>
        <row r="539">
          <cell r="A539">
            <v>85700</v>
          </cell>
          <cell r="B539" t="str">
            <v>FORNECIMENTO E COLOCAÇÃO DE JUNTA DE DILATAÇÃO DE ELASTÔMERO DE NEOPRENE, TIPO JEENE JJ 2540 VV OU SIMILAR</v>
          </cell>
          <cell r="C539" t="str">
            <v>M</v>
          </cell>
          <cell r="D539">
            <v>521.20000000000005</v>
          </cell>
        </row>
        <row r="540">
          <cell r="A540">
            <v>85800</v>
          </cell>
          <cell r="B540" t="str">
            <v>FORNECIMENTO E COLOCAÇÃO DE JUNTA DE DILATAÇÃO DE ELASTÔMERO DE NEOPRENE, TIPO JEENE JJ 3550 VV OU SIMILAR</v>
          </cell>
          <cell r="C540" t="str">
            <v>M</v>
          </cell>
          <cell r="D540">
            <v>960</v>
          </cell>
        </row>
        <row r="541">
          <cell r="A541">
            <v>86200</v>
          </cell>
          <cell r="B541" t="str">
            <v>FORNECIMENTO E COLOCAÇÃO DE AÇO DE PROTENSÃO CP-190-RB - 4 Ø=1/2" INCLUINDO BAINHA, PROTENSÃO E INJEÇÃO</v>
          </cell>
          <cell r="C541" t="str">
            <v>KG</v>
          </cell>
          <cell r="D541">
            <v>38.840000000000003</v>
          </cell>
        </row>
        <row r="542">
          <cell r="A542">
            <v>86300</v>
          </cell>
          <cell r="B542" t="str">
            <v>FORNECIMENTO E COLOCAÇÃO DE AÇO DE PROTENSÃO CP-190-RB 6 Ø = 1/2"   INCLUINDO BAINHA, PROTENSÃO E INJEÇÃO</v>
          </cell>
          <cell r="C542" t="str">
            <v>KG</v>
          </cell>
          <cell r="D542">
            <v>34.979999999999997</v>
          </cell>
        </row>
        <row r="543">
          <cell r="A543">
            <v>86400</v>
          </cell>
          <cell r="B543" t="str">
            <v>FORNECIMENTO E COLOCAÇÃO DE AÇO DE PROTENSÃO CP-190-RB - 12 Ø = 1/2" INCLUINDO BAINHA, PROTENSÃO E INJEÇÃO</v>
          </cell>
          <cell r="C543" t="str">
            <v>KG</v>
          </cell>
          <cell r="D543">
            <v>31.38</v>
          </cell>
        </row>
        <row r="544">
          <cell r="A544">
            <v>86500</v>
          </cell>
          <cell r="B544" t="str">
            <v>ANCORAGEM ATIVA SÉRIE V- 4 Ø = 1/2"</v>
          </cell>
          <cell r="C544" t="str">
            <v>UN</v>
          </cell>
          <cell r="D544">
            <v>496.43</v>
          </cell>
        </row>
        <row r="545">
          <cell r="A545">
            <v>86600</v>
          </cell>
          <cell r="B545" t="str">
            <v>ANCORAGEM ATIVA SÉRIE V-6 - Ø = 1/2"</v>
          </cell>
          <cell r="C545" t="str">
            <v>UN</v>
          </cell>
          <cell r="D545">
            <v>833.02</v>
          </cell>
        </row>
        <row r="546">
          <cell r="A546">
            <v>86700</v>
          </cell>
          <cell r="B546" t="str">
            <v>ANCORAGEM ATIVA SÉRIE V-12 - Ø = 1/2"</v>
          </cell>
          <cell r="C546" t="str">
            <v>UN</v>
          </cell>
          <cell r="D546">
            <v>1437.04</v>
          </cell>
        </row>
        <row r="547">
          <cell r="A547">
            <v>86800</v>
          </cell>
          <cell r="B547" t="str">
            <v>BROCA, DIÂMETRO 25CM, PROFUNDIDADE ATÉ 4M</v>
          </cell>
          <cell r="C547" t="str">
            <v>M</v>
          </cell>
          <cell r="D547">
            <v>88.45</v>
          </cell>
        </row>
        <row r="548">
          <cell r="A548">
            <v>87000</v>
          </cell>
          <cell r="B548" t="str">
            <v>ALVENARIA DE BLOCOS DE CONCRETO 14 X 19 X 39CM</v>
          </cell>
          <cell r="C548" t="str">
            <v>M2</v>
          </cell>
          <cell r="D548">
            <v>84.15</v>
          </cell>
        </row>
        <row r="549">
          <cell r="A549">
            <v>87100</v>
          </cell>
          <cell r="B549" t="str">
            <v>FORNECIMENTO E COLOCAÇÃO DE JUNTA DE DILATAÇÃO DE ELASTÔMERO DE NEOPRENE, TIPO JEENE JJ6080VV OU SIMILAR</v>
          </cell>
          <cell r="C549" t="str">
            <v>M</v>
          </cell>
          <cell r="D549">
            <v>1110.83</v>
          </cell>
        </row>
        <row r="550">
          <cell r="A550">
            <v>87200</v>
          </cell>
          <cell r="B550" t="str">
            <v>FORNECIMENTO E COLOCAÇÃO DE JUNTA DE DILATAÇÃO DE ELASTÔMERO DE NEOPRENE, TIPO JEENE JJ 99120 VV OU SIMILAR</v>
          </cell>
          <cell r="C550" t="str">
            <v>M</v>
          </cell>
          <cell r="D550">
            <v>1316.55</v>
          </cell>
        </row>
        <row r="551">
          <cell r="A551">
            <v>87300</v>
          </cell>
          <cell r="B551" t="str">
            <v>FORNECIMENTO E COLOCAÇÃO DE AÇO DE PROTENSÃO CP-190 RB 12 DIÂMETRO 5/8", INCLUIDO BAINHA, PROTENSÃO E INJEÇÃO</v>
          </cell>
          <cell r="C551" t="str">
            <v>KG</v>
          </cell>
          <cell r="D551">
            <v>30.76</v>
          </cell>
        </row>
        <row r="552">
          <cell r="A552">
            <v>87600</v>
          </cell>
          <cell r="B552" t="str">
            <v>FORNECIMENTO E COLOCAÇÃO DE JUNTA DE DILATAÇÃO DE ELASTÔMERO DE NEOPRENE, TIPO JEENE JJ 0411 M OU SIMILAR</v>
          </cell>
          <cell r="C552" t="str">
            <v>M</v>
          </cell>
          <cell r="D552">
            <v>37.69</v>
          </cell>
        </row>
        <row r="553">
          <cell r="A553">
            <v>87700</v>
          </cell>
          <cell r="B553" t="str">
            <v>FORNECIMENTO E COLOCAÇÃO DE JUNTA DILATAÇÃO ELASTÔMERO NEOPRENE, JEENE JJ2027M OU SIMILAR</v>
          </cell>
          <cell r="C553" t="str">
            <v>M</v>
          </cell>
          <cell r="D553">
            <v>164</v>
          </cell>
        </row>
        <row r="554">
          <cell r="A554">
            <v>87800</v>
          </cell>
          <cell r="B554" t="str">
            <v>FORNECIMENTO E COLOCAÇÃO DE JUNTA DE DILATAÇÃO DE ELASTÔMERO DE NEOPRENE, TIPO JEENE JJ5070 OU SIMILAR</v>
          </cell>
          <cell r="C554" t="str">
            <v>M</v>
          </cell>
          <cell r="D554">
            <v>987.67</v>
          </cell>
        </row>
        <row r="555">
          <cell r="A555">
            <v>87900</v>
          </cell>
          <cell r="B555" t="str">
            <v>ANCORAGEM ATIVA SÉRIE V 12 Ø = 5/8 "</v>
          </cell>
          <cell r="C555" t="str">
            <v>UN</v>
          </cell>
          <cell r="D555">
            <v>2699.95</v>
          </cell>
        </row>
        <row r="556">
          <cell r="A556">
            <v>88000</v>
          </cell>
          <cell r="B556" t="str">
            <v>CARGA E REMOÇÃO DE ENTULHO ATÉ A DISTÂNCIA MÉDIA DE IDA E VOLTA DE 1KM</v>
          </cell>
          <cell r="C556" t="str">
            <v>M3</v>
          </cell>
          <cell r="D556">
            <v>14.76</v>
          </cell>
        </row>
        <row r="557">
          <cell r="A557">
            <v>88600</v>
          </cell>
          <cell r="B557" t="str">
            <v>REMOÇÃO DE ENTULHO ALÉM DO PRIMEIRO KM</v>
          </cell>
          <cell r="C557" t="str">
            <v>M3XKM</v>
          </cell>
          <cell r="D557">
            <v>2.52</v>
          </cell>
        </row>
        <row r="558">
          <cell r="A558">
            <v>88700</v>
          </cell>
          <cell r="B558" t="str">
            <v>BRITAGEM DOS MATERIAIS PROVENIENTES DOS RESÍDUOS DA CONSTRUÇÃO CIVIL</v>
          </cell>
          <cell r="C558" t="str">
            <v>M3</v>
          </cell>
          <cell r="D558">
            <v>29.65</v>
          </cell>
        </row>
        <row r="559">
          <cell r="A559">
            <v>90000</v>
          </cell>
          <cell r="B559" t="str">
            <v>FRESAGEM</v>
          </cell>
        </row>
        <row r="560">
          <cell r="A560">
            <v>90100</v>
          </cell>
          <cell r="B560" t="str">
            <v>FRESAGEM DE PAVIMENTO ASFÁLTICO COM ESPESSURA ATÉ 3CM, EM VIAS EXPRESSAS, INCLUSIVE REMOÇÃO DO MATERIAL FRESADO ATÉ 10KM E VARRIÇÃO</v>
          </cell>
          <cell r="C560" t="str">
            <v>M2</v>
          </cell>
          <cell r="D560">
            <v>12.9</v>
          </cell>
        </row>
        <row r="561">
          <cell r="A561">
            <v>90200</v>
          </cell>
          <cell r="B561" t="str">
            <v>FRESAGEM DE PAVIMENTO ASFÁLTICO COM ESPESSURA ATÉ 3CM, EM VIAS ARTERIAIS, INCLUSIVE REMOÇÃO DO MATERIAL FRESADO ATÉ 10KM E VARRIÇÃO</v>
          </cell>
          <cell r="C561" t="str">
            <v>M2</v>
          </cell>
          <cell r="D561">
            <v>15.08</v>
          </cell>
        </row>
        <row r="562">
          <cell r="A562">
            <v>90300</v>
          </cell>
          <cell r="B562" t="str">
            <v>FRESAGEM DE PAVIMENTO ASFÁLTICO COM ESPESSURA ATÉ 5CM, EM VIAS EXPRESSAS, INCLUSIVE REMOÇÃO DO MATERIAL FRESADO ATÉ 10KM E VARRIÇÃO</v>
          </cell>
          <cell r="C562" t="str">
            <v>M2</v>
          </cell>
          <cell r="D562">
            <v>16.54</v>
          </cell>
        </row>
        <row r="563">
          <cell r="A563">
            <v>90400</v>
          </cell>
          <cell r="B563" t="str">
            <v>FRESAGEM DE PAVIMENTO ASFÁLTICO COM ESPESSURA ATÉ 5CM, EM VIAS ARTERIAIS, INCLUSIVE REMOÇÃO DO MATERIAL FRESADO ATÉ 10KM E VARRIÇÃO</v>
          </cell>
          <cell r="C563" t="str">
            <v>M2</v>
          </cell>
          <cell r="D563">
            <v>18.16</v>
          </cell>
        </row>
        <row r="564">
          <cell r="A564">
            <v>100000</v>
          </cell>
          <cell r="B564" t="str">
            <v>RECUPERAÇÃO ESTRUTURAL DE OBRAS DE ARTE (PONTES E VIADUTOS)</v>
          </cell>
        </row>
        <row r="565">
          <cell r="A565">
            <v>100100</v>
          </cell>
          <cell r="B565" t="str">
            <v>ANDAIMES METÁLICOS</v>
          </cell>
          <cell r="C565" t="str">
            <v>.</v>
          </cell>
          <cell r="D565" t="str">
            <v>.</v>
          </cell>
        </row>
        <row r="566">
          <cell r="A566">
            <v>100101</v>
          </cell>
          <cell r="B566" t="str">
            <v>ANDAIMES METÁLICOS - FORNECIMENTO</v>
          </cell>
          <cell r="C566" t="str">
            <v>M3XMES</v>
          </cell>
          <cell r="D566">
            <v>9.7200000000000006</v>
          </cell>
        </row>
        <row r="567">
          <cell r="A567">
            <v>100102</v>
          </cell>
          <cell r="B567" t="str">
            <v>ANDAIMES METÁLICOS - MONTAGEM E DESMONTAGEM</v>
          </cell>
          <cell r="C567" t="str">
            <v>M3</v>
          </cell>
          <cell r="D567">
            <v>6.04</v>
          </cell>
        </row>
        <row r="568">
          <cell r="A568">
            <v>100200</v>
          </cell>
          <cell r="B568" t="str">
            <v>PLATAFORMA DE MADEIRA A SEREM ARMADAS SOBRE ANDAIMES METÁLICOS</v>
          </cell>
          <cell r="C568" t="str">
            <v>M2</v>
          </cell>
          <cell r="D568">
            <v>10.93</v>
          </cell>
        </row>
        <row r="569">
          <cell r="A569">
            <v>100300</v>
          </cell>
          <cell r="B569" t="str">
            <v>APICOAMENTO DE SUPERFÍCIES DE CONCRETO (COM EQUIPAMENTO PNEUMÁTICO)</v>
          </cell>
          <cell r="C569" t="str">
            <v>M2</v>
          </cell>
          <cell r="D569">
            <v>43.2</v>
          </cell>
        </row>
        <row r="570">
          <cell r="A570">
            <v>100400</v>
          </cell>
          <cell r="B570" t="str">
            <v>CORTE SUPERFICIAL DE CONCRETO ATÉ 3 CM DE PROFUNDIDADE</v>
          </cell>
          <cell r="C570" t="str">
            <v>M2</v>
          </cell>
          <cell r="D570">
            <v>89.32</v>
          </cell>
        </row>
        <row r="571">
          <cell r="A571">
            <v>100500</v>
          </cell>
          <cell r="B571" t="str">
            <v>JATEAMENTO PARA LIMPEZA DE FERRAGENS E SUPERFÍCIES DE CONCRETO</v>
          </cell>
          <cell r="C571" t="str">
            <v>M2</v>
          </cell>
          <cell r="D571">
            <v>128.97999999999999</v>
          </cell>
        </row>
        <row r="572">
          <cell r="A572">
            <v>100600</v>
          </cell>
          <cell r="B572" t="str">
            <v>FORNECIMENTO, PREPARO E APLICAÇÃO DE ADESIVO EPOXÍDICO PARA COLAGEM</v>
          </cell>
          <cell r="C572" t="str">
            <v>M2</v>
          </cell>
          <cell r="D572">
            <v>55.21</v>
          </cell>
        </row>
        <row r="573">
          <cell r="A573">
            <v>100700</v>
          </cell>
          <cell r="B573" t="str">
            <v>FORNECIMENTO, PREPARO E APLICAÇÃO DE CONCRETO PROJETADO, MEDIDO NO PROJETO</v>
          </cell>
          <cell r="C573" t="str">
            <v>.</v>
          </cell>
          <cell r="D573" t="str">
            <v>.</v>
          </cell>
        </row>
        <row r="574">
          <cell r="A574">
            <v>100702</v>
          </cell>
          <cell r="B574" t="str">
            <v>FORNECIMENTO, PREPARO E APLICAÇÃO DE CONCRETO PROJETADO, MEDIDO NO PROJETO - FCK = 20MPA - EM OBRAS DE CONTENÇÃO</v>
          </cell>
          <cell r="C574" t="str">
            <v>M3</v>
          </cell>
          <cell r="D574">
            <v>937.38</v>
          </cell>
        </row>
        <row r="575">
          <cell r="A575">
            <v>100703</v>
          </cell>
          <cell r="B575" t="str">
            <v>FORNECIMENTO, PREPARO E APLICAÇÃO DE CONCRETO PROJETADO, MEDIDO NO PROJETO - FCK = 25MPA - EM OBRAS DE CONTENÇÃO</v>
          </cell>
          <cell r="C575" t="str">
            <v>M3</v>
          </cell>
          <cell r="D575">
            <v>960.82</v>
          </cell>
        </row>
        <row r="576">
          <cell r="A576">
            <v>100704</v>
          </cell>
          <cell r="B576" t="str">
            <v>FORNECIMENTO, PREPARO E APLICAÇÃO DE CONCRETO PROJETADO, MEDIDO NO PROJETO - FCK = 30MPA - EM OBRAS DE CONTENÇÃO</v>
          </cell>
          <cell r="C576" t="str">
            <v>M3</v>
          </cell>
          <cell r="D576">
            <v>998.37</v>
          </cell>
        </row>
        <row r="577">
          <cell r="A577">
            <v>100800</v>
          </cell>
          <cell r="B577" t="str">
            <v>GRAUTE</v>
          </cell>
          <cell r="C577" t="str">
            <v>.</v>
          </cell>
          <cell r="D577" t="str">
            <v>.</v>
          </cell>
        </row>
        <row r="578">
          <cell r="A578">
            <v>100801</v>
          </cell>
          <cell r="B578" t="str">
            <v>GRAUTE COM PEDRISCO - FORNECIMENTO, PREPARO E APLICAÇÃO</v>
          </cell>
          <cell r="C578" t="str">
            <v>M3</v>
          </cell>
          <cell r="D578">
            <v>4070.68</v>
          </cell>
        </row>
        <row r="579">
          <cell r="A579">
            <v>100802</v>
          </cell>
          <cell r="B579" t="str">
            <v>GRAUTE - FORNECIMENTO, PREPARO E APLICAÇÃO</v>
          </cell>
          <cell r="C579" t="str">
            <v>M3</v>
          </cell>
          <cell r="D579">
            <v>4398.07</v>
          </cell>
        </row>
        <row r="580">
          <cell r="A580">
            <v>100900</v>
          </cell>
          <cell r="B580" t="str">
            <v>COLMATAÇÃO DE FISSURAS COM FORNECIMENTO E APLICAÇÃO DE ARGAMASSA EPOXÍDICA</v>
          </cell>
          <cell r="C580" t="str">
            <v>M</v>
          </cell>
          <cell r="D580">
            <v>25.26</v>
          </cell>
        </row>
        <row r="581">
          <cell r="A581">
            <v>101000</v>
          </cell>
          <cell r="B581" t="str">
            <v>BICOS DE INJEÇÃO PARA RESINAS - FORNECIMENTO, INSTALAÇÃO E POSTERIOR CORTE</v>
          </cell>
          <cell r="C581" t="str">
            <v>UN</v>
          </cell>
          <cell r="D581">
            <v>8.4700000000000006</v>
          </cell>
        </row>
        <row r="582">
          <cell r="A582">
            <v>101100</v>
          </cell>
          <cell r="B582" t="str">
            <v>TRATAMENTO DE TRINCAS INATIVAS COM INJEÇÃO DE RESINA EPÓXI</v>
          </cell>
          <cell r="C582" t="str">
            <v>KG</v>
          </cell>
          <cell r="D582">
            <v>184.04</v>
          </cell>
        </row>
        <row r="583">
          <cell r="A583">
            <v>101200</v>
          </cell>
          <cell r="B583" t="str">
            <v>CALDA DE CIMENTO PARA INJEÇÃO - FORNECIMENTO, PREPARO E APLICAÇÃO</v>
          </cell>
          <cell r="C583" t="str">
            <v>L</v>
          </cell>
          <cell r="D583">
            <v>1.48</v>
          </cell>
        </row>
        <row r="584">
          <cell r="A584">
            <v>101300</v>
          </cell>
          <cell r="B584" t="str">
            <v>TRATAMENTO DE TRINCAS INATIVAS COM INJEÇÃO DE RESINA EPÓXI DE BAIXA VISCOSIDADE, BICOMPONENTE, ISENTA DE SOLVENTES</v>
          </cell>
          <cell r="C584" t="str">
            <v>KG</v>
          </cell>
          <cell r="D584">
            <v>175.92</v>
          </cell>
        </row>
        <row r="585">
          <cell r="A585">
            <v>101500</v>
          </cell>
          <cell r="B585" t="str">
            <v>CURA QUÍMICA</v>
          </cell>
          <cell r="C585" t="str">
            <v>M2</v>
          </cell>
          <cell r="D585">
            <v>2.25</v>
          </cell>
        </row>
        <row r="586">
          <cell r="A586">
            <v>101600</v>
          </cell>
          <cell r="B586" t="str">
            <v>SINALIZAÇÃO</v>
          </cell>
          <cell r="C586" t="str">
            <v>.</v>
          </cell>
          <cell r="D586" t="str">
            <v>.</v>
          </cell>
        </row>
        <row r="587">
          <cell r="A587">
            <v>101601</v>
          </cell>
          <cell r="B587" t="str">
            <v>SINALIZAÇÃO - TAPUME MÓVEL</v>
          </cell>
          <cell r="C587" t="str">
            <v>M2</v>
          </cell>
          <cell r="D587">
            <v>63.15</v>
          </cell>
        </row>
        <row r="588">
          <cell r="A588">
            <v>101602</v>
          </cell>
          <cell r="B588" t="str">
            <v>SINALIZAÇÃO - ILUMINAÇÃO</v>
          </cell>
          <cell r="C588" t="str">
            <v>M</v>
          </cell>
          <cell r="D588">
            <v>14.89</v>
          </cell>
        </row>
        <row r="589">
          <cell r="A589">
            <v>101603</v>
          </cell>
          <cell r="B589" t="str">
            <v>PLACA DE OBRA EM CHAPA DE AÇO GALVANIZADO</v>
          </cell>
          <cell r="C589" t="str">
            <v>M2</v>
          </cell>
          <cell r="D589">
            <v>405.62</v>
          </cell>
        </row>
        <row r="590">
          <cell r="A590">
            <v>101700</v>
          </cell>
          <cell r="B590" t="str">
            <v>HIDROJATEAMENTO DE ALTA PRESSÃO PARA LIMPEZA DE SUPERFÍCIES</v>
          </cell>
          <cell r="C590" t="str">
            <v>M2</v>
          </cell>
          <cell r="D590">
            <v>6.92</v>
          </cell>
        </row>
        <row r="591">
          <cell r="A591">
            <v>101800</v>
          </cell>
          <cell r="B591" t="str">
            <v>PROTEÇÃO PARA TERCEIROS COM TELA DE NYLON</v>
          </cell>
          <cell r="C591" t="str">
            <v>M2</v>
          </cell>
          <cell r="D591">
            <v>4.03</v>
          </cell>
        </row>
        <row r="592">
          <cell r="A592">
            <v>101900</v>
          </cell>
          <cell r="B592" t="str">
            <v>LIXAMENTO MECÂNICO DE SUPERFÍCIES DE CONCRETO</v>
          </cell>
          <cell r="C592" t="str">
            <v>M2</v>
          </cell>
          <cell r="D592">
            <v>8.92</v>
          </cell>
        </row>
        <row r="593">
          <cell r="A593">
            <v>102000</v>
          </cell>
          <cell r="B593" t="str">
            <v>FORNECIMENTO E APLICAÇÃO DE RESINA EPOXÍDICA PARA CHUMBAMENTO DE ARMADURAS EM FUROS DE CONCRETO</v>
          </cell>
          <cell r="C593" t="str">
            <v>KG</v>
          </cell>
          <cell r="D593">
            <v>100.04</v>
          </cell>
        </row>
        <row r="594">
          <cell r="A594">
            <v>102100</v>
          </cell>
          <cell r="B594" t="str">
            <v>CORTE DE CONCRETO COM DISCO DIAMANTADO ATÉ PROFUNDIDADE DE 13CM</v>
          </cell>
          <cell r="C594" t="str">
            <v>M2</v>
          </cell>
          <cell r="D594">
            <v>130.57</v>
          </cell>
        </row>
        <row r="595">
          <cell r="A595">
            <v>102200</v>
          </cell>
          <cell r="B595" t="str">
            <v>REMOÇÃO DE PINTURA EXISTENTE COM REMOVEDOR "PINTOFF" OU SIMILAR</v>
          </cell>
          <cell r="C595" t="str">
            <v>M2</v>
          </cell>
          <cell r="D595">
            <v>13.32</v>
          </cell>
        </row>
        <row r="596">
          <cell r="A596">
            <v>102300</v>
          </cell>
          <cell r="B596" t="str">
            <v>TINTA PVA (LÁTEX) - CONCRETO OU REBOCO SEM MASSA CORRIDA</v>
          </cell>
          <cell r="C596" t="str">
            <v>M2</v>
          </cell>
          <cell r="D596">
            <v>25.64</v>
          </cell>
        </row>
        <row r="597">
          <cell r="A597">
            <v>102400</v>
          </cell>
          <cell r="B597" t="str">
            <v>FURAÇÃO EM CONCRETO ARMADO</v>
          </cell>
          <cell r="C597" t="str">
            <v>.</v>
          </cell>
          <cell r="D597" t="str">
            <v>.</v>
          </cell>
        </row>
        <row r="598">
          <cell r="A598">
            <v>102401</v>
          </cell>
          <cell r="B598" t="str">
            <v>FURAÇÃO EM CONCRETO - DIÂMETRO 5/8"</v>
          </cell>
          <cell r="C598" t="str">
            <v>CM</v>
          </cell>
          <cell r="D598">
            <v>0.83</v>
          </cell>
        </row>
        <row r="599">
          <cell r="A599">
            <v>102402</v>
          </cell>
          <cell r="B599" t="str">
            <v>FURAÇÃO EM CONCRETO - DIÂMETRO 3/4"</v>
          </cell>
          <cell r="C599" t="str">
            <v>CM</v>
          </cell>
          <cell r="D599">
            <v>1.19</v>
          </cell>
        </row>
        <row r="600">
          <cell r="A600">
            <v>102403</v>
          </cell>
          <cell r="B600" t="str">
            <v>FURAÇÃO EM CONCRETO - DIÂMETRO 1"</v>
          </cell>
          <cell r="C600" t="str">
            <v>CM</v>
          </cell>
          <cell r="D600">
            <v>1.6</v>
          </cell>
        </row>
        <row r="601">
          <cell r="A601">
            <v>102404</v>
          </cell>
          <cell r="B601" t="str">
            <v>FURAÇÃO EM CONCRETO - DIÂMETRO 1 1/4"</v>
          </cell>
          <cell r="C601" t="str">
            <v>CM</v>
          </cell>
          <cell r="D601">
            <v>3.31</v>
          </cell>
        </row>
        <row r="602">
          <cell r="A602">
            <v>102405</v>
          </cell>
          <cell r="B602" t="str">
            <v>FURAÇÃO EM CONCRETO ARMADO - DIÂMETRO 2"</v>
          </cell>
          <cell r="C602" t="str">
            <v>CM</v>
          </cell>
          <cell r="D602">
            <v>3.46</v>
          </cell>
        </row>
        <row r="603">
          <cell r="A603">
            <v>102406</v>
          </cell>
          <cell r="B603" t="str">
            <v>FURAÇÃO EM CONCRETO ARMADO - DIÂMETRO 3"</v>
          </cell>
          <cell r="C603" t="str">
            <v>CM</v>
          </cell>
          <cell r="D603">
            <v>3.76</v>
          </cell>
        </row>
        <row r="604">
          <cell r="A604">
            <v>102407</v>
          </cell>
          <cell r="B604" t="str">
            <v>FURAÇÃO EM CONCRETO ARMADO - DIÂMETRO 4"</v>
          </cell>
          <cell r="C604" t="str">
            <v>CM</v>
          </cell>
          <cell r="D604">
            <v>4.25</v>
          </cell>
        </row>
        <row r="605">
          <cell r="A605">
            <v>102408</v>
          </cell>
          <cell r="B605" t="str">
            <v>FURAÇÃO DE CONCRETO ARMADO - DIÂMETRO 1 1/2"</v>
          </cell>
          <cell r="C605" t="str">
            <v>CM</v>
          </cell>
          <cell r="D605">
            <v>3.41</v>
          </cell>
        </row>
        <row r="606">
          <cell r="A606">
            <v>102501</v>
          </cell>
          <cell r="B606" t="str">
            <v>APLICAÇÃO DE TINTA ANTI-PICHAÇÃO - BASE SOLVENTE - 2 DEMÃOS</v>
          </cell>
          <cell r="C606" t="str">
            <v>M2</v>
          </cell>
          <cell r="D606">
            <v>70.37</v>
          </cell>
        </row>
        <row r="607">
          <cell r="A607">
            <v>102503</v>
          </cell>
          <cell r="B607" t="str">
            <v>APLICAÇÃO DE VERNIZ ANTI-PICHAÇÃO - BASE SOLVENTE - 2 DEMÃOS (REMOÇÃO DA PICHAÇÃO SOMENTE A SECO OU COM ÁGUA E SABÃO)</v>
          </cell>
          <cell r="C607" t="str">
            <v>M2</v>
          </cell>
          <cell r="D607">
            <v>44.12</v>
          </cell>
        </row>
        <row r="608">
          <cell r="A608">
            <v>110000</v>
          </cell>
          <cell r="B608" t="str">
            <v>CUSTO HORÁRIO EM OPERAÇÃO DE MÁQUINAS E VIATURAS (INCLUI COMBUSTÍVEL E OPERADOR)</v>
          </cell>
        </row>
        <row r="609">
          <cell r="A609">
            <v>110200</v>
          </cell>
          <cell r="B609" t="str">
            <v>CAMINHÃO BASCULANTE 4,0M3</v>
          </cell>
          <cell r="C609" t="str">
            <v>H</v>
          </cell>
          <cell r="D609">
            <v>229.13</v>
          </cell>
        </row>
        <row r="610">
          <cell r="A610">
            <v>110300</v>
          </cell>
          <cell r="B610" t="str">
            <v>CAMINHÃO CARGA SECA CAPACIDADE  8TON.</v>
          </cell>
          <cell r="C610" t="str">
            <v>H</v>
          </cell>
          <cell r="D610">
            <v>212.35</v>
          </cell>
        </row>
        <row r="611">
          <cell r="A611">
            <v>110400</v>
          </cell>
          <cell r="B611" t="str">
            <v>CAMINHÃO CARGA SECA CAPACIDADE 8TON COM GUINDASTE</v>
          </cell>
          <cell r="C611" t="str">
            <v>H</v>
          </cell>
          <cell r="D611">
            <v>242.45</v>
          </cell>
        </row>
        <row r="612">
          <cell r="A612">
            <v>110500</v>
          </cell>
          <cell r="B612" t="str">
            <v>CAMINHÃO COM TANQUE IRRIGADOR DE 6000 LITROS</v>
          </cell>
          <cell r="C612" t="str">
            <v>H</v>
          </cell>
          <cell r="D612">
            <v>223.45</v>
          </cell>
        </row>
        <row r="613">
          <cell r="A613">
            <v>110600</v>
          </cell>
          <cell r="B613" t="str">
            <v>CAMINHÃO TRATOR COM SEMI REBOQUE PLANO CARREGA TUDO</v>
          </cell>
          <cell r="C613" t="str">
            <v>H</v>
          </cell>
          <cell r="D613">
            <v>481.16</v>
          </cell>
        </row>
        <row r="614">
          <cell r="A614">
            <v>110700</v>
          </cell>
          <cell r="B614" t="str">
            <v>COMPRESSOR PORTÁTIL - 295 PCM</v>
          </cell>
          <cell r="C614" t="str">
            <v>H</v>
          </cell>
          <cell r="D614">
            <v>101.22</v>
          </cell>
        </row>
        <row r="615">
          <cell r="A615">
            <v>110800</v>
          </cell>
          <cell r="B615" t="str">
            <v>CARRO POPULAR 50% EM OPERAÇÃO</v>
          </cell>
          <cell r="C615" t="str">
            <v>H</v>
          </cell>
          <cell r="D615">
            <v>53.64</v>
          </cell>
        </row>
        <row r="616">
          <cell r="A616">
            <v>110900</v>
          </cell>
          <cell r="B616" t="str">
            <v>MOTONIVELADORA - 125HP</v>
          </cell>
          <cell r="C616" t="str">
            <v>H</v>
          </cell>
          <cell r="D616">
            <v>376.81</v>
          </cell>
        </row>
        <row r="617">
          <cell r="A617">
            <v>111000</v>
          </cell>
          <cell r="B617" t="str">
            <v>MOTONIVELADORA</v>
          </cell>
          <cell r="C617" t="str">
            <v>H</v>
          </cell>
          <cell r="D617">
            <v>355.26</v>
          </cell>
        </row>
        <row r="618">
          <cell r="A618">
            <v>111100</v>
          </cell>
          <cell r="B618" t="str">
            <v>PÁ CARREGADEIRA DE PNEUS - 1,80M3</v>
          </cell>
          <cell r="C618" t="str">
            <v>H</v>
          </cell>
          <cell r="D618">
            <v>308.58999999999997</v>
          </cell>
        </row>
        <row r="619">
          <cell r="A619">
            <v>111400</v>
          </cell>
          <cell r="B619" t="str">
            <v>RETROESCAVADEIRA CAP CAÇAMBA FRONTAL 0,76M3</v>
          </cell>
          <cell r="C619" t="str">
            <v>H</v>
          </cell>
          <cell r="D619">
            <v>195.34</v>
          </cell>
        </row>
        <row r="620">
          <cell r="A620">
            <v>111500</v>
          </cell>
          <cell r="B620" t="str">
            <v>ROLO COMPACTADOR VIBRATÓRIO LISO 4T</v>
          </cell>
          <cell r="C620" t="str">
            <v>H</v>
          </cell>
          <cell r="D620">
            <v>135.19</v>
          </cell>
        </row>
        <row r="621">
          <cell r="A621">
            <v>111700</v>
          </cell>
          <cell r="B621" t="str">
            <v>ROLO COMPACTADOR  PÉ DE CARNEIRO DE UM CIL. 12,2 TON</v>
          </cell>
          <cell r="C621" t="str">
            <v>H</v>
          </cell>
          <cell r="D621">
            <v>318.66000000000003</v>
          </cell>
        </row>
        <row r="622">
          <cell r="A622">
            <v>111800</v>
          </cell>
          <cell r="B622" t="str">
            <v>TRATOR DE TRAÇÃO AGRÍCOLA</v>
          </cell>
          <cell r="C622" t="str">
            <v>H</v>
          </cell>
          <cell r="D622">
            <v>161.38999999999999</v>
          </cell>
        </row>
        <row r="623">
          <cell r="A623">
            <v>111900</v>
          </cell>
          <cell r="B623" t="str">
            <v>TRATOR DE ESTEIRA - 9TON</v>
          </cell>
          <cell r="C623" t="str">
            <v>H</v>
          </cell>
          <cell r="D623">
            <v>341.09</v>
          </cell>
        </row>
        <row r="624">
          <cell r="A624">
            <v>112000</v>
          </cell>
          <cell r="B624" t="str">
            <v>TRATOR DE ESTEIRA - 16TON</v>
          </cell>
          <cell r="C624" t="str">
            <v>H</v>
          </cell>
          <cell r="D624">
            <v>442.31</v>
          </cell>
        </row>
        <row r="625">
          <cell r="A625">
            <v>112200</v>
          </cell>
          <cell r="B625" t="str">
            <v>FURGÃO LONGO, TETO ALTO  50% EM OPERAÇÃO</v>
          </cell>
          <cell r="C625" t="str">
            <v>H</v>
          </cell>
          <cell r="D625">
            <v>89.21</v>
          </cell>
        </row>
        <row r="626">
          <cell r="A626">
            <v>112300</v>
          </cell>
          <cell r="B626" t="str">
            <v>CAMINHÃO BASCULANTE 10M3</v>
          </cell>
          <cell r="C626" t="str">
            <v>H</v>
          </cell>
          <cell r="D626">
            <v>340.17</v>
          </cell>
        </row>
        <row r="627">
          <cell r="A627">
            <v>112400</v>
          </cell>
          <cell r="B627" t="str">
            <v>ROMPEDOR</v>
          </cell>
          <cell r="C627" t="str">
            <v>H</v>
          </cell>
          <cell r="D627">
            <v>31.67</v>
          </cell>
        </row>
        <row r="628">
          <cell r="A628">
            <v>112500</v>
          </cell>
          <cell r="B628" t="str">
            <v>CAMINHÃO ESPARGIDOR - 6000L</v>
          </cell>
          <cell r="C628" t="str">
            <v>H</v>
          </cell>
          <cell r="D628">
            <v>278.48</v>
          </cell>
        </row>
        <row r="629">
          <cell r="A629">
            <v>112600</v>
          </cell>
          <cell r="B629" t="str">
            <v>VIBROACABADORA  DE ASFALTO SOBRE ESTEIRA CAP. 300 TON/H</v>
          </cell>
          <cell r="C629" t="str">
            <v>H</v>
          </cell>
          <cell r="D629">
            <v>305.36</v>
          </cell>
        </row>
        <row r="630">
          <cell r="A630">
            <v>112700</v>
          </cell>
          <cell r="B630" t="str">
            <v>GUINDASTE DE LANÇA FIXA SOBRE ESTEIRAS - 12T</v>
          </cell>
          <cell r="C630" t="str">
            <v>H</v>
          </cell>
          <cell r="D630">
            <v>147.02000000000001</v>
          </cell>
        </row>
        <row r="631">
          <cell r="A631">
            <v>112800</v>
          </cell>
          <cell r="B631" t="str">
            <v>GUINDASTE HIDRÁULICO SOBRE PNEUS - 20/25 T</v>
          </cell>
          <cell r="C631" t="str">
            <v>H</v>
          </cell>
          <cell r="D631">
            <v>482.61</v>
          </cell>
        </row>
        <row r="632">
          <cell r="A632">
            <v>120000</v>
          </cell>
          <cell r="B632" t="str">
            <v>MÃO DE OBRA PARA SERVIÇOS NAS SUBPREFEITURAS  (INCLUI ENCARGOS SOCIAIS)</v>
          </cell>
        </row>
        <row r="633">
          <cell r="A633">
            <v>120200</v>
          </cell>
          <cell r="B633" t="str">
            <v>CALCETEIRO</v>
          </cell>
          <cell r="C633" t="str">
            <v>H</v>
          </cell>
          <cell r="D633">
            <v>26.78</v>
          </cell>
        </row>
        <row r="634">
          <cell r="A634">
            <v>120300</v>
          </cell>
          <cell r="B634" t="str">
            <v>CARPINTEIRO</v>
          </cell>
          <cell r="C634" t="str">
            <v>H</v>
          </cell>
          <cell r="D634">
            <v>27.71</v>
          </cell>
        </row>
        <row r="635">
          <cell r="A635">
            <v>120400</v>
          </cell>
          <cell r="B635" t="str">
            <v>ELETRICISTA</v>
          </cell>
          <cell r="C635" t="str">
            <v>H</v>
          </cell>
          <cell r="D635">
            <v>30.72</v>
          </cell>
        </row>
        <row r="636">
          <cell r="A636">
            <v>120500</v>
          </cell>
          <cell r="B636" t="str">
            <v>ENCANADOR</v>
          </cell>
          <cell r="C636" t="str">
            <v>H</v>
          </cell>
          <cell r="D636">
            <v>26.83</v>
          </cell>
        </row>
        <row r="637">
          <cell r="A637">
            <v>120600</v>
          </cell>
          <cell r="B637" t="str">
            <v>ESGOTEIRO</v>
          </cell>
          <cell r="C637" t="str">
            <v>H</v>
          </cell>
          <cell r="D637">
            <v>27.66</v>
          </cell>
        </row>
        <row r="638">
          <cell r="A638">
            <v>120700</v>
          </cell>
          <cell r="B638" t="str">
            <v>FERREIRO</v>
          </cell>
          <cell r="C638" t="str">
            <v>H</v>
          </cell>
          <cell r="D638">
            <v>27.48</v>
          </cell>
        </row>
        <row r="639">
          <cell r="A639">
            <v>120800</v>
          </cell>
          <cell r="B639" t="str">
            <v>MOTORISTA DE CAMINHÃO</v>
          </cell>
          <cell r="C639" t="str">
            <v>H</v>
          </cell>
          <cell r="D639">
            <v>33.17</v>
          </cell>
        </row>
        <row r="640">
          <cell r="A640">
            <v>120900</v>
          </cell>
          <cell r="B640" t="str">
            <v>OPERADOR DE MÁQUINA PESADA</v>
          </cell>
          <cell r="C640" t="str">
            <v>H</v>
          </cell>
          <cell r="D640">
            <v>39.54</v>
          </cell>
        </row>
        <row r="641">
          <cell r="A641">
            <v>121000</v>
          </cell>
          <cell r="B641" t="str">
            <v>PEDREIRO</v>
          </cell>
          <cell r="C641" t="str">
            <v>H</v>
          </cell>
          <cell r="D641">
            <v>27.06</v>
          </cell>
        </row>
        <row r="642">
          <cell r="A642">
            <v>121100</v>
          </cell>
          <cell r="B642" t="str">
            <v>SERVENTE</v>
          </cell>
          <cell r="C642" t="str">
            <v>H</v>
          </cell>
          <cell r="D642">
            <v>21.99</v>
          </cell>
        </row>
        <row r="643">
          <cell r="A643">
            <v>121200</v>
          </cell>
          <cell r="B643" t="str">
            <v>ENCARREGADO</v>
          </cell>
          <cell r="C643" t="str">
            <v>H</v>
          </cell>
          <cell r="D643">
            <v>58.39</v>
          </cell>
        </row>
        <row r="644">
          <cell r="A644">
            <v>121300</v>
          </cell>
          <cell r="B644" t="str">
            <v>ENGENHEIRO DA OBRA</v>
          </cell>
          <cell r="C644" t="str">
            <v>H</v>
          </cell>
          <cell r="D644">
            <v>161.07</v>
          </cell>
        </row>
        <row r="645">
          <cell r="A645">
            <v>130000</v>
          </cell>
          <cell r="B645" t="str">
            <v>FUNDAÇÕES</v>
          </cell>
        </row>
        <row r="646">
          <cell r="A646">
            <v>130100</v>
          </cell>
          <cell r="B646" t="str">
            <v>EXECUÇÃO DE ESTACA RAIZ, SEM O FORNECIMENTO DOS MATERIAIS</v>
          </cell>
          <cell r="C646" t="str">
            <v>.</v>
          </cell>
          <cell r="D646" t="str">
            <v>.</v>
          </cell>
        </row>
        <row r="647">
          <cell r="A647">
            <v>130101</v>
          </cell>
          <cell r="B647" t="str">
            <v>ESTACA TIPO RAIZ, 100MM, COM PERFURAÇÃO EM SOLO - 10T</v>
          </cell>
          <cell r="C647" t="str">
            <v>M</v>
          </cell>
          <cell r="D647">
            <v>149.32</v>
          </cell>
        </row>
        <row r="648">
          <cell r="A648">
            <v>130102</v>
          </cell>
          <cell r="B648" t="str">
            <v>ESTACA TIPO RAIZ, 100MM, COM PERFURAÇÃO EM ROCHA - 10T</v>
          </cell>
          <cell r="C648" t="str">
            <v>M</v>
          </cell>
          <cell r="D648">
            <v>475.15</v>
          </cell>
        </row>
        <row r="649">
          <cell r="A649">
            <v>130103</v>
          </cell>
          <cell r="B649" t="str">
            <v>ESTACA TIPO RAIZ, 120MM, COM PERFURAÇÃO EM SOLO - 15T</v>
          </cell>
          <cell r="C649" t="str">
            <v>M</v>
          </cell>
          <cell r="D649">
            <v>150.78</v>
          </cell>
        </row>
        <row r="650">
          <cell r="A650">
            <v>130104</v>
          </cell>
          <cell r="B650" t="str">
            <v>ESTACA TIPO RAIZ, 120MM, COM PERFURAÇÃO EM ROCHA - 15T</v>
          </cell>
          <cell r="C650" t="str">
            <v>M</v>
          </cell>
          <cell r="D650">
            <v>530.84</v>
          </cell>
        </row>
        <row r="651">
          <cell r="A651">
            <v>130105</v>
          </cell>
          <cell r="B651" t="str">
            <v>ESTACA TIPO RAIZ, 150MM, COM PERFURAÇÃO EM SOLO - 25T</v>
          </cell>
          <cell r="C651" t="str">
            <v>M</v>
          </cell>
          <cell r="D651">
            <v>177.37</v>
          </cell>
        </row>
        <row r="652">
          <cell r="A652">
            <v>130106</v>
          </cell>
          <cell r="B652" t="str">
            <v>ESTACA TIPO RAIZ, 150MM, COM PERFURAÇÃO EM ROCHA - 25T</v>
          </cell>
          <cell r="C652" t="str">
            <v>M</v>
          </cell>
          <cell r="D652">
            <v>582.71</v>
          </cell>
        </row>
        <row r="653">
          <cell r="A653">
            <v>130107</v>
          </cell>
          <cell r="B653" t="str">
            <v>ESTACA TIPO RAIZ, 160MM, COM PERFURAÇÃO EM SOLO - 35T</v>
          </cell>
          <cell r="C653" t="str">
            <v>M</v>
          </cell>
          <cell r="D653">
            <v>180.34</v>
          </cell>
        </row>
        <row r="654">
          <cell r="A654">
            <v>130108</v>
          </cell>
          <cell r="B654" t="str">
            <v>ESTACA TIPO RAIZ, 160MM, COM PERFURAÇÃO EM ROCHA - 35T</v>
          </cell>
          <cell r="C654" t="str">
            <v>M</v>
          </cell>
          <cell r="D654">
            <v>614.78</v>
          </cell>
        </row>
        <row r="655">
          <cell r="A655">
            <v>130109</v>
          </cell>
          <cell r="B655" t="str">
            <v>ESTACA TIPO RAIZ, 200MM, COM PERFURAÇÃO EM SOLO - 50T</v>
          </cell>
          <cell r="C655" t="str">
            <v>M</v>
          </cell>
          <cell r="D655">
            <v>199.82</v>
          </cell>
        </row>
        <row r="656">
          <cell r="A656">
            <v>130110</v>
          </cell>
          <cell r="B656" t="str">
            <v>ESTACA TIPO RAIZ, 200MM, COM PERFURAÇÃO EM ROCHA - 50T</v>
          </cell>
          <cell r="C656" t="str">
            <v>M</v>
          </cell>
          <cell r="D656">
            <v>676.36</v>
          </cell>
        </row>
        <row r="657">
          <cell r="A657">
            <v>130111</v>
          </cell>
          <cell r="B657" t="str">
            <v>ESTACA TIPO RAIZ, 250MM, COM PERFURAÇÃO EM SOLO - 80T</v>
          </cell>
          <cell r="C657" t="str">
            <v>M</v>
          </cell>
          <cell r="D657">
            <v>224.13</v>
          </cell>
        </row>
        <row r="658">
          <cell r="A658">
            <v>130112</v>
          </cell>
          <cell r="B658" t="str">
            <v>ESTACA TIPO RAIZ, 250MM, COM PERFURAÇÃO EM ROCHA - 80T</v>
          </cell>
          <cell r="C658" t="str">
            <v>M</v>
          </cell>
          <cell r="D658">
            <v>775.7</v>
          </cell>
        </row>
        <row r="659">
          <cell r="A659">
            <v>130113</v>
          </cell>
          <cell r="B659" t="str">
            <v>ESTACA TIPO RAIZ, 310MM, COM PERFURAÇÃO EM SOLO - 100T</v>
          </cell>
          <cell r="C659" t="str">
            <v>M</v>
          </cell>
          <cell r="D659">
            <v>256.25</v>
          </cell>
        </row>
        <row r="660">
          <cell r="A660">
            <v>130114</v>
          </cell>
          <cell r="B660" t="str">
            <v>ESTACA TIPO RAIZ, 310MM, COM PERFURAÇÃO EM ROCHA - 100T</v>
          </cell>
          <cell r="C660" t="str">
            <v>M</v>
          </cell>
          <cell r="D660">
            <v>868.13</v>
          </cell>
        </row>
        <row r="661">
          <cell r="A661">
            <v>130115</v>
          </cell>
          <cell r="B661" t="str">
            <v>ESTACA TIPO RAIZ, 400MM, COM PERFURAÇÃO EM SOLO - 130T</v>
          </cell>
          <cell r="C661" t="str">
            <v>M</v>
          </cell>
          <cell r="D661">
            <v>328.34</v>
          </cell>
        </row>
        <row r="662">
          <cell r="A662">
            <v>130116</v>
          </cell>
          <cell r="B662" t="str">
            <v>ESTACA TIPO RAIZ, 400MM, COM PERFURAÇÃO EM ROCHA - 130T</v>
          </cell>
          <cell r="C662" t="str">
            <v>M</v>
          </cell>
          <cell r="D662">
            <v>1183.22</v>
          </cell>
        </row>
        <row r="663">
          <cell r="A663">
            <v>130200</v>
          </cell>
          <cell r="B663" t="str">
            <v>MATERIAIS PARA A ESTACA TIPO RAIZ (AS QUANTIDADES SERÃO LEVANTADAS NO PROJETO)</v>
          </cell>
          <cell r="C663" t="str">
            <v>.</v>
          </cell>
          <cell r="D663" t="str">
            <v>.</v>
          </cell>
        </row>
        <row r="664">
          <cell r="A664">
            <v>130201</v>
          </cell>
          <cell r="B664" t="str">
            <v>MATERIAIS PARA A ESTACA TIPO RAIZ (AS QUANTIDADES SERÃO LEVANTADAS NO PROJETO) - FORNECIMENTO DE CIMENTO COMUM</v>
          </cell>
          <cell r="C664" t="str">
            <v>KG</v>
          </cell>
          <cell r="D664">
            <v>0.69</v>
          </cell>
        </row>
        <row r="665">
          <cell r="A665">
            <v>130202</v>
          </cell>
          <cell r="B665" t="str">
            <v>MATERIAIS PARA A ESTACA TIPO RAIZ (AS QUANTIDADES SERÃO LEVANTADAS NO PROJETO) - FORNECIMENTO DE AREIA</v>
          </cell>
          <cell r="C665" t="str">
            <v>M3</v>
          </cell>
          <cell r="D665">
            <v>139.36000000000001</v>
          </cell>
        </row>
        <row r="666">
          <cell r="A666">
            <v>130203</v>
          </cell>
          <cell r="B666" t="str">
            <v>MATERIAIS PARA A ESTACA TIPO RAIZ (AS QUANTIDADES SERÃO LEVANTADAS NO PROJETO) - FORNECIMENTO DE AÇO CA-50, COM BITOLA &gt; = 12,5MM</v>
          </cell>
          <cell r="C666" t="str">
            <v>KG</v>
          </cell>
          <cell r="D666">
            <v>8.0500000000000007</v>
          </cell>
        </row>
        <row r="667">
          <cell r="A667">
            <v>130204</v>
          </cell>
          <cell r="B667" t="str">
            <v>MATERIAIS PARA A ESTACA TIPO RAIZ (AS QUANTIDADES SERÃO LEVANTADAS NO PROJETO) - FORNECIMENTO DE AÇO CA-50, COM BITOLA = &lt; 12,5MM</v>
          </cell>
          <cell r="C667" t="str">
            <v>KG</v>
          </cell>
          <cell r="D667">
            <v>8.36</v>
          </cell>
        </row>
        <row r="668">
          <cell r="A668">
            <v>130205</v>
          </cell>
          <cell r="B668" t="str">
            <v>MATERIAIS PARA A ESTACA TIPO RAIZ (AS QUANTIDADES SERÃO LEVANTADAS NO PROJETO) - FORNECIMENTO DE ÁGUA</v>
          </cell>
          <cell r="C668" t="str">
            <v>M3</v>
          </cell>
          <cell r="D668">
            <v>31.39</v>
          </cell>
        </row>
        <row r="669">
          <cell r="A669">
            <v>130206</v>
          </cell>
          <cell r="B669" t="str">
            <v>MATERIAIS PARA A ESTACA TIPO RAIZ (AS QUANTIDADES SERÃO LEVANTADAS NO PROJETO) - FORNECIMENTO DE ARAME RECOZIDO N.18</v>
          </cell>
          <cell r="C669" t="str">
            <v>KG</v>
          </cell>
          <cell r="D669">
            <v>17.14</v>
          </cell>
        </row>
        <row r="670">
          <cell r="A670">
            <v>140000</v>
          </cell>
          <cell r="B670" t="str">
            <v>SERVIÇOS COM AGREGADOS RECICLADOS DE RESÍDUOS DA CONSTRUÇÃO</v>
          </cell>
        </row>
        <row r="671">
          <cell r="A671">
            <v>140100</v>
          </cell>
          <cell r="B671" t="str">
            <v>SERVIÇOS NÃO INCLUINDO O FORNECIMENTO DOS  AGREGADOS RECICLADOS</v>
          </cell>
          <cell r="C671" t="str">
            <v>.</v>
          </cell>
          <cell r="D671" t="str">
            <v>.</v>
          </cell>
        </row>
        <row r="672">
          <cell r="A672">
            <v>140101</v>
          </cell>
          <cell r="B672" t="str">
            <v>FUNDAÇÃO DE RACHÃO</v>
          </cell>
          <cell r="C672" t="str">
            <v>M3</v>
          </cell>
          <cell r="D672">
            <v>58.36</v>
          </cell>
        </row>
        <row r="673">
          <cell r="A673">
            <v>140102</v>
          </cell>
          <cell r="B673" t="str">
            <v>REVESTIMENTO PRIMÁRIO COM AGREGADO RECICLADO MISTURADO AO SOLO LOCAL, INCLUSIVE ESCARIFICAÇÃO, VERIFICAÇÃO, UMEDECIMENTO, COMPACTAÇÃO E ENSAIOS, CAMADA ACABADA, SEM FORNECIMENTO DE AGREGADO</v>
          </cell>
          <cell r="C673" t="str">
            <v>M3</v>
          </cell>
          <cell r="D673">
            <v>86.82</v>
          </cell>
        </row>
        <row r="674">
          <cell r="A674">
            <v>140103</v>
          </cell>
          <cell r="B674" t="str">
            <v>BASE DE AGREGADO RECICLADO, SEM FORNECIMENTO DE AGREGADO</v>
          </cell>
          <cell r="C674" t="str">
            <v>M3</v>
          </cell>
          <cell r="D674">
            <v>40.78</v>
          </cell>
        </row>
        <row r="675">
          <cell r="A675">
            <v>140104</v>
          </cell>
          <cell r="B675" t="str">
            <v>REFORÇO SO SUB-LEITO/SUB-BASE DE SOLO MELHORADO COM AGREGADO RECICLADO 10% EM VOLUME, SEM FORNECIMENTO DE AGREGADO</v>
          </cell>
          <cell r="C675" t="str">
            <v>M3</v>
          </cell>
          <cell r="D675">
            <v>32.130000000000003</v>
          </cell>
        </row>
        <row r="676">
          <cell r="A676">
            <v>140105</v>
          </cell>
          <cell r="B676" t="str">
            <v>REFORÇO DO SUB-LEITO/SUB-BASE DE SOLO MELHORADO COM AGREGADO RECICLADO 20% EM VOLUME, SEM FORNECIMENTO DE AGREGADO</v>
          </cell>
          <cell r="C676" t="str">
            <v>M3</v>
          </cell>
          <cell r="D676">
            <v>32.130000000000003</v>
          </cell>
        </row>
        <row r="677">
          <cell r="A677">
            <v>140106</v>
          </cell>
          <cell r="B677" t="str">
            <v>REFORÇO DO SUB-LEITO/SUB-BASE DE SOLO MELHORADO COM AGREGADO RECICLADO 30% EM VOLUME, SEM FORNECIMENTO DE AGREGADO</v>
          </cell>
          <cell r="C677" t="str">
            <v>M3</v>
          </cell>
          <cell r="D677">
            <v>32.130000000000003</v>
          </cell>
        </row>
        <row r="678">
          <cell r="A678">
            <v>140107</v>
          </cell>
          <cell r="B678" t="str">
            <v>REFORÇO DO SUB-LEITO/SUB-BASE DE SOLO MELHORADO COM AGREGADO RECICLADO 40% EM VOLUME, SEM FORNECIMENTO DE AGREGADO</v>
          </cell>
          <cell r="C678" t="str">
            <v>M3</v>
          </cell>
          <cell r="D678">
            <v>32.130000000000003</v>
          </cell>
        </row>
        <row r="679">
          <cell r="A679">
            <v>140108</v>
          </cell>
          <cell r="B679" t="str">
            <v>REFORÇO DO SUB-LEITO/SUB-BASE DE SOLO MELHORADO COM AGREGADO RECICLADO 50% EM VOLUME, SEM FORNECIMENTO DE AGREGADO</v>
          </cell>
          <cell r="C679" t="str">
            <v>M3</v>
          </cell>
          <cell r="D679">
            <v>32.130000000000003</v>
          </cell>
        </row>
        <row r="680">
          <cell r="A680">
            <v>140109</v>
          </cell>
          <cell r="B680" t="str">
            <v>REFORÇO DO SUB-LEITO/SUB-BASE DE SOLO MELHORADO COM AGREGADO RECICLADO 60% EM VOLUME, SEM FORNECIMENTO DE AGREGADO</v>
          </cell>
          <cell r="C680" t="str">
            <v>M3</v>
          </cell>
          <cell r="D680">
            <v>32.130000000000003</v>
          </cell>
        </row>
        <row r="681">
          <cell r="A681">
            <v>140110</v>
          </cell>
          <cell r="B681" t="str">
            <v>LASTRO DE AGREGADO RECICLADO, SEM FORNECIMENTO DE AGREGADO</v>
          </cell>
          <cell r="C681" t="str">
            <v>M3</v>
          </cell>
          <cell r="D681">
            <v>24.33</v>
          </cell>
        </row>
        <row r="682">
          <cell r="A682">
            <v>140111</v>
          </cell>
          <cell r="B682" t="str">
            <v>DRENO DE AGREGADO RECICLADO, SEM FORNECIMENTO DE AGREGADO</v>
          </cell>
          <cell r="C682" t="str">
            <v>M3</v>
          </cell>
          <cell r="D682">
            <v>43.98</v>
          </cell>
        </row>
        <row r="683">
          <cell r="A683">
            <v>140200</v>
          </cell>
          <cell r="B683" t="str">
            <v>SERVIÇOS INCLUINDO O FORNECIMENTO DOS AGREGADOS RECICLADOS</v>
          </cell>
          <cell r="C683" t="str">
            <v>.</v>
          </cell>
          <cell r="D683" t="str">
            <v>.</v>
          </cell>
        </row>
        <row r="684">
          <cell r="A684">
            <v>140201</v>
          </cell>
          <cell r="B684" t="str">
            <v>FUNDAÇÃO DE AGREGADO RECICLADO, COM FORNECIMENTO DE AGREGADO</v>
          </cell>
          <cell r="C684" t="str">
            <v>M3</v>
          </cell>
          <cell r="D684">
            <v>135.29</v>
          </cell>
        </row>
        <row r="685">
          <cell r="A685">
            <v>140202</v>
          </cell>
          <cell r="B685" t="str">
            <v>REVESTIMENTO PRIMÁRIO COM AGREGADO RECICLADO MISTURADO AO SOLO LOCAL, COM FORNECIMENTO DE AGREGADO</v>
          </cell>
          <cell r="C685" t="str">
            <v>M3</v>
          </cell>
          <cell r="D685">
            <v>111.43</v>
          </cell>
        </row>
        <row r="686">
          <cell r="A686">
            <v>140203</v>
          </cell>
          <cell r="B686" t="str">
            <v>BASE DE AGREGADO RECICLADO, COM FORNECIMENTO DE AGREGADO</v>
          </cell>
          <cell r="C686" t="str">
            <v>M3</v>
          </cell>
          <cell r="D686">
            <v>114.62</v>
          </cell>
        </row>
        <row r="687">
          <cell r="A687">
            <v>140204</v>
          </cell>
          <cell r="B687" t="str">
            <v>REFORÇO DO SUB-LEITO/SUB-BASE DE SOLO MELHORADO COM AGREGADO RECICLADO 10% EM VOLUME, COM FORNECIMENTO DE AGREGADO</v>
          </cell>
          <cell r="C687" t="str">
            <v>M3</v>
          </cell>
          <cell r="D687">
            <v>39.51</v>
          </cell>
        </row>
        <row r="688">
          <cell r="A688">
            <v>140205</v>
          </cell>
          <cell r="B688" t="str">
            <v>REFORÇO DO SUB-LEITO/SUB-BASE DE SOLO MELHORADO COM AGREGADO RECICLADO 20% EM VOLUME, COM FORNECIMENTO DE AGREGADO</v>
          </cell>
          <cell r="C688" t="str">
            <v>M3</v>
          </cell>
          <cell r="D688">
            <v>46.9</v>
          </cell>
        </row>
        <row r="689">
          <cell r="A689">
            <v>140206</v>
          </cell>
          <cell r="B689" t="str">
            <v>REFORÇO DO SUB-LEITO/SUB-BASE DE SOLO MELHORADO COM AGREGADO RECICLADO 30% EM VOLUME, COM FORNECIMENTO DE AGREGADO</v>
          </cell>
          <cell r="C689" t="str">
            <v>M3</v>
          </cell>
          <cell r="D689">
            <v>54.28</v>
          </cell>
        </row>
        <row r="690">
          <cell r="A690">
            <v>140207</v>
          </cell>
          <cell r="B690" t="str">
            <v>REFORÇO DO SUB-LEITO/SUB-BASE DE SOLO MELHORADO COM AGREGADO RECICLADO 40% EM VOLUME, COM FORNECIMENTO DE AGREGADO</v>
          </cell>
          <cell r="C690" t="str">
            <v>M3</v>
          </cell>
          <cell r="D690">
            <v>61.67</v>
          </cell>
        </row>
        <row r="691">
          <cell r="A691">
            <v>140208</v>
          </cell>
          <cell r="B691" t="str">
            <v>REFORÇO DO SUB-LEITO/SUB-BASE DE SOLO MELHORADO COM AGREGADO RECICLADO 50% EM VOLUME, COM FORNECIMENTO DE AGREGADO</v>
          </cell>
          <cell r="C691" t="str">
            <v>M3</v>
          </cell>
          <cell r="D691">
            <v>69.05</v>
          </cell>
        </row>
        <row r="692">
          <cell r="A692">
            <v>140209</v>
          </cell>
          <cell r="B692" t="str">
            <v>REFORÇO DO SUB-LEITO/SUB-BASE DE SOLO MELHORADO COM AGREGADO RECICLADO 60% EM VOLUME, COM FORNECIMENTO DE AGREGADO</v>
          </cell>
          <cell r="C692" t="str">
            <v>M3</v>
          </cell>
          <cell r="D692">
            <v>76.44</v>
          </cell>
        </row>
        <row r="693">
          <cell r="A693">
            <v>140210</v>
          </cell>
          <cell r="B693" t="str">
            <v>LASTRO DE AGREGADO RECICLADO, COM FORNECIMENTO DE AGREGADO</v>
          </cell>
          <cell r="C693" t="str">
            <v>M3</v>
          </cell>
          <cell r="D693">
            <v>98.18</v>
          </cell>
        </row>
        <row r="694">
          <cell r="A694">
            <v>140211</v>
          </cell>
          <cell r="B694" t="str">
            <v>DRENO DE AGREGADO RECICLADO, COM FORNECIMENTO DE AGREGADO</v>
          </cell>
          <cell r="C694" t="str">
            <v>M3</v>
          </cell>
          <cell r="D694">
            <v>117.82</v>
          </cell>
        </row>
        <row r="695">
          <cell r="A695">
            <v>150000</v>
          </cell>
          <cell r="B695" t="str">
            <v>TÚNEIS</v>
          </cell>
        </row>
        <row r="696">
          <cell r="A696">
            <v>150100</v>
          </cell>
          <cell r="B696" t="str">
            <v>ESCAVAÇÃO MANUAL EM SOLO PARA EXECUÇÃO DE TÚNEL POR SISTEMA NÃO DESTRUTIVO, INCLUSIVE REMOÇÃO DO MATERIAL ESCAVADO ATÉ FORA DO POÇO</v>
          </cell>
          <cell r="C696" t="str">
            <v>M3</v>
          </cell>
          <cell r="D696">
            <v>353.02</v>
          </cell>
        </row>
        <row r="697">
          <cell r="A697">
            <v>150200</v>
          </cell>
          <cell r="B697" t="str">
            <v>ESCAVAÇÃO MANUAL EM SOLO PARA EXECUÇÃO DE POÇO DE ACESSO</v>
          </cell>
          <cell r="C697" t="str">
            <v>M3</v>
          </cell>
          <cell r="D697">
            <v>157.75</v>
          </cell>
        </row>
        <row r="698">
          <cell r="A698">
            <v>150300</v>
          </cell>
          <cell r="B698" t="str">
            <v>ILUMINAÇÃO E VENTILAÇÃO PARA EXECUÇÃO DE TÚNEL POR SISTEMA NÃO DESTRUTIVO</v>
          </cell>
          <cell r="C698" t="str">
            <v>M</v>
          </cell>
          <cell r="D698">
            <v>98.33</v>
          </cell>
        </row>
        <row r="699">
          <cell r="A699">
            <v>150400</v>
          </cell>
          <cell r="B699" t="str">
            <v>EXECUÇÃO DE POÇO DE ACESSO EM CHAPA DE AÇO CORRUGADA, INCLUSA MONTAGEM DAS CHAPAS E CONSOLIDAÇÃO EXTERNA COM INJEÇÃO DE SOLO-CIMENTO, SEM FORNECIMENTO DE SOLO, CIMENTO E CHAPAS DE AÇO</v>
          </cell>
          <cell r="C699" t="str">
            <v>.</v>
          </cell>
          <cell r="D699" t="str">
            <v>.</v>
          </cell>
        </row>
        <row r="700">
          <cell r="A700">
            <v>150401</v>
          </cell>
          <cell r="B700" t="str">
            <v>EXECUÇÃO DE POÇO DE ACESSO EM CHAPA DE AÇO CORRUGADA, INCLUSA MONTAGEM DAS CHAPAS E CONSOLIDAÇÃO EXTERNA COM INJEÇÃO DE SOLO-CIMENTO, SEM FORNECIMENTO DE SOLO, CIMENTO E CHAPAS DE AÇO - DIÂMETRO 2,40M</v>
          </cell>
          <cell r="C700" t="str">
            <v>M</v>
          </cell>
          <cell r="D700">
            <v>322.95</v>
          </cell>
        </row>
        <row r="701">
          <cell r="A701">
            <v>150402</v>
          </cell>
          <cell r="B701" t="str">
            <v>EXECUÇÃO DE POÇO DE ACESSO EM CHAPA DE AÇO CORRUGADA, INCLUSA MONTAGEM DAS CHAPAS E CONSOLIDAÇÃO EXTERNA COM INJEÇÃO DE SOLO-CIMENTO, SEM FORNECIMENTO DE SOLO, CIMENTO E CHAPAS DE AÇO - DIÂMETRO 2,60M</v>
          </cell>
          <cell r="C701" t="str">
            <v>M</v>
          </cell>
          <cell r="D701">
            <v>355.54</v>
          </cell>
        </row>
        <row r="702">
          <cell r="A702">
            <v>150403</v>
          </cell>
          <cell r="B702" t="str">
            <v>EXECUÇÃO DE POÇO DE ACESSO EM CHAPA DE AÇO CORRUGADA, INCLUSA MONTAGEM DAS CHAPAS E CONSOLIDAÇÃO EXTERNA COM INJEÇÃO DE SOLO-CIMENTO, SEM FORNECIMENTO DE SOLO, CIMENTO E CHAPAS DE AÇO - DIÂMETRO 2,80M</v>
          </cell>
          <cell r="C702" t="str">
            <v>M</v>
          </cell>
          <cell r="D702">
            <v>387.16</v>
          </cell>
        </row>
        <row r="703">
          <cell r="A703">
            <v>150404</v>
          </cell>
          <cell r="B703" t="str">
            <v>EXECUÇÃO DE POÇO DE ACESSO EM CHAPA DE AÇO CORRUGADA, INCLUSA MONTAGEM DAS CHAPAS E CONSOLIDAÇÃO EXTERNA COM INJEÇÃO DE SOLO-CIMENTO, SEM FORNECIMENTO DE SOLO, CIMENTO E CHAPAS DE AÇO - DIÂMETRO 3,00M</v>
          </cell>
          <cell r="C703" t="str">
            <v>M</v>
          </cell>
          <cell r="D703">
            <v>419.74</v>
          </cell>
        </row>
        <row r="704">
          <cell r="A704">
            <v>150405</v>
          </cell>
          <cell r="B704" t="str">
            <v>EXECUÇÃO DE POÇO DE ACESSO EM CHAPA DE AÇO CORRUGADA, INCLUSA MONTAGEM DAS CHAPAS E CONSOLIDAÇÃO EXTERNA COM INJEÇÃO DE SOLO-CIMENTO, SEM FORNECIMENTO DE SOLO, CIMENTO E CHAPAS DE AÇO - DIÂMETRO 3,20M</v>
          </cell>
          <cell r="C704" t="str">
            <v>M</v>
          </cell>
          <cell r="D704">
            <v>452.33</v>
          </cell>
        </row>
        <row r="705">
          <cell r="A705">
            <v>150500</v>
          </cell>
          <cell r="B705" t="str">
            <v>EXECUÇÃO DE "TUNNEL LINER" INCLUSA MONTAGEM DAS CHAPAS E CONSOLIDAÇÃO EXTERNA COM INJEÇÃO DE SOLO-CIMENTO, SEM FORNECIMENTO DAS CHAPAS DE AÇO, SOLO E CIMENTO</v>
          </cell>
          <cell r="C705" t="str">
            <v>.</v>
          </cell>
          <cell r="D705" t="str">
            <v>.</v>
          </cell>
        </row>
        <row r="706">
          <cell r="A706">
            <v>150501</v>
          </cell>
          <cell r="B706" t="str">
            <v>EXECUÇÃO DE "TUNNEL LINER" INCLUSA MONTAGEM DAS CHAPAS E CONSOLIDAÇÃO EXTERNA COM INJEÇÃO DE SOLO-CIMENTO, SEM FORNECIMENTO DAS CHAPAS DE AÇO, SOLO E CIMENTO - DIÂMETRO 1,60M</v>
          </cell>
          <cell r="C706" t="str">
            <v>M</v>
          </cell>
          <cell r="D706">
            <v>328.78</v>
          </cell>
        </row>
        <row r="707">
          <cell r="A707">
            <v>150502</v>
          </cell>
          <cell r="B707" t="str">
            <v>EXECUÇÃO DE "TUNNEL LINER" INCLUSA MONTAGEM DAS CHAPAS E CONSOLIDAÇÃO EXTERNA COM INJEÇÃO DE SOLO-CIMENTO, SEM FORNECIMENTO DAS CHAPAS DE AÇO, SOLO E CIMENTO - DIÂMETRO 1,80M</v>
          </cell>
          <cell r="C707" t="str">
            <v>M</v>
          </cell>
          <cell r="D707">
            <v>362.34</v>
          </cell>
        </row>
        <row r="708">
          <cell r="A708">
            <v>150503</v>
          </cell>
          <cell r="B708" t="str">
            <v>EXECUÇÃO DE "TUNNEL LINER" INCLUSA MONTAGEM DAS CHAPAS E CONSOLIDAÇÃO EXTERNA COM INJEÇÃO DE SOLO-CIMENTO, SEM FORNECIMENTO DAS CHAPAS DE AÇO, SOLO E CIMENTO - DIÂMETRO 2,00M</v>
          </cell>
          <cell r="C708" t="str">
            <v>M</v>
          </cell>
          <cell r="D708">
            <v>394.93</v>
          </cell>
        </row>
        <row r="709">
          <cell r="A709">
            <v>150504</v>
          </cell>
          <cell r="B709" t="str">
            <v>EXECUÇÃO DE "TUNNEL LINER" INCLUSA MONTAGEM DAS CHAPAS E CONSOLIDAÇÃO EXTERNA COM INJEÇÃO DE SOLO-CIMENTO, SEM FORNECIMENTO DAS CHAPAS DE AÇO, SOLO E CIMENTO - DIÂMETRO 2,20M</v>
          </cell>
          <cell r="C709" t="str">
            <v>M</v>
          </cell>
          <cell r="D709">
            <v>427.52</v>
          </cell>
        </row>
        <row r="710">
          <cell r="A710">
            <v>150600</v>
          </cell>
          <cell r="B710" t="str">
            <v>FORNECIMENTO DE CHAPA DE AÇO CORRUGADA, TIPO "TUNNEL LINER", GALVANIZADA</v>
          </cell>
          <cell r="C710" t="str">
            <v>.</v>
          </cell>
          <cell r="D710" t="str">
            <v>.</v>
          </cell>
        </row>
        <row r="711">
          <cell r="A711">
            <v>150601</v>
          </cell>
          <cell r="B711" t="str">
            <v>FORNECIMENTO DE CHAPA DE AÇO CORRUGADA, TIPO "TUNNEL LINER", GALVANIZADA - DIÂMETRO 1,60M E ESPESSURA 2,70MM</v>
          </cell>
          <cell r="C711" t="str">
            <v>M</v>
          </cell>
          <cell r="D711">
            <v>5607.79</v>
          </cell>
        </row>
        <row r="712">
          <cell r="A712">
            <v>150602</v>
          </cell>
          <cell r="B712" t="str">
            <v>FORNECIMENTO DE CHAPA DE AÇO CORRUGADA, TIPO "TUNNEL LINER", GALVANIZADA - DIÂMETRO 1,80M E ESPESSURA 2,70MM</v>
          </cell>
          <cell r="C712" t="str">
            <v>M</v>
          </cell>
          <cell r="D712">
            <v>6403.96</v>
          </cell>
        </row>
        <row r="713">
          <cell r="A713">
            <v>150603</v>
          </cell>
          <cell r="B713" t="str">
            <v>FORNECIMENTO DE CHAPA DE AÇO CORRUGADA, TIPO "TUNNEL LINER", GALVANIZADA - DIÂMETRO 2,00M E ESPESSURA 2,70MM</v>
          </cell>
          <cell r="C713" t="str">
            <v>M</v>
          </cell>
          <cell r="D713">
            <v>7027.05</v>
          </cell>
        </row>
        <row r="714">
          <cell r="A714">
            <v>150604</v>
          </cell>
          <cell r="B714" t="str">
            <v>FORNECIMENTO DE CHAPA DE AÇO CORRUGADA, TIPO "TUNNEL LINER", GALVANIZADA - DIÂMETRO 2,20M E ESPESSURA 2,70MM</v>
          </cell>
          <cell r="C714" t="str">
            <v>M</v>
          </cell>
          <cell r="D714">
            <v>7788.6</v>
          </cell>
        </row>
        <row r="715">
          <cell r="A715">
            <v>150605</v>
          </cell>
          <cell r="B715" t="str">
            <v>FORNECIMENTO DE CHAPA DE AÇO CORRUGADA, TIPO "TUNNEL LINER", GALVANIZADA - DIÂMETRO 2,40M E ESPESSURA 2,70MM</v>
          </cell>
          <cell r="C715" t="str">
            <v>M</v>
          </cell>
          <cell r="D715">
            <v>8446.31</v>
          </cell>
        </row>
        <row r="716">
          <cell r="A716">
            <v>150606</v>
          </cell>
          <cell r="B716" t="str">
            <v>FORNECIMENTO DE CHAPA DE AÇO CORRUGADA, TIPO "TUNNEL LINER", GALVANIZADA - DIÂMETRO 2,60M E ESPESSURA 2,70MM</v>
          </cell>
          <cell r="C716" t="str">
            <v>M</v>
          </cell>
          <cell r="D716">
            <v>9207.86</v>
          </cell>
        </row>
        <row r="717">
          <cell r="A717">
            <v>150607</v>
          </cell>
          <cell r="B717" t="str">
            <v>FORNECIMENTO DE CHAPA DE AÇO CORRUGADA, TIPO "TUNNEL LINER", GALVANIZADA - DIÂMETRO 2,80M E ESPESSURA 2,70MM</v>
          </cell>
          <cell r="C717" t="str">
            <v>M</v>
          </cell>
          <cell r="D717">
            <v>9830.9500000000007</v>
          </cell>
        </row>
        <row r="718">
          <cell r="A718">
            <v>150608</v>
          </cell>
          <cell r="B718" t="str">
            <v>FORNECIMENTO DE CHAPA DE AÇO CORRUGADA, TIPO "TUNNEL LINER", GALVANIZADA - DIÂMETRO 3,00M E ESPESSURA 2,70MM</v>
          </cell>
          <cell r="C718" t="str">
            <v>M</v>
          </cell>
          <cell r="D718">
            <v>10592.5</v>
          </cell>
        </row>
        <row r="719">
          <cell r="A719">
            <v>150609</v>
          </cell>
          <cell r="B719" t="str">
            <v>FORNECIMENTO DE CHAPA DE AÇO CORRUGADA, TIPO "TUNNEL LINER", GALVANIZADA - DIÂMETRO 3,20M E ESPESSURA 2,70MM</v>
          </cell>
          <cell r="C719" t="str">
            <v>M</v>
          </cell>
          <cell r="D719">
            <v>11250.2</v>
          </cell>
        </row>
        <row r="720">
          <cell r="A720">
            <v>150610</v>
          </cell>
          <cell r="B720" t="str">
            <v>FORNECIMENTO DE CHAPA DE AÇO CORRUGADA, TIPO "TUNNEL LINER", GALVANIZADA - DIÂMETRO 2,00M E ESPESSURA 3,40MM</v>
          </cell>
          <cell r="C720" t="str">
            <v>M</v>
          </cell>
          <cell r="D720">
            <v>8256.41</v>
          </cell>
        </row>
        <row r="721">
          <cell r="A721">
            <v>150611</v>
          </cell>
          <cell r="B721" t="str">
            <v>FORNECIMENTO DE CHAPA DE AÇO CORRUGADA, TIPO "TUNNEL LINER", GALVANIZADA - DIÂMETRO 2,20M E ESPESSURA 3,40MM</v>
          </cell>
          <cell r="C721" t="str">
            <v>M</v>
          </cell>
          <cell r="D721">
            <v>9148.1</v>
          </cell>
        </row>
        <row r="722">
          <cell r="A722">
            <v>150612</v>
          </cell>
          <cell r="B722" t="str">
            <v>FORNECIMENTO DE CHAPA DE AÇO CORRUGADA, TIPO "TUNNEL LINER", GALVANIZADA - DIÂMETRO 2,40M E ESPESSURA 3,40MM</v>
          </cell>
          <cell r="C722" t="str">
            <v>M</v>
          </cell>
          <cell r="D722">
            <v>9907.69</v>
          </cell>
        </row>
        <row r="723">
          <cell r="A723">
            <v>150613</v>
          </cell>
          <cell r="B723" t="str">
            <v>FORNECIMENTO DE CHAPA DE AÇO CORRUGADA, TIPO "TUNNEL LINER", GALVANIZADA - DIÂMETRO 2,60M E ESPESSURA 3,40MM</v>
          </cell>
          <cell r="C723" t="str">
            <v>M</v>
          </cell>
          <cell r="D723">
            <v>10799.39</v>
          </cell>
        </row>
        <row r="724">
          <cell r="A724">
            <v>150614</v>
          </cell>
          <cell r="B724" t="str">
            <v>FORNECIMENTO DE CHAPA DE AÇO CORRUGADA, TIPO "TUNNEL LINER", GALVANIZADA - DIÂMETRO 2,80M E ESPESSURA 3,40MM</v>
          </cell>
          <cell r="C724" t="str">
            <v>M</v>
          </cell>
          <cell r="D724">
            <v>11558.98</v>
          </cell>
        </row>
        <row r="725">
          <cell r="A725">
            <v>150615</v>
          </cell>
          <cell r="B725" t="str">
            <v>FORNECIMENTO DE CHAPA DE AÇO CORRUGADA, TIPO "TUNNEL LINER", GALVANIZADA - DIÂMETRO 3,00M E ESPESSURA 3,40MM</v>
          </cell>
          <cell r="C725" t="str">
            <v>M</v>
          </cell>
          <cell r="D725">
            <v>12450.67</v>
          </cell>
        </row>
        <row r="726">
          <cell r="A726">
            <v>150616</v>
          </cell>
          <cell r="B726" t="str">
            <v>FORNECIMENTO DE CHAPA DE AÇO CORRUGADA, TIPO "TUNNEL LINER", GALVANIZADA - DIÂMETRO 3,20M E ESPESSURA 3,40MM</v>
          </cell>
          <cell r="C726" t="str">
            <v>M</v>
          </cell>
          <cell r="D726">
            <v>13210.26</v>
          </cell>
        </row>
        <row r="727">
          <cell r="A727">
            <v>150700</v>
          </cell>
          <cell r="B727" t="str">
            <v>FORNECIMENTO DE CHAPA PRETA DE AÇO CORRUGADA, TIPO "TUNNEL LINER"</v>
          </cell>
          <cell r="C727" t="str">
            <v>.</v>
          </cell>
          <cell r="D727" t="str">
            <v>.</v>
          </cell>
        </row>
        <row r="728">
          <cell r="A728">
            <v>150701</v>
          </cell>
          <cell r="B728" t="str">
            <v>FORNECIMENTO DE CHAPA PRETA DE AÇO CORRUGADA, TIPO "TUNNEL LINER" - DIÂMETRO 1,60M E ESPESSURA 2,50MM</v>
          </cell>
          <cell r="C728" t="str">
            <v>M</v>
          </cell>
          <cell r="D728">
            <v>3537.67</v>
          </cell>
        </row>
        <row r="729">
          <cell r="A729">
            <v>150702</v>
          </cell>
          <cell r="B729" t="str">
            <v>FORNECIMENTO DE CHAPA PRETA DE AÇO CORRUGADA, TIPO "TUNNEL LINER" - DIÂMETRO 1,80M E ESPESSURA 2,50MM</v>
          </cell>
          <cell r="C729" t="str">
            <v>M</v>
          </cell>
          <cell r="D729">
            <v>4039.79</v>
          </cell>
        </row>
        <row r="730">
          <cell r="A730">
            <v>150703</v>
          </cell>
          <cell r="B730" t="str">
            <v>FORNECIMENTO DE CHAPA PRETA DE AÇO CORRUGADA, TIPO "TUNNEL LINER" - DIÂMETRO 2,00M E ESPESSURA 2,50MM</v>
          </cell>
          <cell r="C730" t="str">
            <v>M</v>
          </cell>
          <cell r="D730">
            <v>4450.62</v>
          </cell>
        </row>
        <row r="731">
          <cell r="A731">
            <v>150704</v>
          </cell>
          <cell r="B731" t="str">
            <v>FORNECIMENTO DE CHAPA PRETA DE AÇO CORRUGADA, TIPO "TUNNEL LINER" - DIÂMETRO 2,20M E ESPESSURA 2,50MM</v>
          </cell>
          <cell r="C731" t="str">
            <v>M</v>
          </cell>
          <cell r="D731">
            <v>4952.74</v>
          </cell>
        </row>
        <row r="732">
          <cell r="A732">
            <v>150705</v>
          </cell>
          <cell r="B732" t="str">
            <v>FORNECIMENTO DE CHAPA PRETA DE AÇO CORRUGADA, TIPO "TUNNEL LINER" - DIÂMETRO 2,40M E ESPESSURA 2,50MM</v>
          </cell>
          <cell r="C732" t="str">
            <v>M</v>
          </cell>
          <cell r="D732">
            <v>5340.75</v>
          </cell>
        </row>
        <row r="733">
          <cell r="A733">
            <v>150706</v>
          </cell>
          <cell r="B733" t="str">
            <v>FORNECIMENTO DE CHAPA PRETA DE AÇO CORRUGADA, TIPO "TUNNEL LINER" - DIÂMETRO 2,60M E ESPESSURA 2,50MM</v>
          </cell>
          <cell r="C733" t="str">
            <v>M</v>
          </cell>
          <cell r="D733">
            <v>5797.22</v>
          </cell>
        </row>
        <row r="734">
          <cell r="A734">
            <v>150707</v>
          </cell>
          <cell r="B734" t="str">
            <v>FORNECIMENTO DE CHAPA PRETA DE AÇO CORRUGADA, TIPO "TUNNEL LINER" - DIÂMETRO 2,80M E ESPESSURA 2,50MM</v>
          </cell>
          <cell r="C734" t="str">
            <v>M</v>
          </cell>
          <cell r="D734">
            <v>6185.22</v>
          </cell>
        </row>
        <row r="735">
          <cell r="A735">
            <v>150708</v>
          </cell>
          <cell r="B735" t="str">
            <v>FORNECIMENTO DE CHAPA PRETA DE AÇO CORRUGADA, TIPO "TUNNEL LINER" - DIÂMETRO 3,00M E ESPESSURA 2,50MM</v>
          </cell>
          <cell r="C735" t="str">
            <v>M</v>
          </cell>
          <cell r="D735">
            <v>6687.35</v>
          </cell>
        </row>
        <row r="736">
          <cell r="A736">
            <v>150709</v>
          </cell>
          <cell r="B736" t="str">
            <v>FORNECIMENTO DE CHAPA PRETA DE AÇO CORRUGADA, TIPO "TUNNEL LINER" - DIÂMETRO 3,20M E ESPESSURA 2,50MM</v>
          </cell>
          <cell r="C736" t="str">
            <v>M</v>
          </cell>
          <cell r="D736">
            <v>7098.17</v>
          </cell>
        </row>
        <row r="737">
          <cell r="A737">
            <v>150710</v>
          </cell>
          <cell r="B737" t="str">
            <v>FORNECIMENTO DE CHAPA PRETA DE AÇO CORRUGADA, TIPO "TUNNEL LINER" - DIÂMETRO 2,00M E ESPESSURA 3,40MM</v>
          </cell>
          <cell r="C737" t="str">
            <v>M</v>
          </cell>
          <cell r="D737">
            <v>5376.99</v>
          </cell>
        </row>
        <row r="738">
          <cell r="A738">
            <v>150711</v>
          </cell>
          <cell r="B738" t="str">
            <v>FORNECIMENTO DE CHAPA PRETA DE AÇO CORRUGADA, TIPO "TUNNEL LINER" - DIÂMETRO 2,20M E ESPESSURA 3,40MM</v>
          </cell>
          <cell r="C738" t="str">
            <v>M</v>
          </cell>
          <cell r="D738">
            <v>5957.08</v>
          </cell>
        </row>
        <row r="739">
          <cell r="A739">
            <v>150712</v>
          </cell>
          <cell r="B739" t="str">
            <v>FORNECIMENTO DE CHAPA PRETA DE AÇO CORRUGADA, TIPO "TUNNEL LINER" - DIÂMETRO 2,40M E ESPESSURA 3,40MM</v>
          </cell>
          <cell r="C739" t="str">
            <v>M</v>
          </cell>
          <cell r="D739">
            <v>6447.93</v>
          </cell>
        </row>
        <row r="740">
          <cell r="A740">
            <v>150713</v>
          </cell>
          <cell r="B740" t="str">
            <v>FORNECIMENTO DE CHAPA PRETA DE AÇO CORRUGADA, TIPO "TUNNEL LINER" - DIÂMETRO 2,60M E ESPESSURA 3,40MM</v>
          </cell>
          <cell r="C740" t="str">
            <v>M</v>
          </cell>
          <cell r="D740">
            <v>7028.02</v>
          </cell>
        </row>
        <row r="741">
          <cell r="A741">
            <v>150714</v>
          </cell>
          <cell r="B741" t="str">
            <v>FORNECIMENTO DE CHAPA PRETA DE AÇO CORRUGADA, TIPO "TUNNEL LINER" - DIÂMETRO 2,80M E ESPESSURA 3,40MM</v>
          </cell>
          <cell r="C741" t="str">
            <v>M</v>
          </cell>
          <cell r="D741">
            <v>7518.86</v>
          </cell>
        </row>
        <row r="742">
          <cell r="A742">
            <v>150715</v>
          </cell>
          <cell r="B742" t="str">
            <v>FORNECIMENTO DE CHAPA PRETA DE AÇO CORRUGADA, TIPO "TUNNEL LINER" - DIÂMETRO 3,00M E ESPESSURA 3,40MM</v>
          </cell>
          <cell r="C742" t="str">
            <v>M</v>
          </cell>
          <cell r="D742">
            <v>8098.96</v>
          </cell>
        </row>
        <row r="743">
          <cell r="A743">
            <v>150716</v>
          </cell>
          <cell r="B743" t="str">
            <v>FORNECIMENTO DE CHAPA PRETA DE AÇO CORRUGADA, TIPO "TUNNEL LINER" - DIÂMETRO 3,20M E ESPESSURA 3,40MM</v>
          </cell>
          <cell r="C743" t="str">
            <v>M</v>
          </cell>
          <cell r="D743">
            <v>8589.7999999999993</v>
          </cell>
        </row>
        <row r="744">
          <cell r="A744">
            <v>150800</v>
          </cell>
          <cell r="B744" t="str">
            <v>CAMBOTAS METÁLICAS PARA TÚNEL NATM</v>
          </cell>
          <cell r="C744" t="str">
            <v>KG</v>
          </cell>
          <cell r="D744">
            <v>17.61</v>
          </cell>
        </row>
        <row r="745">
          <cell r="A745">
            <v>150900</v>
          </cell>
          <cell r="B745" t="str">
            <v>FORNECIMENTO E APLICAÇÃO DE ENFILAGEM, COM TUBO DE AÇO, DIÂMETRO 2 1/2" E PAREDE DE 5,16MM DE ESPESSURA, EXCETO INJEÇÃO, PARA IMPLATAÇÃO DE TÚNEL NATM</v>
          </cell>
          <cell r="C745" t="str">
            <v>M</v>
          </cell>
          <cell r="D745">
            <v>152.44999999999999</v>
          </cell>
        </row>
        <row r="746">
          <cell r="A746">
            <v>151000</v>
          </cell>
          <cell r="B746" t="str">
            <v>FORMAS METÁLICAS PARA CONCRETAGEM DO REVESTIMENTO INTERNO DE "TUNNEL LINER", FORNECIMENTO, MONTAGEM E POSTERIOR DESMONTAGEM</v>
          </cell>
          <cell r="C746" t="str">
            <v>M2</v>
          </cell>
          <cell r="D746">
            <v>47.31</v>
          </cell>
        </row>
        <row r="747">
          <cell r="A747">
            <v>160101</v>
          </cell>
          <cell r="B747" t="str">
            <v>RELATÓRIO DE CONSULTA PRÉVIA</v>
          </cell>
          <cell r="C747" t="str">
            <v>UN</v>
          </cell>
          <cell r="D747">
            <v>22850.27</v>
          </cell>
        </row>
        <row r="748">
          <cell r="A748">
            <v>160102</v>
          </cell>
          <cell r="B748" t="str">
            <v>ESTUDO DE VIABILIDADE AMBIENTAL - EVA 1 - ATÉ 30.000 M2</v>
          </cell>
          <cell r="C748" t="str">
            <v>UN</v>
          </cell>
          <cell r="D748">
            <v>488690.66</v>
          </cell>
        </row>
        <row r="749">
          <cell r="A749">
            <v>160103</v>
          </cell>
          <cell r="B749" t="str">
            <v>ESTUDO DE VIABILIDADE AMBIENTAL - EVA 2 - ACIMA DE 30.000 M2</v>
          </cell>
          <cell r="C749" t="str">
            <v>UN</v>
          </cell>
          <cell r="D749">
            <v>618756.06999999995</v>
          </cell>
        </row>
        <row r="750">
          <cell r="A750">
            <v>160104</v>
          </cell>
          <cell r="B750" t="str">
            <v>RELATÓRIO DE COMPLEMENTAÇÃO AO EVA 1</v>
          </cell>
          <cell r="C750" t="str">
            <v>UN</v>
          </cell>
          <cell r="D750">
            <v>61357.02</v>
          </cell>
        </row>
        <row r="751">
          <cell r="A751">
            <v>160105</v>
          </cell>
          <cell r="B751" t="str">
            <v>RELATÓRIO DE COMPLEMENTAÇÃO AO EVA 2</v>
          </cell>
          <cell r="C751" t="str">
            <v>UN</v>
          </cell>
          <cell r="D751">
            <v>75881.2</v>
          </cell>
        </row>
        <row r="752">
          <cell r="A752">
            <v>160106</v>
          </cell>
          <cell r="B752" t="str">
            <v>EIA 1: PROJETOS DE DRENAGEM COM EXTENSÃO DE 1000 À 3000M</v>
          </cell>
          <cell r="C752" t="str">
            <v>UN</v>
          </cell>
          <cell r="D752">
            <v>482227.97</v>
          </cell>
        </row>
        <row r="753">
          <cell r="A753">
            <v>160107</v>
          </cell>
          <cell r="B753" t="str">
            <v>EIA 2: PROJETOS DE DRENAGEM COM CANALIZAÇÃO DE 3001 À 5000M</v>
          </cell>
          <cell r="C753" t="str">
            <v>UN</v>
          </cell>
          <cell r="D753">
            <v>517068.63</v>
          </cell>
        </row>
        <row r="754">
          <cell r="A754">
            <v>160108</v>
          </cell>
          <cell r="B754" t="str">
            <v>EIA 3: PROJETOS DE DRENAGEM COM CANALIZAÇÃO E RESERVATÓRIO, BARRAGENS, BARRAMENTOS, POLDERS, ETC...</v>
          </cell>
          <cell r="C754" t="str">
            <v>UN</v>
          </cell>
          <cell r="D754">
            <v>550965.11</v>
          </cell>
        </row>
        <row r="755">
          <cell r="A755">
            <v>160109</v>
          </cell>
          <cell r="B755" t="str">
            <v>EIA 4: PROJETOS E CANALIZAÇÕES ACIMA DE 1000M E VIÁRIO ACIMA DE 3000M</v>
          </cell>
          <cell r="C755" t="str">
            <v>UN</v>
          </cell>
          <cell r="D755">
            <v>584861.57999999996</v>
          </cell>
        </row>
        <row r="756">
          <cell r="A756">
            <v>160110</v>
          </cell>
          <cell r="B756" t="str">
            <v>EIA 5: PROJETOS VIÁRIOS DE 3000 À 5000M</v>
          </cell>
          <cell r="C756" t="str">
            <v>UN</v>
          </cell>
          <cell r="D756">
            <v>661027.76</v>
          </cell>
        </row>
        <row r="757">
          <cell r="A757">
            <v>160111</v>
          </cell>
          <cell r="B757" t="str">
            <v>EIA 6: PROJETOS VIÁRIOS ACIMA DE 5000M</v>
          </cell>
          <cell r="C757" t="str">
            <v>UN</v>
          </cell>
          <cell r="D757">
            <v>698705.76</v>
          </cell>
        </row>
        <row r="758">
          <cell r="A758">
            <v>160112</v>
          </cell>
          <cell r="B758" t="str">
            <v>EIA 7: PROJETOS VIÁRIOS IGUAL OU SUPERIOR À 3000M ACOMPANHADOS DE OBRAS DE ARTE (PONTES, VIADUTOS OU PASSARELAS)</v>
          </cell>
          <cell r="C758" t="str">
            <v>UN</v>
          </cell>
          <cell r="D758">
            <v>693470.23</v>
          </cell>
        </row>
        <row r="759">
          <cell r="A759">
            <v>160113</v>
          </cell>
          <cell r="B759" t="str">
            <v>EIA 8: PROJETOS VIÁRIOS IGUAL OU SUPERIOR À 3000M ACOMPANHADOS DE OBRAS DE ARTE (PONTES, VIADUTOS OU PASSARELAS)</v>
          </cell>
          <cell r="C759" t="str">
            <v>UN</v>
          </cell>
          <cell r="D759">
            <v>809002.67</v>
          </cell>
        </row>
        <row r="760">
          <cell r="A760">
            <v>160114</v>
          </cell>
          <cell r="B760" t="str">
            <v>AUDIÊNCIA PÚBLICA</v>
          </cell>
          <cell r="C760" t="str">
            <v>UN</v>
          </cell>
          <cell r="D760">
            <v>29400.33</v>
          </cell>
        </row>
        <row r="761">
          <cell r="A761">
            <v>160115</v>
          </cell>
          <cell r="B761" t="str">
            <v>RELATÓRIO DE COMPLEMENTAÇÃO AO EIA/RIMA 4-8</v>
          </cell>
          <cell r="C761" t="str">
            <v>UN</v>
          </cell>
          <cell r="D761">
            <v>82352.479999999996</v>
          </cell>
        </row>
        <row r="762">
          <cell r="A762">
            <v>160116</v>
          </cell>
          <cell r="B762" t="str">
            <v>RELATÓRIO DE COMPLEMENTAÇÃO AO EIA/RIMA 1-3</v>
          </cell>
          <cell r="C762" t="str">
            <v>UN</v>
          </cell>
          <cell r="D762">
            <v>72326.34</v>
          </cell>
        </row>
        <row r="763">
          <cell r="A763">
            <v>160117</v>
          </cell>
          <cell r="B763" t="str">
            <v>PLANO BÁSICO AMBIENTAL - PBA CONTENDO ATÉ 20 PLANOS E PROGRAMAS DO MEIO FÍSICO, BIÓTICO E SOCIOECONÔMICO</v>
          </cell>
          <cell r="C763" t="str">
            <v>UN</v>
          </cell>
          <cell r="D763">
            <v>233747.25</v>
          </cell>
        </row>
        <row r="764">
          <cell r="A764">
            <v>160118</v>
          </cell>
          <cell r="B764" t="str">
            <v>PLANO BÁSICO AMBIENTAL - PBA CONTENDO ACIMA DE 20 PLANOS E PROGRAMAS DO MEIO FÍSICO, BIÓTICO E SOCIOECONÔMICO</v>
          </cell>
          <cell r="C764" t="str">
            <v>UN</v>
          </cell>
          <cell r="D764">
            <v>278207.26</v>
          </cell>
        </row>
        <row r="765">
          <cell r="A765">
            <v>160119</v>
          </cell>
          <cell r="B765" t="str">
            <v>RELATÓRIO DE ATENDIMENTO ÀS EXIGÊNCIAS DA LICENÇA AMBIENTAL PRÉVIA - LAP</v>
          </cell>
          <cell r="C765" t="str">
            <v>UN</v>
          </cell>
          <cell r="D765">
            <v>70137.03</v>
          </cell>
        </row>
      </sheetData>
      <sheetData sheetId="4" refreshError="1">
        <row r="3">
          <cell r="A3">
            <v>10100</v>
          </cell>
          <cell r="B3" t="str">
            <v>LIMPEZA DO TERRENO</v>
          </cell>
          <cell r="C3" t="str">
            <v>.</v>
          </cell>
          <cell r="D3" t="str">
            <v>.</v>
          </cell>
        </row>
        <row r="4">
          <cell r="A4">
            <v>10101</v>
          </cell>
          <cell r="B4" t="str">
            <v>LIMPEZA MECANIZADA GERAL, INCLUSIVE REMOÇÃO DA COBERTURA VEGETAL - TRONCOS COM DIÂMETRO ATÉ 10CM - SEM TRANSPORTE</v>
          </cell>
          <cell r="C4" t="str">
            <v>M2</v>
          </cell>
          <cell r="D4">
            <v>1.89</v>
          </cell>
        </row>
        <row r="5">
          <cell r="A5">
            <v>10102</v>
          </cell>
          <cell r="B5" t="str">
            <v>DESTOCAMENTO, INCLUSIVE REMOÇÃO DAS RAÍZES - DIÂMETROS DE 10,01 À 30CM</v>
          </cell>
          <cell r="C5" t="str">
            <v>UN</v>
          </cell>
          <cell r="D5">
            <v>61.06</v>
          </cell>
        </row>
        <row r="6">
          <cell r="A6">
            <v>10103</v>
          </cell>
          <cell r="B6" t="str">
            <v>DESTOCAMENTO, INCLUSIVE REMOÇÃO DAS RAÍZES - DIÂMETRO 30,01 À 50 CM</v>
          </cell>
          <cell r="C6" t="str">
            <v>UN</v>
          </cell>
          <cell r="D6">
            <v>169.75</v>
          </cell>
        </row>
        <row r="7">
          <cell r="A7">
            <v>10104</v>
          </cell>
          <cell r="B7" t="str">
            <v>DESTOCAMENTO, INCLUSIVE REMOÇÃO DAS RAÍZES - DIÂMETROS MAIORES QUE 50 CM</v>
          </cell>
          <cell r="C7" t="str">
            <v>UN</v>
          </cell>
          <cell r="D7">
            <v>202.23</v>
          </cell>
        </row>
        <row r="8">
          <cell r="A8">
            <v>10105</v>
          </cell>
          <cell r="B8" t="str">
            <v>CARGA MECANIZADA E REMOÇÃO DE ENTULHO, INCLUSIVE TRANSPORTE ATÉ 1KM</v>
          </cell>
          <cell r="C8" t="str">
            <v>M3</v>
          </cell>
          <cell r="D8">
            <v>14.77</v>
          </cell>
        </row>
        <row r="9">
          <cell r="A9">
            <v>10106</v>
          </cell>
          <cell r="B9" t="str">
            <v>CARGA MANUAL E REMOÇÃO DE ENTULHO, INCLUSIVE TRANSPORTE ATÉ 1 KM</v>
          </cell>
          <cell r="C9" t="str">
            <v>M3</v>
          </cell>
          <cell r="D9">
            <v>36.53</v>
          </cell>
        </row>
        <row r="10">
          <cell r="A10">
            <v>10107</v>
          </cell>
          <cell r="B10" t="str">
            <v>REMOÇÃO DE ENTULHO COM CAÇAMBA METÁLICA, INCLUSIVE CARGA MANUAL E DESCARGA EM BOTA-FORA</v>
          </cell>
          <cell r="C10" t="str">
            <v>M3</v>
          </cell>
          <cell r="D10">
            <v>114.91</v>
          </cell>
        </row>
        <row r="11">
          <cell r="A11">
            <v>10108</v>
          </cell>
          <cell r="B11" t="str">
            <v>LIMPEZA MANUAL GERAL INCLUSIVE REMOÇÃO DE COBERTURA VEGETAL - TRONCO ATÉ 10CM - SEM TRANSPORTE</v>
          </cell>
          <cell r="C11" t="str">
            <v>M2</v>
          </cell>
          <cell r="D11">
            <v>5.5</v>
          </cell>
        </row>
        <row r="12">
          <cell r="A12">
            <v>10109</v>
          </cell>
          <cell r="B12" t="str">
            <v>DESTOCAMENTO MANUAL, INCLUSIVE REMOÇÃO DE RAÍZES - DIÂMETRO 10,01 À 30 CM</v>
          </cell>
          <cell r="C12" t="str">
            <v>UN</v>
          </cell>
          <cell r="D12">
            <v>65.97</v>
          </cell>
        </row>
        <row r="13">
          <cell r="A13">
            <v>10110</v>
          </cell>
          <cell r="B13" t="str">
            <v>TRANSPORTE DE ENTULHO POR CAMINHÃO BASCULANTE, A PARTIR DE 1KM</v>
          </cell>
          <cell r="C13" t="str">
            <v>M3XKM</v>
          </cell>
          <cell r="D13">
            <v>2.52</v>
          </cell>
        </row>
        <row r="14">
          <cell r="A14">
            <v>10120</v>
          </cell>
          <cell r="B14" t="str">
            <v>CORTE, RECORTE E REMOÇÃO DE ÁRVORES INCLUSIVE RAIZES DIÂM. &gt; 5 E &lt; 15CM</v>
          </cell>
          <cell r="C14" t="str">
            <v>UN</v>
          </cell>
          <cell r="D14">
            <v>198.8</v>
          </cell>
        </row>
        <row r="15">
          <cell r="A15">
            <v>10121</v>
          </cell>
          <cell r="B15" t="str">
            <v>CORTE, RECORTE E REMOÇÃO DE ÁRVORES INCLUSIVE RAIZES DIÂM. &gt; 15 E &lt; 30CM</v>
          </cell>
          <cell r="C15" t="str">
            <v>UN</v>
          </cell>
          <cell r="D15">
            <v>589.49</v>
          </cell>
        </row>
        <row r="16">
          <cell r="A16">
            <v>10122</v>
          </cell>
          <cell r="B16" t="str">
            <v>CORTE, RECORTE E REMOÇÃO DE ÁRVORES INCLUSIVE RAIZES DIÂM. &gt; 30 E &lt; 60CM</v>
          </cell>
          <cell r="C16" t="str">
            <v>UN</v>
          </cell>
          <cell r="D16">
            <v>736.86</v>
          </cell>
        </row>
        <row r="17">
          <cell r="A17">
            <v>10123</v>
          </cell>
          <cell r="B17" t="str">
            <v>CORTE, RECORTE E REMOÇÃO DE ÁRVORES INCLUSIVE RAIZES DIÂM. &gt; 60 E &lt; 90CM</v>
          </cell>
          <cell r="C17" t="str">
            <v>UN</v>
          </cell>
          <cell r="D17">
            <v>884.24</v>
          </cell>
        </row>
        <row r="18">
          <cell r="A18">
            <v>10124</v>
          </cell>
          <cell r="B18" t="str">
            <v>CORTE, RECORTE E REMOÇÃO DE ÁRVORES INCLUSIVE RAIZES DIÂM. &gt; 90CM</v>
          </cell>
          <cell r="C18" t="str">
            <v>UN</v>
          </cell>
          <cell r="D18">
            <v>1031.6099999999999</v>
          </cell>
        </row>
        <row r="19">
          <cell r="A19">
            <v>10200</v>
          </cell>
          <cell r="B19" t="str">
            <v>MOVIMENTO DE TERRA MANUAL</v>
          </cell>
          <cell r="C19" t="str">
            <v>.</v>
          </cell>
          <cell r="D19" t="str">
            <v>.</v>
          </cell>
        </row>
        <row r="20">
          <cell r="A20">
            <v>10201</v>
          </cell>
          <cell r="B20" t="str">
            <v>CORTE</v>
          </cell>
          <cell r="C20" t="str">
            <v>M3</v>
          </cell>
          <cell r="D20">
            <v>43.98</v>
          </cell>
        </row>
        <row r="21">
          <cell r="A21">
            <v>10202</v>
          </cell>
          <cell r="B21" t="str">
            <v>CORTE E ESPALHAMENTO DENTRO DA OBRA</v>
          </cell>
          <cell r="C21" t="str">
            <v>M3</v>
          </cell>
          <cell r="D21">
            <v>54.98</v>
          </cell>
        </row>
        <row r="22">
          <cell r="A22">
            <v>10205</v>
          </cell>
          <cell r="B22" t="str">
            <v>ATERRO, INCLUSIVE COMPACTAÇÃO</v>
          </cell>
          <cell r="C22" t="str">
            <v>M3</v>
          </cell>
          <cell r="D22">
            <v>32.99</v>
          </cell>
        </row>
        <row r="23">
          <cell r="A23">
            <v>10210</v>
          </cell>
          <cell r="B23" t="str">
            <v>CARGA MECANIZADA E REMOÇÃO DE TERRA, INCLUSIVE TRANSPORTE ATÉ 1KM</v>
          </cell>
          <cell r="C23" t="str">
            <v>M3</v>
          </cell>
          <cell r="D23">
            <v>18.149999999999999</v>
          </cell>
        </row>
        <row r="24">
          <cell r="A24">
            <v>10211</v>
          </cell>
          <cell r="B24" t="str">
            <v>CARGA MANUAL E REMOÇÃO DE TERRA, INCLUSIVE TRANSPORTE ATÉ 1 KM</v>
          </cell>
          <cell r="C24" t="str">
            <v>M3</v>
          </cell>
          <cell r="D24">
            <v>38.99</v>
          </cell>
        </row>
        <row r="25">
          <cell r="A25">
            <v>10300</v>
          </cell>
          <cell r="B25" t="str">
            <v>MOVIMENTO DE TERRA MECANIZADO</v>
          </cell>
          <cell r="C25" t="str">
            <v>.</v>
          </cell>
          <cell r="D25" t="str">
            <v>.</v>
          </cell>
        </row>
        <row r="26">
          <cell r="A26">
            <v>10301</v>
          </cell>
          <cell r="B26" t="str">
            <v>CORTE E ESPALHAMENTO DENTRO DA OBRA</v>
          </cell>
          <cell r="C26" t="str">
            <v>M3</v>
          </cell>
          <cell r="D26">
            <v>19.53</v>
          </cell>
        </row>
        <row r="27">
          <cell r="A27">
            <v>10302</v>
          </cell>
          <cell r="B27" t="str">
            <v>CORTE E ATERRO COMPACTADO</v>
          </cell>
          <cell r="C27" t="str">
            <v>M3</v>
          </cell>
          <cell r="D27">
            <v>22.47</v>
          </cell>
        </row>
        <row r="28">
          <cell r="A28">
            <v>10303</v>
          </cell>
          <cell r="B28" t="str">
            <v>CORTE E CARREGAMENTO PARA BOTA-FORA, INCLUSIVE TRANSPORTE ATÉ 1KM</v>
          </cell>
          <cell r="C28" t="str">
            <v>M3</v>
          </cell>
          <cell r="D28">
            <v>30.11</v>
          </cell>
        </row>
        <row r="29">
          <cell r="A29">
            <v>10305</v>
          </cell>
          <cell r="B29" t="str">
            <v>FORNECIMENTO DE TERRA, INCLUSIVE CORTE, CARGA, DESCARGA E TRANSPORTE ATÉ 1KM</v>
          </cell>
          <cell r="C29" t="str">
            <v>M3</v>
          </cell>
          <cell r="D29">
            <v>34.19</v>
          </cell>
        </row>
        <row r="30">
          <cell r="A30">
            <v>10306</v>
          </cell>
          <cell r="B30" t="str">
            <v>ATERRO, INCLUSIVE COMPACTAÇÃO</v>
          </cell>
          <cell r="C30" t="str">
            <v>M3</v>
          </cell>
          <cell r="D30">
            <v>7.92</v>
          </cell>
        </row>
        <row r="31">
          <cell r="A31">
            <v>10310</v>
          </cell>
          <cell r="B31" t="str">
            <v>TRANSPORTE DE TERRA POR CAMINHÃO BASCULANTE, A PARTIR DE 1KM</v>
          </cell>
          <cell r="C31" t="str">
            <v>M3XKM</v>
          </cell>
          <cell r="D31">
            <v>3.24</v>
          </cell>
        </row>
        <row r="32">
          <cell r="A32">
            <v>10400</v>
          </cell>
          <cell r="B32" t="str">
            <v>DRENAGEM DO TERRENO</v>
          </cell>
          <cell r="C32" t="str">
            <v>.</v>
          </cell>
          <cell r="D32" t="str">
            <v>.</v>
          </cell>
        </row>
        <row r="33">
          <cell r="A33">
            <v>10401</v>
          </cell>
          <cell r="B33" t="str">
            <v>ESCAVAÇÃO MANUAL,  PROFUNDIDADE IGUAL OU INFERIOR A 1,50M</v>
          </cell>
          <cell r="C33" t="str">
            <v>M3</v>
          </cell>
          <cell r="D33">
            <v>65.97</v>
          </cell>
        </row>
        <row r="34">
          <cell r="A34">
            <v>10402</v>
          </cell>
          <cell r="B34" t="str">
            <v>ESCAVAÇÃO MANUAL,  PROFUNDIDADE SUPERIOR A 1,50M</v>
          </cell>
          <cell r="C34" t="str">
            <v>M3</v>
          </cell>
          <cell r="D34">
            <v>76.97</v>
          </cell>
        </row>
        <row r="35">
          <cell r="A35">
            <v>10405</v>
          </cell>
          <cell r="B35" t="str">
            <v>ESCORAMENTO DE VALAS, CONTINUO</v>
          </cell>
          <cell r="C35" t="str">
            <v>M2</v>
          </cell>
          <cell r="D35">
            <v>117.39</v>
          </cell>
        </row>
        <row r="36">
          <cell r="A36">
            <v>10406</v>
          </cell>
          <cell r="B36" t="str">
            <v>ESCORAMENTO DE VALAS, DESCONTINUO</v>
          </cell>
          <cell r="C36" t="str">
            <v>M2</v>
          </cell>
          <cell r="D36">
            <v>68.52</v>
          </cell>
        </row>
        <row r="37">
          <cell r="A37">
            <v>10410</v>
          </cell>
          <cell r="B37" t="str">
            <v>APILOAMENTO DO FUNDO DE VALAS, PARA SIMPLES REGULARIZAÇÃO</v>
          </cell>
          <cell r="C37" t="str">
            <v>M2</v>
          </cell>
          <cell r="D37">
            <v>5.5</v>
          </cell>
        </row>
        <row r="38">
          <cell r="A38">
            <v>10414</v>
          </cell>
          <cell r="B38" t="str">
            <v>LASTRO DE AGREGADO RECICLADO</v>
          </cell>
          <cell r="C38" t="str">
            <v>M3</v>
          </cell>
          <cell r="D38">
            <v>117.83</v>
          </cell>
        </row>
        <row r="39">
          <cell r="A39">
            <v>10415</v>
          </cell>
          <cell r="B39" t="str">
            <v>LASTRO DE BRITA</v>
          </cell>
          <cell r="C39" t="str">
            <v>M3</v>
          </cell>
          <cell r="D39">
            <v>183.68</v>
          </cell>
        </row>
        <row r="40">
          <cell r="A40">
            <v>10416</v>
          </cell>
          <cell r="B40" t="str">
            <v>LASTRO DE CONCRETO, 150KG CIM/M3</v>
          </cell>
          <cell r="C40" t="str">
            <v>M3</v>
          </cell>
          <cell r="D40">
            <v>478.71</v>
          </cell>
        </row>
        <row r="41">
          <cell r="A41">
            <v>10417</v>
          </cell>
          <cell r="B41" t="str">
            <v>LASTRO DE CONCRETO COM AGREGADO RECICLADO, 150 KG CIM/M3</v>
          </cell>
          <cell r="C41" t="str">
            <v>M3</v>
          </cell>
          <cell r="D41">
            <v>425.7</v>
          </cell>
        </row>
        <row r="42">
          <cell r="A42">
            <v>10420</v>
          </cell>
          <cell r="B42" t="str">
            <v>TUBO DE PEAD CORRUGADO E PERFURADOPARA DRENAGEM - DIÂMETRO 2,5" (EM ACORDO COM AS NORMAS DNIT 093/06, NBR 15073 E NBR 14692)</v>
          </cell>
          <cell r="C42" t="str">
            <v>M</v>
          </cell>
          <cell r="D42">
            <v>20.99</v>
          </cell>
        </row>
        <row r="43">
          <cell r="A43">
            <v>10421</v>
          </cell>
          <cell r="B43" t="str">
            <v>TUBO DE PEAD CORRUGADO E PERFURADOPARA DRENAGEM - DIÂMETRO 3,0" (EM ACORDO COM AS NORMAS DNIT 093/06, NBR 15073 E NBR 14692)</v>
          </cell>
          <cell r="C43" t="str">
            <v>M</v>
          </cell>
          <cell r="D43">
            <v>23.81</v>
          </cell>
        </row>
        <row r="44">
          <cell r="A44">
            <v>10422</v>
          </cell>
          <cell r="B44" t="str">
            <v>TUBO DE PEAD CORRUGADO E PERFURADOPARA DRENAGEM - DIÂMETRO 4,0" (EM ACORDO COM AS NORMAS DNIT 093/06, NBR 15073 E NBR 14692)</v>
          </cell>
          <cell r="C44" t="str">
            <v>M</v>
          </cell>
          <cell r="D44">
            <v>28.5</v>
          </cell>
        </row>
        <row r="45">
          <cell r="A45">
            <v>10423</v>
          </cell>
          <cell r="B45" t="str">
            <v>TUBO DE PEAD CORRUGADO E PERFURADOPARA DRENAGEM - DIÂMETRO 6,0" (EM ACORDO COM AS NORMAS DNIT 093/06, NBR 15073 E NBR 14692)</v>
          </cell>
          <cell r="C45" t="str">
            <v>M</v>
          </cell>
          <cell r="D45">
            <v>55.94</v>
          </cell>
        </row>
        <row r="46">
          <cell r="A46">
            <v>10426</v>
          </cell>
          <cell r="B46" t="str">
            <v>TUBO PVC PERFURADO PARA DRENAGEM - DIÂMETRO 4" (100MM)</v>
          </cell>
          <cell r="C46" t="str">
            <v>M</v>
          </cell>
          <cell r="D46">
            <v>70.42</v>
          </cell>
        </row>
        <row r="47">
          <cell r="A47">
            <v>10427</v>
          </cell>
          <cell r="B47" t="str">
            <v>TUBO PVC PERFURADO PARA DRENAGEM - DIÂMETRO 6" (150MM)</v>
          </cell>
          <cell r="C47" t="str">
            <v>M</v>
          </cell>
          <cell r="D47">
            <v>94.63</v>
          </cell>
        </row>
        <row r="48">
          <cell r="A48">
            <v>10430</v>
          </cell>
          <cell r="B48" t="str">
            <v>TUBO DE CONCRETO - DIÂMETRO DE 30CM</v>
          </cell>
          <cell r="C48" t="str">
            <v>M</v>
          </cell>
          <cell r="D48">
            <v>63.36</v>
          </cell>
        </row>
        <row r="49">
          <cell r="A49">
            <v>10431</v>
          </cell>
          <cell r="B49" t="str">
            <v>TUBO DE CONCRETO - DIÂMETRO DE 40CM</v>
          </cell>
          <cell r="C49" t="str">
            <v>M</v>
          </cell>
          <cell r="D49">
            <v>87.8</v>
          </cell>
        </row>
        <row r="50">
          <cell r="A50">
            <v>10432</v>
          </cell>
          <cell r="B50" t="str">
            <v>TUBO DE CONCRETO - DIÂMETRO DE 50CM</v>
          </cell>
          <cell r="C50" t="str">
            <v>M</v>
          </cell>
          <cell r="D50">
            <v>118.68</v>
          </cell>
        </row>
        <row r="51">
          <cell r="A51">
            <v>10433</v>
          </cell>
          <cell r="B51" t="str">
            <v>TUBO DE CONCRETO - DIÂMETRO DE 60CM</v>
          </cell>
          <cell r="C51" t="str">
            <v>M</v>
          </cell>
          <cell r="D51">
            <v>151.08000000000001</v>
          </cell>
        </row>
        <row r="52">
          <cell r="A52">
            <v>10435</v>
          </cell>
          <cell r="B52" t="str">
            <v>TUBO DE CONCRETO - DIÂMETRO DE 80CM</v>
          </cell>
          <cell r="C52" t="str">
            <v>M</v>
          </cell>
          <cell r="D52">
            <v>359.44</v>
          </cell>
        </row>
        <row r="53">
          <cell r="A53">
            <v>10437</v>
          </cell>
          <cell r="B53" t="str">
            <v>TUBO DE CONCRETO - DIÂMETRO DE 100CM</v>
          </cell>
          <cell r="C53" t="str">
            <v>M</v>
          </cell>
          <cell r="D53">
            <v>498.26</v>
          </cell>
        </row>
        <row r="54">
          <cell r="A54">
            <v>10439</v>
          </cell>
          <cell r="B54" t="str">
            <v>TUBO DE CONCRETO - DIÂMETRO DE 120CM</v>
          </cell>
          <cell r="C54" t="str">
            <v>M</v>
          </cell>
          <cell r="D54">
            <v>728.43</v>
          </cell>
        </row>
        <row r="55">
          <cell r="A55">
            <v>10448</v>
          </cell>
          <cell r="B55" t="str">
            <v>CAIXA DE LIGAÇÃO OU INSPEÇÃO - ESCAVAÇÃO E APILOAMENTO</v>
          </cell>
          <cell r="C55" t="str">
            <v>M3</v>
          </cell>
          <cell r="D55">
            <v>59.37</v>
          </cell>
        </row>
        <row r="56">
          <cell r="A56">
            <v>10449</v>
          </cell>
          <cell r="B56" t="str">
            <v>CAIXA DE LIGAÇÃO OU INSPEÇÃO - LASTRO DE CONCRETO (FUNDO)</v>
          </cell>
          <cell r="C56" t="str">
            <v>M3</v>
          </cell>
          <cell r="D56">
            <v>516.65</v>
          </cell>
        </row>
        <row r="57">
          <cell r="A57">
            <v>10450</v>
          </cell>
          <cell r="B57" t="str">
            <v>CAIXA DE LIGAÇÃO OU INSPEÇÃO - ALVENARIA DE 1/2 TIJOLO, REVESTIDA</v>
          </cell>
          <cell r="C57" t="str">
            <v>M2</v>
          </cell>
          <cell r="D57">
            <v>261.58</v>
          </cell>
        </row>
        <row r="58">
          <cell r="A58">
            <v>10451</v>
          </cell>
          <cell r="B58" t="str">
            <v>CAIXA DE LIGAÇÃO OU INSPEÇÃO - ALVENARIA DE 1 TIJOLO, REVESTIDA</v>
          </cell>
          <cell r="C58" t="str">
            <v>M2</v>
          </cell>
          <cell r="D58">
            <v>369.05</v>
          </cell>
        </row>
        <row r="59">
          <cell r="A59">
            <v>10452</v>
          </cell>
          <cell r="B59" t="str">
            <v>CAIXA DE LIGAÇÃO OU INSPEÇÃO - TAMPA DE CONCRETO</v>
          </cell>
          <cell r="C59" t="str">
            <v>M2</v>
          </cell>
          <cell r="D59">
            <v>255.36</v>
          </cell>
        </row>
        <row r="60">
          <cell r="A60">
            <v>10470</v>
          </cell>
          <cell r="B60" t="str">
            <v>ENVOLVIMENTO DE TUBOS COM BRITA</v>
          </cell>
          <cell r="C60" t="str">
            <v>M3</v>
          </cell>
          <cell r="D60">
            <v>194.68</v>
          </cell>
        </row>
        <row r="61">
          <cell r="A61">
            <v>10471</v>
          </cell>
          <cell r="B61" t="str">
            <v>ENVOLVIMENTO DE TUBOS COM AREIA</v>
          </cell>
          <cell r="C61" t="str">
            <v>M3</v>
          </cell>
          <cell r="D61">
            <v>238.03</v>
          </cell>
        </row>
        <row r="62">
          <cell r="A62">
            <v>10475</v>
          </cell>
          <cell r="B62" t="str">
            <v>MANTA GEOTÊXTIL</v>
          </cell>
          <cell r="C62" t="str">
            <v>M2</v>
          </cell>
          <cell r="D62">
            <v>9.36</v>
          </cell>
        </row>
        <row r="63">
          <cell r="A63">
            <v>10476</v>
          </cell>
          <cell r="B63" t="str">
            <v>FORNECIMENTO E APLICAÇÃO DE GEOMEMBRANA DE PEAD - 1MM DE ESPESSURA</v>
          </cell>
          <cell r="C63" t="str">
            <v>M2</v>
          </cell>
          <cell r="D63">
            <v>40.18</v>
          </cell>
        </row>
        <row r="64">
          <cell r="A64">
            <v>10477</v>
          </cell>
          <cell r="B64" t="str">
            <v>FORNECIMENTO E APLICAÇÃO DE MANTA FORMADA PELA ASSOCIAÇÃO DE UM TECIDO TÉCNICO DE POLIESTER COM UM FILME DE POLIETILENO DE BAIXA DENSIDADE EM ACORDO COM A NBR 12824</v>
          </cell>
          <cell r="C64" t="str">
            <v>M2</v>
          </cell>
          <cell r="D64">
            <v>31.45</v>
          </cell>
        </row>
        <row r="65">
          <cell r="A65">
            <v>10478</v>
          </cell>
          <cell r="B65" t="str">
            <v>FORNECIMENTO E APLICAÇÃO DE GEOCOMPOSTO FORMADO POR NÚCLEO TRIDIMENSIONAL, FLEXÍVEL DE FILAMENTO DE POLIPROPILENO, ASSOCIADO ÀS SUAS DUAS SUPERFÍCIES GEOTEXTEIS NÃO TECIDOS</v>
          </cell>
          <cell r="C65" t="str">
            <v>M2</v>
          </cell>
          <cell r="D65">
            <v>35.26</v>
          </cell>
        </row>
        <row r="66">
          <cell r="A66">
            <v>10480</v>
          </cell>
          <cell r="B66" t="str">
            <v>REATERRO DE VALAS, INCLUSIVE COMPACTAÇÃO</v>
          </cell>
          <cell r="C66" t="str">
            <v>M3</v>
          </cell>
          <cell r="D66">
            <v>13.67</v>
          </cell>
        </row>
        <row r="67">
          <cell r="A67">
            <v>10500</v>
          </cell>
          <cell r="B67" t="str">
            <v>TAPUMES</v>
          </cell>
          <cell r="C67" t="str">
            <v>.</v>
          </cell>
          <cell r="D67" t="str">
            <v>.</v>
          </cell>
        </row>
        <row r="68">
          <cell r="A68">
            <v>10501</v>
          </cell>
          <cell r="B68" t="str">
            <v>TAPUME CHAPA COMPENSADA 6MM</v>
          </cell>
          <cell r="C68" t="str">
            <v>M2</v>
          </cell>
          <cell r="D68">
            <v>84.27</v>
          </cell>
        </row>
        <row r="69">
          <cell r="A69">
            <v>10502</v>
          </cell>
          <cell r="B69" t="str">
            <v>TAPUME CHAPA COMPENSADA RESINADA 10MM</v>
          </cell>
          <cell r="C69" t="str">
            <v>M2</v>
          </cell>
          <cell r="D69">
            <v>95.59</v>
          </cell>
        </row>
        <row r="70">
          <cell r="A70">
            <v>10505</v>
          </cell>
          <cell r="B70" t="str">
            <v>TAPUME METÁLICO COM TELHA METÁLICA, SEM PINTURA, TRAPEZOIDAL 40 ESP=0,43MM, COLUNAS, BASES E PARAFUSOS</v>
          </cell>
          <cell r="C70" t="str">
            <v>M2</v>
          </cell>
          <cell r="D70">
            <v>156.76</v>
          </cell>
        </row>
        <row r="71">
          <cell r="A71">
            <v>10506</v>
          </cell>
          <cell r="B71" t="str">
            <v>PORTÃO METÁLICO DE OBRA - 5M, PIVOTANTE, 2 FOLHAS, PARA TAPUME</v>
          </cell>
          <cell r="C71" t="str">
            <v>M2</v>
          </cell>
          <cell r="D71">
            <v>324.83</v>
          </cell>
        </row>
        <row r="72">
          <cell r="A72">
            <v>10507</v>
          </cell>
          <cell r="B72" t="str">
            <v>PORTÃO DE PEDESTRES - 1,15M, PARA TAPUME</v>
          </cell>
          <cell r="C72" t="str">
            <v>M2</v>
          </cell>
          <cell r="D72">
            <v>254.86</v>
          </cell>
        </row>
        <row r="73">
          <cell r="A73">
            <v>10540</v>
          </cell>
          <cell r="B73" t="str">
            <v>TELA PARA PROTEÇÃO DE OBRAS, MALHA 2 MM</v>
          </cell>
          <cell r="C73" t="str">
            <v>M2</v>
          </cell>
          <cell r="D73">
            <v>28.06</v>
          </cell>
        </row>
        <row r="74">
          <cell r="A74">
            <v>20000</v>
          </cell>
          <cell r="B74" t="str">
            <v>FUNDACOES</v>
          </cell>
        </row>
        <row r="75">
          <cell r="A75">
            <v>20100</v>
          </cell>
          <cell r="B75" t="str">
            <v>FUNDAÇÃO PROFUNDA</v>
          </cell>
          <cell r="C75" t="str">
            <v>.</v>
          </cell>
          <cell r="D75" t="str">
            <v>.</v>
          </cell>
        </row>
        <row r="76">
          <cell r="A76">
            <v>20101</v>
          </cell>
          <cell r="B76" t="str">
            <v>BROCA DE CONCRETO - DIÂMETRO DE 20CM</v>
          </cell>
          <cell r="C76" t="str">
            <v>M</v>
          </cell>
          <cell r="D76">
            <v>58.28</v>
          </cell>
        </row>
        <row r="77">
          <cell r="A77">
            <v>20102</v>
          </cell>
          <cell r="B77" t="str">
            <v>BROCA DE CONCRETO - DIÂMETRO DE 25CM</v>
          </cell>
          <cell r="C77" t="str">
            <v>M</v>
          </cell>
          <cell r="D77">
            <v>88.46</v>
          </cell>
        </row>
        <row r="78">
          <cell r="A78">
            <v>20103</v>
          </cell>
          <cell r="B78" t="str">
            <v>BROCA DE CONCRETO - DIÂMETRO DE 30CM</v>
          </cell>
          <cell r="C78" t="str">
            <v>M</v>
          </cell>
          <cell r="D78">
            <v>131.29</v>
          </cell>
        </row>
        <row r="79">
          <cell r="A79">
            <v>20105</v>
          </cell>
          <cell r="B79" t="str">
            <v>ESTACA DE CONCRETO MOLDADA NO LOCAL, TIPO "STRAUSS" - ATÉ 20T</v>
          </cell>
          <cell r="C79" t="str">
            <v>M</v>
          </cell>
          <cell r="D79">
            <v>63.29</v>
          </cell>
        </row>
        <row r="80">
          <cell r="A80">
            <v>20106</v>
          </cell>
          <cell r="B80" t="str">
            <v>ESTACA DE CONCRETO MOLDADA NO LOCAL, TIPO "STRAUSS" - ATÉ 30T</v>
          </cell>
          <cell r="C80" t="str">
            <v>M</v>
          </cell>
          <cell r="D80">
            <v>80.69</v>
          </cell>
        </row>
        <row r="81">
          <cell r="A81">
            <v>20107</v>
          </cell>
          <cell r="B81" t="str">
            <v>ESTACA DE CONCRETO MOLDADA NO LOCAL, TIPO "STRAUSS" - ATÉ 40T</v>
          </cell>
          <cell r="C81" t="str">
            <v>M</v>
          </cell>
          <cell r="D81">
            <v>105.65</v>
          </cell>
        </row>
        <row r="82">
          <cell r="A82">
            <v>20108</v>
          </cell>
          <cell r="B82" t="str">
            <v>ESTACA DE CONCRETO MOLDADA NO LOCAL, TIPO "STRAUSS" - ATÉ 60T</v>
          </cell>
          <cell r="C82" t="str">
            <v>M</v>
          </cell>
          <cell r="D82">
            <v>145.41</v>
          </cell>
        </row>
        <row r="83">
          <cell r="A83">
            <v>20120</v>
          </cell>
          <cell r="B83" t="str">
            <v>TUBULÃO - ESCAVAÇÃO A CÉU ABERTO, COM PÁ E PICARETA</v>
          </cell>
          <cell r="C83" t="str">
            <v>M3</v>
          </cell>
          <cell r="D83">
            <v>535.19000000000005</v>
          </cell>
        </row>
        <row r="84">
          <cell r="A84">
            <v>20134</v>
          </cell>
          <cell r="B84" t="str">
            <v>TUBULÃO A CÉU ABERTO FCK=20 MPA</v>
          </cell>
          <cell r="C84" t="str">
            <v>M3</v>
          </cell>
          <cell r="D84">
            <v>726.68</v>
          </cell>
        </row>
        <row r="85">
          <cell r="A85">
            <v>20143</v>
          </cell>
          <cell r="B85" t="str">
            <v>EMENDA DE ESTACA DE CONCRETO PRÉ-MOLDADA - DIÂMETRO 17 CM - 20 T</v>
          </cell>
          <cell r="C85" t="str">
            <v>UN</v>
          </cell>
          <cell r="D85">
            <v>56.14</v>
          </cell>
        </row>
        <row r="86">
          <cell r="A86">
            <v>20144</v>
          </cell>
          <cell r="B86" t="str">
            <v>EMENDA DE ESTACA DE CONCRETO PRÉ-MOLDADA - DIÂMETRO 20 CM - 30 T</v>
          </cell>
          <cell r="C86" t="str">
            <v>UN</v>
          </cell>
          <cell r="D86">
            <v>64.64</v>
          </cell>
        </row>
        <row r="87">
          <cell r="A87">
            <v>20145</v>
          </cell>
          <cell r="B87" t="str">
            <v>EMENDA DE ESTACA DE CONCRETO PRÉ-MOLDADA - DIÂMETRO 23 CM - 40 T</v>
          </cell>
          <cell r="C87" t="str">
            <v>UN</v>
          </cell>
          <cell r="D87">
            <v>71.55</v>
          </cell>
        </row>
        <row r="88">
          <cell r="A88">
            <v>20146</v>
          </cell>
          <cell r="B88" t="str">
            <v>EMENDA DE ESTACA DE CONCRETO PRÉ-MOLDADA - DIÂMETRO 28 CM - 60 T</v>
          </cell>
          <cell r="C88" t="str">
            <v>UN</v>
          </cell>
          <cell r="D88">
            <v>71.17</v>
          </cell>
        </row>
        <row r="89">
          <cell r="A89">
            <v>20147</v>
          </cell>
          <cell r="B89" t="str">
            <v>EMENDA DE ESTACA DE CONCRETO PRÉ-MOLDADA - DIÂMETRO 33 CM - 70 T</v>
          </cell>
          <cell r="C89" t="str">
            <v>UN</v>
          </cell>
          <cell r="D89">
            <v>80.319999999999993</v>
          </cell>
        </row>
        <row r="90">
          <cell r="A90">
            <v>20148</v>
          </cell>
          <cell r="B90" t="str">
            <v>CORTE E REPARO DE CABEÇA DE ESTACA</v>
          </cell>
          <cell r="C90" t="str">
            <v>UN</v>
          </cell>
          <cell r="D90">
            <v>61.74</v>
          </cell>
        </row>
        <row r="91">
          <cell r="A91">
            <v>20151</v>
          </cell>
          <cell r="B91" t="str">
            <v>ESTACAS ESCAVADAS MECANICAMENTE - DIÂMETRO DE 25CM</v>
          </cell>
          <cell r="C91" t="str">
            <v>M</v>
          </cell>
          <cell r="D91">
            <v>41.87</v>
          </cell>
        </row>
        <row r="92">
          <cell r="A92">
            <v>20152</v>
          </cell>
          <cell r="B92" t="str">
            <v>ESTACAS ESCAVADAS MECANICAMENTE - DIÂMETRO DE 30CM</v>
          </cell>
          <cell r="C92" t="str">
            <v>M</v>
          </cell>
          <cell r="D92">
            <v>54.84</v>
          </cell>
        </row>
        <row r="93">
          <cell r="A93">
            <v>20153</v>
          </cell>
          <cell r="B93" t="str">
            <v>ESTACAS ESCAVADAS MECANICAMENTE - DIÂMETRO DE 35CM</v>
          </cell>
          <cell r="C93" t="str">
            <v>M</v>
          </cell>
          <cell r="D93">
            <v>69.7</v>
          </cell>
        </row>
        <row r="94">
          <cell r="A94">
            <v>20155</v>
          </cell>
          <cell r="B94" t="str">
            <v>ESTACAS ESCAVADAS MECANICAMENTE - DIÂMETRO DE 40CM</v>
          </cell>
          <cell r="C94" t="str">
            <v>M</v>
          </cell>
          <cell r="D94">
            <v>96.29</v>
          </cell>
        </row>
        <row r="95">
          <cell r="A95">
            <v>20156</v>
          </cell>
          <cell r="B95" t="str">
            <v>ESTACAS ESCAVADAS MECANICAMENTE - DIÂMETRO DE 80CM</v>
          </cell>
          <cell r="C95" t="str">
            <v>M</v>
          </cell>
          <cell r="D95">
            <v>338.68</v>
          </cell>
        </row>
        <row r="96">
          <cell r="A96">
            <v>20160</v>
          </cell>
          <cell r="B96" t="str">
            <v>ESTACA RAIZ DIÂMETRO DE 160MM PARA ATÉ 35 TF</v>
          </cell>
          <cell r="C96" t="str">
            <v>M</v>
          </cell>
          <cell r="D96">
            <v>311.33</v>
          </cell>
        </row>
        <row r="97">
          <cell r="A97">
            <v>20161</v>
          </cell>
          <cell r="B97" t="str">
            <v>ESTACA RAIZ DIÂMETRO DE 200MM PARA ATÉ 50 TF</v>
          </cell>
          <cell r="C97" t="str">
            <v>M</v>
          </cell>
          <cell r="D97">
            <v>364.78</v>
          </cell>
        </row>
        <row r="98">
          <cell r="A98">
            <v>20162</v>
          </cell>
          <cell r="B98" t="str">
            <v>ESTACA RAIZ DIÂMETRO DE 250MM PARA ATÉ 80 TF</v>
          </cell>
          <cell r="C98" t="str">
            <v>M</v>
          </cell>
          <cell r="D98">
            <v>430.09</v>
          </cell>
        </row>
        <row r="99">
          <cell r="A99">
            <v>20163</v>
          </cell>
          <cell r="B99" t="str">
            <v>ESTACA RAIZ DIÂMETRO DE 310MM PARA ATÉ 100 TF</v>
          </cell>
          <cell r="C99" t="str">
            <v>M</v>
          </cell>
          <cell r="D99">
            <v>531.29</v>
          </cell>
        </row>
        <row r="100">
          <cell r="A100">
            <v>20170</v>
          </cell>
          <cell r="B100" t="str">
            <v>FORNECIMENTO E CRAVAÇÃO DE ESTACA METÁLICA - PERFIL DE AÇO LAMINADO W 250X32,7</v>
          </cell>
          <cell r="C100" t="str">
            <v>M</v>
          </cell>
          <cell r="D100">
            <v>470.66</v>
          </cell>
        </row>
        <row r="101">
          <cell r="A101">
            <v>20171</v>
          </cell>
          <cell r="B101" t="str">
            <v>FORNECIMENTO E CRAVAÇÃO DE ESTACA METÁLICA - PERFIL DE AÇO LAMINADO W 310X52</v>
          </cell>
          <cell r="C101" t="str">
            <v>M</v>
          </cell>
          <cell r="D101">
            <v>685.25</v>
          </cell>
        </row>
        <row r="102">
          <cell r="A102">
            <v>20172</v>
          </cell>
          <cell r="B102" t="str">
            <v>FORNECIMENTO E CRAVAÇÃO DE ESTACA PERFIL DE AÇO I 15"</v>
          </cell>
          <cell r="C102" t="str">
            <v>M</v>
          </cell>
          <cell r="D102">
            <v>1965.2</v>
          </cell>
        </row>
        <row r="103">
          <cell r="A103">
            <v>20173</v>
          </cell>
          <cell r="B103" t="str">
            <v>CORTE DE ESTACA METÁLICA PERFIL 10"</v>
          </cell>
          <cell r="C103" t="str">
            <v>UN</v>
          </cell>
          <cell r="D103">
            <v>130.6</v>
          </cell>
        </row>
        <row r="104">
          <cell r="A104">
            <v>20174</v>
          </cell>
          <cell r="B104" t="str">
            <v>CORTE DE ESTACA METÁLICA PERFIL 12"</v>
          </cell>
          <cell r="C104" t="str">
            <v>UN</v>
          </cell>
          <cell r="D104">
            <v>158.63</v>
          </cell>
        </row>
        <row r="105">
          <cell r="A105">
            <v>20175</v>
          </cell>
          <cell r="B105" t="str">
            <v>CORTE DE ESTACA METÁLICA PERFIL I 15"</v>
          </cell>
          <cell r="C105" t="str">
            <v>UN</v>
          </cell>
          <cell r="D105">
            <v>172.77</v>
          </cell>
        </row>
        <row r="106">
          <cell r="A106">
            <v>20176</v>
          </cell>
          <cell r="B106" t="str">
            <v>EMENDA DE TOPO PARA ESTACA METÁLICA PERFIL 10"</v>
          </cell>
          <cell r="C106" t="str">
            <v>UN</v>
          </cell>
          <cell r="D106">
            <v>530.26</v>
          </cell>
        </row>
        <row r="107">
          <cell r="A107">
            <v>20177</v>
          </cell>
          <cell r="B107" t="str">
            <v>EMENDA DE TOPO PARA ESTACA METÁLICA PERFIL 12"</v>
          </cell>
          <cell r="C107" t="str">
            <v>UN</v>
          </cell>
          <cell r="D107">
            <v>554.16999999999996</v>
          </cell>
        </row>
        <row r="108">
          <cell r="A108">
            <v>20178</v>
          </cell>
          <cell r="B108" t="str">
            <v>EMENDA DE TOPO PARA ESTACA METÁLICA PERFIL I 15"</v>
          </cell>
          <cell r="C108" t="str">
            <v>UN</v>
          </cell>
          <cell r="D108">
            <v>710.73</v>
          </cell>
        </row>
        <row r="109">
          <cell r="A109">
            <v>20180</v>
          </cell>
          <cell r="B109" t="str">
            <v>ESTACA ESCAVADA HÉLICE CONTÍNUA - DIÂMETRO 25CM</v>
          </cell>
          <cell r="C109" t="str">
            <v>M</v>
          </cell>
          <cell r="D109">
            <v>62.52</v>
          </cell>
        </row>
        <row r="110">
          <cell r="A110">
            <v>20181</v>
          </cell>
          <cell r="B110" t="str">
            <v>ESTACA ESCAVADA HÉLICE CONTÍNUA - DIÂMETRO 30CM</v>
          </cell>
          <cell r="C110" t="str">
            <v>M</v>
          </cell>
          <cell r="D110">
            <v>82.85</v>
          </cell>
        </row>
        <row r="111">
          <cell r="A111">
            <v>20182</v>
          </cell>
          <cell r="B111" t="str">
            <v>ESTACA ESCAVADA HÉLICE CONTÍNUA - DIÂMETRO 35CM</v>
          </cell>
          <cell r="C111" t="str">
            <v>M</v>
          </cell>
          <cell r="D111">
            <v>105.39</v>
          </cell>
        </row>
        <row r="112">
          <cell r="A112">
            <v>20183</v>
          </cell>
          <cell r="B112" t="str">
            <v>ESTACA ESCAVADA HÉLICE CONTÍNUA - DIÂMETRO 40CM</v>
          </cell>
          <cell r="C112" t="str">
            <v>M</v>
          </cell>
          <cell r="D112">
            <v>137.68</v>
          </cell>
        </row>
        <row r="113">
          <cell r="A113">
            <v>20184</v>
          </cell>
          <cell r="B113" t="str">
            <v>ESTACA ESCAVADA HÉLICE CONTÍNUA - DIÂMETRO 50CM</v>
          </cell>
          <cell r="C113" t="str">
            <v>M</v>
          </cell>
          <cell r="D113">
            <v>190.37</v>
          </cell>
        </row>
        <row r="114">
          <cell r="A114">
            <v>20185</v>
          </cell>
          <cell r="B114" t="str">
            <v>ESTACA ESCAVADA HÉLICE CONTÍNUA - DIÂMETRO 60CM</v>
          </cell>
          <cell r="C114" t="str">
            <v>M</v>
          </cell>
          <cell r="D114">
            <v>258.56</v>
          </cell>
        </row>
        <row r="115">
          <cell r="A115">
            <v>20190</v>
          </cell>
          <cell r="B115" t="str">
            <v>ESTACA ESCAVADA HÉLICE CONTÍNUA - DIÂMETRO 25CM - EXCLUSIVE MATERIAIS</v>
          </cell>
          <cell r="C115" t="str">
            <v>M</v>
          </cell>
          <cell r="D115">
            <v>34.200000000000003</v>
          </cell>
        </row>
        <row r="116">
          <cell r="A116">
            <v>20191</v>
          </cell>
          <cell r="B116" t="str">
            <v>ESTACA ESCAVADA HÉLICE CONTÍNUA - DIÂMETRO 30CM - EXCLUSIVE MATERIAIS</v>
          </cell>
          <cell r="C116" t="str">
            <v>M</v>
          </cell>
          <cell r="D116">
            <v>42.57</v>
          </cell>
        </row>
        <row r="117">
          <cell r="A117">
            <v>20192</v>
          </cell>
          <cell r="B117" t="str">
            <v>ESTACA ESCAVADA HÉLICE CONTÍNUA - DIÂMETRO 35CM - EXCLUSIVE MATERIAIS</v>
          </cell>
          <cell r="C117" t="str">
            <v>M</v>
          </cell>
          <cell r="D117">
            <v>50.92</v>
          </cell>
        </row>
        <row r="118">
          <cell r="A118">
            <v>20193</v>
          </cell>
          <cell r="B118" t="str">
            <v>ESTACA ESCAVADA HÉLICE CONTÍNUA - DIÂMETRO 40CM - EXCLUSIVE MATERIAIS</v>
          </cell>
          <cell r="C118" t="str">
            <v>M</v>
          </cell>
          <cell r="D118">
            <v>57.93</v>
          </cell>
        </row>
        <row r="119">
          <cell r="A119">
            <v>20194</v>
          </cell>
          <cell r="B119" t="str">
            <v>ESTACA ESCAVADA HÉLICE CONTÍNUA - DIÂMETRO 50CM - EXCLUSIVE MATERIAIS</v>
          </cell>
          <cell r="C119" t="str">
            <v>M</v>
          </cell>
          <cell r="D119">
            <v>66.17</v>
          </cell>
        </row>
        <row r="120">
          <cell r="A120">
            <v>20195</v>
          </cell>
          <cell r="B120" t="str">
            <v>ESTACA ESCAVADA HÉLICE CONTÍNUA - DIÂMETRO 60CM - EXCLUSIVE MATERIAIS</v>
          </cell>
          <cell r="C120" t="str">
            <v>M</v>
          </cell>
          <cell r="D120">
            <v>79.349999999999994</v>
          </cell>
        </row>
        <row r="121">
          <cell r="A121">
            <v>20200</v>
          </cell>
          <cell r="B121" t="str">
            <v>VALAS</v>
          </cell>
          <cell r="C121" t="str">
            <v>.</v>
          </cell>
          <cell r="D121" t="str">
            <v>.</v>
          </cell>
        </row>
        <row r="122">
          <cell r="A122">
            <v>20201</v>
          </cell>
          <cell r="B122" t="str">
            <v>ESCAVAÇÃO MANUAL COM PROFUNDIDADE IGUAL OU INFERIOR A 1,50M</v>
          </cell>
          <cell r="C122" t="str">
            <v>M3</v>
          </cell>
          <cell r="D122">
            <v>65.97</v>
          </cell>
        </row>
        <row r="123">
          <cell r="A123">
            <v>20202</v>
          </cell>
          <cell r="B123" t="str">
            <v>ESCAVAÇÃO MANUAL COM PROFUNDIDADE SUPERIOR A 1,50M</v>
          </cell>
          <cell r="C123" t="str">
            <v>M3</v>
          </cell>
          <cell r="D123">
            <v>76.97</v>
          </cell>
        </row>
        <row r="124">
          <cell r="A124">
            <v>20205</v>
          </cell>
          <cell r="B124" t="str">
            <v>ESCORAMENTO DE VALAS - CONTINUO</v>
          </cell>
          <cell r="C124" t="str">
            <v>M2</v>
          </cell>
          <cell r="D124">
            <v>117.4</v>
          </cell>
        </row>
        <row r="125">
          <cell r="A125">
            <v>20206</v>
          </cell>
          <cell r="B125" t="str">
            <v>ESCORAMENTO DE VALAS - DESCONTINUO</v>
          </cell>
          <cell r="C125" t="str">
            <v>M2</v>
          </cell>
          <cell r="D125">
            <v>68.52</v>
          </cell>
        </row>
        <row r="126">
          <cell r="A126">
            <v>20210</v>
          </cell>
          <cell r="B126" t="str">
            <v>APILOAMENTO DO FUNDO DE VALAS, PARA SIMPLES REGULARIZAÇÃO</v>
          </cell>
          <cell r="C126" t="str">
            <v>M2</v>
          </cell>
          <cell r="D126">
            <v>5.5</v>
          </cell>
        </row>
        <row r="127">
          <cell r="A127">
            <v>20211</v>
          </cell>
          <cell r="B127" t="str">
            <v>APILOAMENTO DO FUNDO DE VALAS, COM SOQUETE VIBRATÓRIO</v>
          </cell>
          <cell r="C127" t="str">
            <v>M2</v>
          </cell>
          <cell r="D127">
            <v>3.71</v>
          </cell>
        </row>
        <row r="128">
          <cell r="A128">
            <v>20215</v>
          </cell>
          <cell r="B128" t="str">
            <v>LASTRO DE BRITA</v>
          </cell>
          <cell r="C128" t="str">
            <v>M3</v>
          </cell>
          <cell r="D128">
            <v>183.68</v>
          </cell>
        </row>
        <row r="129">
          <cell r="A129">
            <v>20216</v>
          </cell>
          <cell r="B129" t="str">
            <v>LASTRO DE CONCRETO - 150KG CIM/M3</v>
          </cell>
          <cell r="C129" t="str">
            <v>M3</v>
          </cell>
          <cell r="D129">
            <v>478.71</v>
          </cell>
        </row>
        <row r="130">
          <cell r="A130">
            <v>20217</v>
          </cell>
          <cell r="B130" t="str">
            <v>LASTRO DE CONCRETO COM AGREGADO RECICLADO - 150 KG CIM/M3</v>
          </cell>
          <cell r="C130" t="str">
            <v>M3</v>
          </cell>
          <cell r="D130">
            <v>425.7</v>
          </cell>
        </row>
        <row r="131">
          <cell r="A131">
            <v>20300</v>
          </cell>
          <cell r="B131" t="str">
            <v>FUNDAÇÃO - FORMA</v>
          </cell>
          <cell r="C131" t="str">
            <v>.</v>
          </cell>
          <cell r="D131" t="str">
            <v>.</v>
          </cell>
        </row>
        <row r="132">
          <cell r="A132">
            <v>20301</v>
          </cell>
          <cell r="B132" t="str">
            <v>FORMA COMUM DE TÁBUAS DE PINUS</v>
          </cell>
          <cell r="C132" t="str">
            <v>M2</v>
          </cell>
          <cell r="D132">
            <v>80.78</v>
          </cell>
        </row>
        <row r="133">
          <cell r="A133">
            <v>20304</v>
          </cell>
          <cell r="B133" t="str">
            <v>FORMA COMUM DE TÁBUAS DE PINUS - NÃO RECUPERÁVEL</v>
          </cell>
          <cell r="C133" t="str">
            <v>M2</v>
          </cell>
          <cell r="D133">
            <v>103.49</v>
          </cell>
        </row>
        <row r="134">
          <cell r="A134">
            <v>20400</v>
          </cell>
          <cell r="B134" t="str">
            <v>FUNDAÇÃO - ARMADURA</v>
          </cell>
          <cell r="C134" t="str">
            <v>.</v>
          </cell>
          <cell r="D134" t="str">
            <v>.</v>
          </cell>
        </row>
        <row r="135">
          <cell r="A135">
            <v>20404</v>
          </cell>
          <cell r="B135" t="str">
            <v>ARMADURA EM AÇO CA-50</v>
          </cell>
          <cell r="C135" t="str">
            <v>KG</v>
          </cell>
          <cell r="D135">
            <v>13.39</v>
          </cell>
        </row>
        <row r="136">
          <cell r="A136">
            <v>20407</v>
          </cell>
          <cell r="B136" t="str">
            <v>ARMADURA EM AÇO CA-60</v>
          </cell>
          <cell r="C136" t="str">
            <v>KG</v>
          </cell>
          <cell r="D136">
            <v>14.15</v>
          </cell>
        </row>
        <row r="137">
          <cell r="A137">
            <v>20409</v>
          </cell>
          <cell r="B137" t="str">
            <v>ARMADURA EM AÇO CA-60 - TELA</v>
          </cell>
          <cell r="C137" t="str">
            <v>KG</v>
          </cell>
          <cell r="D137">
            <v>16.36</v>
          </cell>
        </row>
        <row r="138">
          <cell r="A138">
            <v>20500</v>
          </cell>
          <cell r="B138" t="str">
            <v>FUNDAÇÃO - CONCRETO</v>
          </cell>
          <cell r="C138" t="str">
            <v>.</v>
          </cell>
          <cell r="D138" t="str">
            <v>.</v>
          </cell>
        </row>
        <row r="139">
          <cell r="A139">
            <v>20505</v>
          </cell>
          <cell r="B139" t="str">
            <v>CONCRETO FCK=15,0MPA - VIRADO NA OBRA</v>
          </cell>
          <cell r="C139" t="str">
            <v>M3</v>
          </cell>
          <cell r="D139">
            <v>578.66</v>
          </cell>
        </row>
        <row r="140">
          <cell r="A140">
            <v>20506</v>
          </cell>
          <cell r="B140" t="str">
            <v>CONCRETO FCK=20,0MPA - VIRADO NA OBRA</v>
          </cell>
          <cell r="C140" t="str">
            <v>M3</v>
          </cell>
          <cell r="D140">
            <v>598.54999999999995</v>
          </cell>
        </row>
        <row r="141">
          <cell r="A141">
            <v>20508</v>
          </cell>
          <cell r="B141" t="str">
            <v>CONCRETO FCK=15,0MPA - USINADO</v>
          </cell>
          <cell r="C141" t="str">
            <v>M3</v>
          </cell>
          <cell r="D141">
            <v>473.79</v>
          </cell>
        </row>
        <row r="142">
          <cell r="A142">
            <v>20509</v>
          </cell>
          <cell r="B142" t="str">
            <v>CONCRETO FCK=20,0MPA - USINADO</v>
          </cell>
          <cell r="C142" t="str">
            <v>M3</v>
          </cell>
          <cell r="D142">
            <v>491.97</v>
          </cell>
        </row>
        <row r="143">
          <cell r="A143">
            <v>20510</v>
          </cell>
          <cell r="B143" t="str">
            <v>CONCRETO FCK=25MPA - USINADO</v>
          </cell>
          <cell r="C143" t="str">
            <v>M3</v>
          </cell>
          <cell r="D143">
            <v>510.97</v>
          </cell>
        </row>
        <row r="144">
          <cell r="A144">
            <v>20511</v>
          </cell>
          <cell r="B144" t="str">
            <v>CONCRETO FCK=30MPA - USINADO</v>
          </cell>
          <cell r="C144" t="str">
            <v>M3</v>
          </cell>
          <cell r="D144">
            <v>530.83000000000004</v>
          </cell>
        </row>
        <row r="145">
          <cell r="A145">
            <v>20600</v>
          </cell>
          <cell r="B145" t="str">
            <v>EMBASAMENTO</v>
          </cell>
          <cell r="C145" t="str">
            <v>.</v>
          </cell>
          <cell r="D145" t="str">
            <v>.</v>
          </cell>
        </row>
        <row r="146">
          <cell r="A146">
            <v>20601</v>
          </cell>
          <cell r="B146" t="str">
            <v>ALVENARIA DE EMBASAMENTO - TIJOLOS MACIÇOS COMUNS</v>
          </cell>
          <cell r="C146" t="str">
            <v>M3</v>
          </cell>
          <cell r="D146">
            <v>970.14</v>
          </cell>
        </row>
        <row r="147">
          <cell r="A147">
            <v>20605</v>
          </cell>
          <cell r="B147" t="str">
            <v>IMPERMEABILIZAÇÃO DO RESPALDO DA FUNDAÇÃO - ARGAMASSA IMPERMEÁVEL</v>
          </cell>
          <cell r="C147" t="str">
            <v>M2</v>
          </cell>
          <cell r="D147">
            <v>116.62</v>
          </cell>
        </row>
        <row r="148">
          <cell r="A148">
            <v>20610</v>
          </cell>
          <cell r="B148" t="str">
            <v>REATERRO DE VALAS, INCLUSIVE APILOAMENTO</v>
          </cell>
          <cell r="C148" t="str">
            <v>M3</v>
          </cell>
          <cell r="D148">
            <v>32.99</v>
          </cell>
        </row>
        <row r="149">
          <cell r="A149">
            <v>25000</v>
          </cell>
          <cell r="B149" t="str">
            <v>DEMOLIÇÕES</v>
          </cell>
          <cell r="C149" t="str">
            <v>.</v>
          </cell>
          <cell r="D149" t="str">
            <v>.</v>
          </cell>
        </row>
        <row r="150">
          <cell r="A150">
            <v>25001</v>
          </cell>
          <cell r="B150" t="str">
            <v>DEMOLIÇÃO DE ALVENARIA DE EMBASAMENTO - TIJOLOS MACIÇOS COMUNS</v>
          </cell>
          <cell r="C150" t="str">
            <v>M3</v>
          </cell>
          <cell r="D150">
            <v>74.09</v>
          </cell>
        </row>
        <row r="151">
          <cell r="A151">
            <v>25003</v>
          </cell>
          <cell r="B151" t="str">
            <v>DEMOLIÇÃO MANUAL DE CONCRETO SIMPLES</v>
          </cell>
          <cell r="C151" t="str">
            <v>M3</v>
          </cell>
          <cell r="D151">
            <v>241.89</v>
          </cell>
        </row>
        <row r="152">
          <cell r="A152">
            <v>25004</v>
          </cell>
          <cell r="B152" t="str">
            <v>DEMOLIÇÃO MANUAL DE CONCRETO ARMADO</v>
          </cell>
          <cell r="C152" t="str">
            <v>M3</v>
          </cell>
          <cell r="D152">
            <v>439.81</v>
          </cell>
        </row>
        <row r="153">
          <cell r="A153">
            <v>25005</v>
          </cell>
          <cell r="B153" t="str">
            <v>DEMOLIÇÃO MECANIZADA DE CONCRETO SIMPLES</v>
          </cell>
          <cell r="C153" t="str">
            <v>M3</v>
          </cell>
          <cell r="D153">
            <v>207</v>
          </cell>
        </row>
        <row r="154">
          <cell r="A154">
            <v>25006</v>
          </cell>
          <cell r="B154" t="str">
            <v>DEMOLIÇÃO MECANIZADA DE CONCRETO ARMADO</v>
          </cell>
          <cell r="C154" t="str">
            <v>M3</v>
          </cell>
          <cell r="D154">
            <v>414</v>
          </cell>
        </row>
        <row r="155">
          <cell r="A155">
            <v>29000</v>
          </cell>
          <cell r="B155" t="str">
            <v>OUTROS SERVIÇOS</v>
          </cell>
          <cell r="C155" t="str">
            <v>.</v>
          </cell>
          <cell r="D155" t="str">
            <v>.</v>
          </cell>
        </row>
        <row r="156">
          <cell r="A156">
            <v>29040</v>
          </cell>
          <cell r="B156" t="str">
            <v>BUZINOTE PVC - 2", C=0,30 M</v>
          </cell>
          <cell r="C156" t="str">
            <v>UN</v>
          </cell>
          <cell r="D156">
            <v>13.55</v>
          </cell>
        </row>
        <row r="157">
          <cell r="A157">
            <v>30000</v>
          </cell>
          <cell r="B157" t="str">
            <v>ESTRUTURA</v>
          </cell>
        </row>
        <row r="158">
          <cell r="A158">
            <v>30100</v>
          </cell>
          <cell r="B158" t="str">
            <v>ESTRUTURA DE CONCRETO ARMADO - FORMAS</v>
          </cell>
          <cell r="C158" t="str">
            <v>.</v>
          </cell>
          <cell r="D158" t="str">
            <v>.</v>
          </cell>
        </row>
        <row r="159">
          <cell r="A159">
            <v>30101</v>
          </cell>
          <cell r="B159" t="str">
            <v>FORMA COMUM DE TÁBUAS DE PINUS - PLANA</v>
          </cell>
          <cell r="C159" t="str">
            <v>M2</v>
          </cell>
          <cell r="D159">
            <v>88.76</v>
          </cell>
        </row>
        <row r="160">
          <cell r="A160">
            <v>30104</v>
          </cell>
          <cell r="B160" t="str">
            <v>FORMA COMUM DE TÁBUAS DE PINUS - NÃO RECUPERÁVEL</v>
          </cell>
          <cell r="C160" t="str">
            <v>M2</v>
          </cell>
          <cell r="D160">
            <v>103.49</v>
          </cell>
        </row>
        <row r="161">
          <cell r="A161">
            <v>30111</v>
          </cell>
          <cell r="B161" t="str">
            <v>FORMA ESPECIAL DE CHAPAS RESINADAS (10MM) - CURVA</v>
          </cell>
          <cell r="C161" t="str">
            <v>M2</v>
          </cell>
          <cell r="D161">
            <v>127.09</v>
          </cell>
        </row>
        <row r="162">
          <cell r="A162">
            <v>30113</v>
          </cell>
          <cell r="B162" t="str">
            <v>FORMA ESPECIAL DE CHAPAS PLASTIFICADAS (10MM) - CURVA</v>
          </cell>
          <cell r="C162" t="str">
            <v>M2</v>
          </cell>
          <cell r="D162">
            <v>136.54</v>
          </cell>
        </row>
        <row r="163">
          <cell r="A163">
            <v>30114</v>
          </cell>
          <cell r="B163" t="str">
            <v>FORMA ESPECIAL DE CHAPAS RESINADAS (10MM) - PLANA</v>
          </cell>
          <cell r="C163" t="str">
            <v>M2</v>
          </cell>
          <cell r="D163">
            <v>108.58</v>
          </cell>
        </row>
        <row r="164">
          <cell r="A164">
            <v>30115</v>
          </cell>
          <cell r="B164" t="str">
            <v>FORMA ESPECIAL DE CHAPAS RESINADAS (12MM) - PLANA</v>
          </cell>
          <cell r="C164" t="str">
            <v>M2</v>
          </cell>
          <cell r="D164">
            <v>111.18</v>
          </cell>
        </row>
        <row r="165">
          <cell r="A165">
            <v>30116</v>
          </cell>
          <cell r="B165" t="str">
            <v>FORMA ESPECIAL DE CHAPAS PLASTIFICADAS (10MM) - PLANA</v>
          </cell>
          <cell r="C165" t="str">
            <v>M2</v>
          </cell>
          <cell r="D165">
            <v>117.53</v>
          </cell>
        </row>
        <row r="166">
          <cell r="A166">
            <v>30117</v>
          </cell>
          <cell r="B166" t="str">
            <v>FORMA ESPECIAL DE CHAPAS PLASTIFICADAS (12MM) - PLANA</v>
          </cell>
          <cell r="C166" t="str">
            <v>M2</v>
          </cell>
          <cell r="D166">
            <v>120.56</v>
          </cell>
        </row>
        <row r="167">
          <cell r="A167">
            <v>30120</v>
          </cell>
          <cell r="B167" t="str">
            <v>FORMA DE TUBO DE PAPELÃO, DIÂMETRO 350MM</v>
          </cell>
          <cell r="C167" t="str">
            <v>M</v>
          </cell>
          <cell r="D167">
            <v>155.91999999999999</v>
          </cell>
        </row>
        <row r="168">
          <cell r="A168">
            <v>30130</v>
          </cell>
          <cell r="B168" t="str">
            <v>CIMBRAMENTO PARA ALTURAS ENTRE 3,01M E 7,00M</v>
          </cell>
          <cell r="C168" t="str">
            <v>M3</v>
          </cell>
          <cell r="D168">
            <v>41.84</v>
          </cell>
        </row>
        <row r="169">
          <cell r="A169">
            <v>30200</v>
          </cell>
          <cell r="B169" t="str">
            <v>ESTRUTURA DE CONCRETO ARMADO - ARMADURA</v>
          </cell>
          <cell r="C169" t="str">
            <v>.</v>
          </cell>
          <cell r="D169" t="str">
            <v>.</v>
          </cell>
        </row>
        <row r="170">
          <cell r="A170">
            <v>30204</v>
          </cell>
          <cell r="B170" t="str">
            <v>ARMADURA EM AÇO CA-50</v>
          </cell>
          <cell r="C170" t="str">
            <v>KG</v>
          </cell>
          <cell r="D170">
            <v>13.39</v>
          </cell>
        </row>
        <row r="171">
          <cell r="A171">
            <v>30207</v>
          </cell>
          <cell r="B171" t="str">
            <v>ARMADURA EM AÇO CA-60</v>
          </cell>
          <cell r="C171" t="str">
            <v>KG</v>
          </cell>
          <cell r="D171">
            <v>14.15</v>
          </cell>
        </row>
        <row r="172">
          <cell r="A172">
            <v>30209</v>
          </cell>
          <cell r="B172" t="str">
            <v>ARMADURA EM AÇO CA-60 - TELA</v>
          </cell>
          <cell r="C172" t="str">
            <v>KG</v>
          </cell>
          <cell r="D172">
            <v>16.36</v>
          </cell>
        </row>
        <row r="173">
          <cell r="A173">
            <v>30300</v>
          </cell>
          <cell r="B173" t="str">
            <v>ESTRUTURA DE CONCRETO ARMADO - CONCRETO</v>
          </cell>
          <cell r="C173" t="str">
            <v>.</v>
          </cell>
          <cell r="D173" t="str">
            <v>.</v>
          </cell>
        </row>
        <row r="174">
          <cell r="A174">
            <v>30305</v>
          </cell>
          <cell r="B174" t="str">
            <v>CONCRETO FCK = 15,0MPA - VIRADO NA OBRA</v>
          </cell>
          <cell r="C174" t="str">
            <v>M3</v>
          </cell>
          <cell r="D174">
            <v>578.66</v>
          </cell>
        </row>
        <row r="175">
          <cell r="A175">
            <v>30307</v>
          </cell>
          <cell r="B175" t="str">
            <v>CONCRETO FCK = 20,0MPA - VIRADO NA OBRA</v>
          </cell>
          <cell r="C175" t="str">
            <v>M3</v>
          </cell>
          <cell r="D175">
            <v>598.54999999999995</v>
          </cell>
        </row>
        <row r="176">
          <cell r="A176">
            <v>30308</v>
          </cell>
          <cell r="B176" t="str">
            <v>CONCRETO FCK = 25,0MPA - VIRADO NA OBRA</v>
          </cell>
          <cell r="C176" t="str">
            <v>M3</v>
          </cell>
          <cell r="D176">
            <v>619.84</v>
          </cell>
        </row>
        <row r="177">
          <cell r="A177">
            <v>30309</v>
          </cell>
          <cell r="B177" t="str">
            <v>CONCRETO FCK = 15,0MPA - USINADO</v>
          </cell>
          <cell r="C177" t="str">
            <v>M3</v>
          </cell>
          <cell r="D177">
            <v>473.79</v>
          </cell>
        </row>
        <row r="178">
          <cell r="A178">
            <v>30315</v>
          </cell>
          <cell r="B178" t="str">
            <v>CONCRETO FCK = 20,0MPA - USINADO</v>
          </cell>
          <cell r="C178" t="str">
            <v>M3</v>
          </cell>
          <cell r="D178">
            <v>491.97</v>
          </cell>
        </row>
        <row r="179">
          <cell r="A179">
            <v>30316</v>
          </cell>
          <cell r="B179" t="str">
            <v>CONCRETO FCK = 20,0MPA - USINADO E BOMBEÁVEL</v>
          </cell>
          <cell r="C179" t="str">
            <v>M3</v>
          </cell>
          <cell r="D179">
            <v>474.71</v>
          </cell>
        </row>
        <row r="180">
          <cell r="A180">
            <v>30317</v>
          </cell>
          <cell r="B180" t="str">
            <v>CONCRETO FCK = 25,0MPA - USINADO</v>
          </cell>
          <cell r="C180" t="str">
            <v>M3</v>
          </cell>
          <cell r="D180">
            <v>510.97</v>
          </cell>
        </row>
        <row r="181">
          <cell r="A181">
            <v>30318</v>
          </cell>
          <cell r="B181" t="str">
            <v>CONCRETO FCK = 25,0MPA - USINADO E BOMBEÁVEL</v>
          </cell>
          <cell r="C181" t="str">
            <v>M3</v>
          </cell>
          <cell r="D181">
            <v>493.54</v>
          </cell>
        </row>
        <row r="182">
          <cell r="A182">
            <v>30319</v>
          </cell>
          <cell r="B182" t="str">
            <v>CONCRETO USINADO, BOMBEÁVEL FCK = 20MPA COM PEDRA 1</v>
          </cell>
          <cell r="C182" t="str">
            <v>M3</v>
          </cell>
          <cell r="D182">
            <v>479.62</v>
          </cell>
        </row>
        <row r="183">
          <cell r="A183">
            <v>30320</v>
          </cell>
          <cell r="B183" t="str">
            <v>CONCRETO FCK = 30,0MPA - USINADO</v>
          </cell>
          <cell r="C183" t="str">
            <v>M3</v>
          </cell>
          <cell r="D183">
            <v>530.83000000000004</v>
          </cell>
        </row>
        <row r="184">
          <cell r="A184">
            <v>30321</v>
          </cell>
          <cell r="B184" t="str">
            <v>CONCRETO FCK = 30,0MPA - USINADO E BOMBEÁVEL</v>
          </cell>
          <cell r="C184" t="str">
            <v>M3</v>
          </cell>
          <cell r="D184">
            <v>513.92999999999995</v>
          </cell>
        </row>
        <row r="185">
          <cell r="A185">
            <v>30322</v>
          </cell>
          <cell r="B185" t="str">
            <v>CONCRETO FCK = 35,0MPA - USINADO</v>
          </cell>
          <cell r="C185" t="str">
            <v>M3</v>
          </cell>
          <cell r="D185">
            <v>551.59</v>
          </cell>
        </row>
        <row r="186">
          <cell r="A186">
            <v>30323</v>
          </cell>
          <cell r="B186" t="str">
            <v>CONCRETO FCK = 35,0MPA - USINADO E BOMBEÁVEL</v>
          </cell>
          <cell r="C186" t="str">
            <v>M3</v>
          </cell>
          <cell r="D186">
            <v>535.26</v>
          </cell>
        </row>
        <row r="187">
          <cell r="A187">
            <v>30324</v>
          </cell>
          <cell r="B187" t="str">
            <v>CONCRETO FCK = 40,0MPA - USINADO</v>
          </cell>
          <cell r="C187" t="str">
            <v>M3</v>
          </cell>
          <cell r="D187">
            <v>573.29</v>
          </cell>
        </row>
        <row r="188">
          <cell r="A188">
            <v>30325</v>
          </cell>
          <cell r="B188" t="str">
            <v>CONCRETO FCK = 40,0MPA - USINADO E BOMBEÁVEL</v>
          </cell>
          <cell r="C188" t="str">
            <v>M3</v>
          </cell>
          <cell r="D188">
            <v>558.36</v>
          </cell>
        </row>
        <row r="189">
          <cell r="A189">
            <v>30330</v>
          </cell>
          <cell r="B189" t="str">
            <v>BOMBEAMENTO DE CONCRETO</v>
          </cell>
          <cell r="C189" t="str">
            <v>M3</v>
          </cell>
          <cell r="D189">
            <v>50.03</v>
          </cell>
        </row>
        <row r="190">
          <cell r="A190">
            <v>30400</v>
          </cell>
          <cell r="B190" t="str">
            <v>ESTRUTURA DE CONCRETO - LAJE MISTA</v>
          </cell>
          <cell r="C190" t="str">
            <v>.</v>
          </cell>
          <cell r="D190" t="str">
            <v>.</v>
          </cell>
        </row>
        <row r="191">
          <cell r="A191">
            <v>30419</v>
          </cell>
          <cell r="B191" t="str">
            <v>LAJE MISTA TRELIÇADA H-8CM COM CAPEAMENTO 4CM (12CM)</v>
          </cell>
          <cell r="C191" t="str">
            <v>M2</v>
          </cell>
          <cell r="D191">
            <v>143.71</v>
          </cell>
        </row>
        <row r="192">
          <cell r="A192">
            <v>30420</v>
          </cell>
          <cell r="B192" t="str">
            <v>LAJE MISTA TRELIÇADA H-10CM COM CAPEAMENTO 4CM (14CM)</v>
          </cell>
          <cell r="C192" t="str">
            <v>M2</v>
          </cell>
          <cell r="D192">
            <v>189.13</v>
          </cell>
        </row>
        <row r="193">
          <cell r="A193">
            <v>30421</v>
          </cell>
          <cell r="B193" t="str">
            <v>LAJE MISTA TRELIÇADA H-12CM COM CAPEAMENTO 4CM (16CM)</v>
          </cell>
          <cell r="C193" t="str">
            <v>M2</v>
          </cell>
          <cell r="D193">
            <v>188.66</v>
          </cell>
        </row>
        <row r="194">
          <cell r="A194">
            <v>30422</v>
          </cell>
          <cell r="B194" t="str">
            <v>LAJE MISTA TRELIÇADA H-15CM COM CAPEAMENTO 4CM (19CM)</v>
          </cell>
          <cell r="C194" t="str">
            <v>M2</v>
          </cell>
          <cell r="D194">
            <v>216.4</v>
          </cell>
        </row>
        <row r="195">
          <cell r="A195">
            <v>30423</v>
          </cell>
          <cell r="B195" t="str">
            <v>LAJE MISTA TRELIÇADA H-20CM COM CAPEAMENTO 4CM (24CM)</v>
          </cell>
          <cell r="C195" t="str">
            <v>M2</v>
          </cell>
          <cell r="D195">
            <v>235.87</v>
          </cell>
        </row>
        <row r="196">
          <cell r="A196">
            <v>30424</v>
          </cell>
          <cell r="B196" t="str">
            <v>LAJE MISTA TRELIÇADA H-25CM COM CAPEAMENTO 5CM (30CM)</v>
          </cell>
          <cell r="C196" t="str">
            <v>M2</v>
          </cell>
          <cell r="D196">
            <v>278.7</v>
          </cell>
        </row>
        <row r="197">
          <cell r="A197">
            <v>34000</v>
          </cell>
          <cell r="B197" t="str">
            <v>ESTRUTURA DE CONCRETO - RECUPERAÇÃO E TRATAMENTO</v>
          </cell>
          <cell r="C197" t="str">
            <v>.</v>
          </cell>
          <cell r="D197" t="str">
            <v>.</v>
          </cell>
        </row>
        <row r="198">
          <cell r="A198">
            <v>34002</v>
          </cell>
          <cell r="B198" t="str">
            <v>APICOAMENTO DE SUPERFÍCIE DE CONCRETO</v>
          </cell>
          <cell r="C198" t="str">
            <v>M2</v>
          </cell>
          <cell r="D198">
            <v>109.95</v>
          </cell>
        </row>
        <row r="199">
          <cell r="A199">
            <v>34005</v>
          </cell>
          <cell r="B199" t="str">
            <v>LIMPEZA DE SUPERFÍCIES COM HIDROJATEAMENTO</v>
          </cell>
          <cell r="C199" t="str">
            <v>M2</v>
          </cell>
          <cell r="D199">
            <v>6.92</v>
          </cell>
        </row>
        <row r="200">
          <cell r="A200">
            <v>34010</v>
          </cell>
          <cell r="B200" t="str">
            <v>LIMPEZA E REMOÇÃO DE SUPERFÍCIE DETERIORADA COM JATEAMENTO</v>
          </cell>
          <cell r="C200" t="str">
            <v>M2</v>
          </cell>
          <cell r="D200">
            <v>128.97999999999999</v>
          </cell>
        </row>
        <row r="201">
          <cell r="A201">
            <v>34015</v>
          </cell>
          <cell r="B201" t="str">
            <v>LIMPEZA DE JUNTA DE DILATAÇÃO COM REMOÇÃO DO EXCESSO DE CONCRETO - ATÉ 3CM</v>
          </cell>
          <cell r="C201" t="str">
            <v>M</v>
          </cell>
          <cell r="D201">
            <v>31.42</v>
          </cell>
        </row>
        <row r="202">
          <cell r="A202">
            <v>34018</v>
          </cell>
          <cell r="B202" t="str">
            <v>LIMPEZA DE CONCRETO E ARMADURA COM ESCOVA DE AÇO</v>
          </cell>
          <cell r="C202" t="str">
            <v>M2</v>
          </cell>
          <cell r="D202">
            <v>16.5</v>
          </cell>
        </row>
        <row r="203">
          <cell r="A203">
            <v>34022</v>
          </cell>
          <cell r="B203" t="str">
            <v>TRATAMENTO DE ARMADURA COM APLICAÇÃO DE PRODUTO INIBIDOR OXIDANTE</v>
          </cell>
          <cell r="C203" t="str">
            <v>M</v>
          </cell>
          <cell r="D203">
            <v>6.15</v>
          </cell>
        </row>
        <row r="204">
          <cell r="A204">
            <v>34024</v>
          </cell>
          <cell r="B204" t="str">
            <v>LIXAMENTO MECÂNICO EM SUPERFÍCIES DE CONCRETO</v>
          </cell>
          <cell r="C204" t="str">
            <v>M2</v>
          </cell>
          <cell r="D204">
            <v>8.92</v>
          </cell>
        </row>
        <row r="205">
          <cell r="A205">
            <v>34025</v>
          </cell>
          <cell r="B205" t="str">
            <v>PREPARO E APLICAÇÃO DE ESTUQUE</v>
          </cell>
          <cell r="C205" t="str">
            <v>M2</v>
          </cell>
          <cell r="D205">
            <v>19.3</v>
          </cell>
        </row>
        <row r="206">
          <cell r="A206">
            <v>34026</v>
          </cell>
          <cell r="B206" t="str">
            <v>LIXAMENTO MANUAL DE SUPERFÍCIES DE CONCRETO</v>
          </cell>
          <cell r="C206" t="str">
            <v>M2</v>
          </cell>
          <cell r="D206">
            <v>7.07</v>
          </cell>
        </row>
        <row r="207">
          <cell r="A207">
            <v>34050</v>
          </cell>
          <cell r="B207" t="str">
            <v>POLIMENTO DE CONCRETO</v>
          </cell>
          <cell r="C207" t="str">
            <v>M2</v>
          </cell>
          <cell r="D207">
            <v>6.66</v>
          </cell>
        </row>
        <row r="208">
          <cell r="A208">
            <v>34051</v>
          </cell>
          <cell r="B208" t="str">
            <v>POLIMENTO DE CONCRETO NOVO</v>
          </cell>
          <cell r="C208" t="str">
            <v>M2</v>
          </cell>
          <cell r="D208">
            <v>6.66</v>
          </cell>
        </row>
        <row r="209">
          <cell r="A209">
            <v>34060</v>
          </cell>
          <cell r="B209" t="str">
            <v>PREPARAÇÃO DE PONTE DE ADERÊNCIA COM ADESIVO A BASE DE EPÓXI</v>
          </cell>
          <cell r="C209" t="str">
            <v>M2</v>
          </cell>
          <cell r="D209">
            <v>161.16</v>
          </cell>
        </row>
        <row r="210">
          <cell r="A210">
            <v>34070</v>
          </cell>
          <cell r="B210" t="str">
            <v>ANCORAGEM DE BARRAS DE AÇO COM ADESIVO A BASE DE EPÓXI</v>
          </cell>
          <cell r="C210" t="str">
            <v>UN</v>
          </cell>
          <cell r="D210">
            <v>12.49</v>
          </cell>
        </row>
        <row r="211">
          <cell r="A211">
            <v>35000</v>
          </cell>
          <cell r="B211" t="str">
            <v>DEMOLIÇÕES</v>
          </cell>
          <cell r="C211" t="str">
            <v>.</v>
          </cell>
          <cell r="D211" t="str">
            <v>.</v>
          </cell>
        </row>
        <row r="212">
          <cell r="A212">
            <v>35001</v>
          </cell>
          <cell r="B212" t="str">
            <v>DEMOLIÇÃO MECANIZADA DE CONCRETO SIMPLES</v>
          </cell>
          <cell r="C212" t="str">
            <v>M3</v>
          </cell>
          <cell r="D212">
            <v>207</v>
          </cell>
        </row>
        <row r="213">
          <cell r="A213">
            <v>35002</v>
          </cell>
          <cell r="B213" t="str">
            <v>DEMOLIÇÃO MECANIZADA DE CONCRETO ARMADO</v>
          </cell>
          <cell r="C213" t="str">
            <v>M3</v>
          </cell>
          <cell r="D213">
            <v>414</v>
          </cell>
        </row>
        <row r="214">
          <cell r="A214">
            <v>35003</v>
          </cell>
          <cell r="B214" t="str">
            <v>DEMOLIÇÃO MANUAL DE CONCRETO SIMPLES</v>
          </cell>
          <cell r="C214" t="str">
            <v>M3</v>
          </cell>
          <cell r="D214">
            <v>241.89</v>
          </cell>
        </row>
        <row r="215">
          <cell r="A215">
            <v>35004</v>
          </cell>
          <cell r="B215" t="str">
            <v>DEMOLIÇÃO MANUAL DE CONCRETO ARMADO</v>
          </cell>
          <cell r="C215" t="str">
            <v>M3</v>
          </cell>
          <cell r="D215">
            <v>439.81</v>
          </cell>
        </row>
        <row r="216">
          <cell r="A216">
            <v>35005</v>
          </cell>
          <cell r="B216" t="str">
            <v>DEMOLIÇÃO DE LAJES MISTAS COM ESPESSURA FINAL IGUAL OU INFERIOR A 16CM</v>
          </cell>
          <cell r="C216" t="str">
            <v>M2</v>
          </cell>
          <cell r="D216">
            <v>38.479999999999997</v>
          </cell>
        </row>
        <row r="217">
          <cell r="A217">
            <v>35006</v>
          </cell>
          <cell r="B217" t="str">
            <v>DEMOLIÇÃO DE LAJES MISTAS COM ESPESSURA FINAL SUPERIOR A 16 CM, ATÉ 30CM</v>
          </cell>
          <cell r="C217" t="str">
            <v>M2</v>
          </cell>
          <cell r="D217">
            <v>54.98</v>
          </cell>
        </row>
        <row r="218">
          <cell r="A218">
            <v>36000</v>
          </cell>
          <cell r="B218" t="str">
            <v>ESTRUTURA METÁLICA VERTICAL</v>
          </cell>
          <cell r="C218" t="str">
            <v>.</v>
          </cell>
          <cell r="D218" t="str">
            <v>.</v>
          </cell>
        </row>
        <row r="219">
          <cell r="A219">
            <v>36001</v>
          </cell>
          <cell r="B219" t="str">
            <v>FORNECIMENTO E MONTAGEM DE ESTRUTURA METÁLICA VERTICAL - NÃO PATINÁVEL</v>
          </cell>
          <cell r="C219" t="str">
            <v>KG</v>
          </cell>
          <cell r="D219">
            <v>22.77</v>
          </cell>
        </row>
        <row r="220">
          <cell r="A220">
            <v>36002</v>
          </cell>
          <cell r="B220" t="str">
            <v>FORNECIMENTO E MONTAGEM DE ESTRUTURA METÁLICA VERTICAL - PATINÁVEL</v>
          </cell>
          <cell r="C220" t="str">
            <v>KG</v>
          </cell>
          <cell r="D220">
            <v>24.32</v>
          </cell>
        </row>
        <row r="221">
          <cell r="A221">
            <v>40000</v>
          </cell>
          <cell r="B221" t="str">
            <v>VEDOS</v>
          </cell>
        </row>
        <row r="222">
          <cell r="A222">
            <v>40100</v>
          </cell>
          <cell r="B222" t="str">
            <v>ALVENARIA DE TIJOLOS E BLOCOS</v>
          </cell>
          <cell r="C222" t="str">
            <v>.</v>
          </cell>
          <cell r="D222" t="str">
            <v>.</v>
          </cell>
        </row>
        <row r="223">
          <cell r="A223">
            <v>40101</v>
          </cell>
          <cell r="B223" t="str">
            <v>TIJOLOS MACIÇOS COMUNS - ESPELHO</v>
          </cell>
          <cell r="C223" t="str">
            <v>M2</v>
          </cell>
          <cell r="D223">
            <v>73.319999999999993</v>
          </cell>
        </row>
        <row r="224">
          <cell r="A224">
            <v>40102</v>
          </cell>
          <cell r="B224" t="str">
            <v>TIJOLOS MACIÇOS COMUNS - 1/2 TIJOLO</v>
          </cell>
          <cell r="C224" t="str">
            <v>M2</v>
          </cell>
          <cell r="D224">
            <v>136.44</v>
          </cell>
        </row>
        <row r="225">
          <cell r="A225">
            <v>40104</v>
          </cell>
          <cell r="B225" t="str">
            <v>TIJOLOS MACIÇOS COMUNS - 1 1/2 TIJOLO</v>
          </cell>
          <cell r="C225" t="str">
            <v>M2</v>
          </cell>
          <cell r="D225">
            <v>324.2</v>
          </cell>
        </row>
        <row r="226">
          <cell r="A226">
            <v>40111</v>
          </cell>
          <cell r="B226" t="str">
            <v>TIJOLOS MACIÇOS COMUNS - APARENTE, 1/2 TIJOLO</v>
          </cell>
          <cell r="C226" t="str">
            <v>M2</v>
          </cell>
          <cell r="D226">
            <v>136.44</v>
          </cell>
        </row>
        <row r="227">
          <cell r="A227">
            <v>40112</v>
          </cell>
          <cell r="B227" t="str">
            <v>TIJOLOS MACIÇOS COMUNS - APARENTE, 1 TIJOLO</v>
          </cell>
          <cell r="C227" t="str">
            <v>M2</v>
          </cell>
          <cell r="D227">
            <v>236.21</v>
          </cell>
        </row>
        <row r="228">
          <cell r="A228">
            <v>40115</v>
          </cell>
          <cell r="B228" t="str">
            <v>TIJOLOS CERÂMICOS FURADOS - 1/2 TIJOLO</v>
          </cell>
          <cell r="C228" t="str">
            <v>M2</v>
          </cell>
          <cell r="D228">
            <v>86.42</v>
          </cell>
        </row>
        <row r="229">
          <cell r="A229">
            <v>40116</v>
          </cell>
          <cell r="B229" t="str">
            <v>TIJOLOS CERÂMICOS FURADOS - 1 TIJOLO</v>
          </cell>
          <cell r="C229" t="str">
            <v>M2</v>
          </cell>
          <cell r="D229">
            <v>154.11000000000001</v>
          </cell>
        </row>
        <row r="230">
          <cell r="A230">
            <v>40120</v>
          </cell>
          <cell r="B230" t="str">
            <v>TIJOLOS LAMINADOS - ESPELHO</v>
          </cell>
          <cell r="C230" t="str">
            <v>M2</v>
          </cell>
          <cell r="D230">
            <v>219.61</v>
          </cell>
        </row>
        <row r="231">
          <cell r="A231">
            <v>40121</v>
          </cell>
          <cell r="B231" t="str">
            <v>TIJOLOS LAMINADOS - 1/2 TIJOLO</v>
          </cell>
          <cell r="C231" t="str">
            <v>M2</v>
          </cell>
          <cell r="D231">
            <v>362.39</v>
          </cell>
        </row>
        <row r="232">
          <cell r="A232">
            <v>40122</v>
          </cell>
          <cell r="B232" t="str">
            <v>TIJOLOS LAMINADOS - 1 TIJOLO</v>
          </cell>
          <cell r="C232" t="str">
            <v>M2</v>
          </cell>
          <cell r="D232">
            <v>657.87</v>
          </cell>
        </row>
        <row r="233">
          <cell r="A233">
            <v>40125</v>
          </cell>
          <cell r="B233" t="str">
            <v>TIJOLOS DE VIDRO - CANELADO, 19X19CM</v>
          </cell>
          <cell r="C233" t="str">
            <v>M2</v>
          </cell>
          <cell r="D233">
            <v>805.31</v>
          </cell>
        </row>
        <row r="234">
          <cell r="A234">
            <v>40126</v>
          </cell>
          <cell r="B234" t="str">
            <v>TIJOLOS DE VIDRO - TIJOLINHO, 19X19CM</v>
          </cell>
          <cell r="C234" t="str">
            <v>M2</v>
          </cell>
          <cell r="D234">
            <v>954.01</v>
          </cell>
        </row>
        <row r="235">
          <cell r="A235">
            <v>40127</v>
          </cell>
          <cell r="B235" t="str">
            <v>TIJOLOS DE VIDRO - VENTILAÇÃO TIPO VENEZIANA</v>
          </cell>
          <cell r="C235" t="str">
            <v>M2</v>
          </cell>
          <cell r="D235">
            <v>1044.01</v>
          </cell>
        </row>
        <row r="236">
          <cell r="A236">
            <v>40131</v>
          </cell>
          <cell r="B236" t="str">
            <v>BLOCOS VAZADOS DE CONCRETO ESTRUTURAL - 14CM - 8MPA</v>
          </cell>
          <cell r="C236" t="str">
            <v>M2</v>
          </cell>
          <cell r="D236">
            <v>102.12</v>
          </cell>
        </row>
        <row r="237">
          <cell r="A237">
            <v>40132</v>
          </cell>
          <cell r="B237" t="str">
            <v>BLOCOS VAZADOS DE CONCRETO ESTRUTURAL - 14CM - 10MPA</v>
          </cell>
          <cell r="C237" t="str">
            <v>M2</v>
          </cell>
          <cell r="D237">
            <v>106.96</v>
          </cell>
        </row>
        <row r="238">
          <cell r="A238">
            <v>40133</v>
          </cell>
          <cell r="B238" t="str">
            <v>BLOCOS VAZADOS DE CONCRETO ESTRUTURAL - 14CM - 12MPA</v>
          </cell>
          <cell r="C238" t="str">
            <v>M2</v>
          </cell>
          <cell r="D238">
            <v>110.89</v>
          </cell>
        </row>
        <row r="239">
          <cell r="A239">
            <v>40134</v>
          </cell>
          <cell r="B239" t="str">
            <v>BLOCOS VAZADOS DE CONCRETO ESTRUTURAL - 14CM - 14MPA</v>
          </cell>
          <cell r="C239" t="str">
            <v>M2</v>
          </cell>
          <cell r="D239">
            <v>113.25</v>
          </cell>
        </row>
        <row r="240">
          <cell r="A240">
            <v>40135</v>
          </cell>
          <cell r="B240" t="str">
            <v>BLOCOS VAZADOS DE CONCRETO ESTRUTURAL - 19CM - 8MPA</v>
          </cell>
          <cell r="C240" t="str">
            <v>M2</v>
          </cell>
          <cell r="D240">
            <v>121.47</v>
          </cell>
        </row>
        <row r="241">
          <cell r="A241">
            <v>40136</v>
          </cell>
          <cell r="B241" t="str">
            <v>BLOCOS VAZADOS DE CONCRETO ESTRURURAL - 19CM - 10MPA</v>
          </cell>
          <cell r="C241" t="str">
            <v>M2</v>
          </cell>
          <cell r="D241">
            <v>129.33000000000001</v>
          </cell>
        </row>
        <row r="242">
          <cell r="A242">
            <v>40137</v>
          </cell>
          <cell r="B242" t="str">
            <v>BLOCOS VAZADOS DE CONCRETO ESTRUTURAL - 19CM - 12MPA</v>
          </cell>
          <cell r="C242" t="str">
            <v>M2</v>
          </cell>
          <cell r="D242">
            <v>132.6</v>
          </cell>
        </row>
        <row r="243">
          <cell r="A243">
            <v>40138</v>
          </cell>
          <cell r="B243" t="str">
            <v>BLOCOS VAZADOS DE CONCRETO ESTRUTURAL - 19CM - 14MPA</v>
          </cell>
          <cell r="C243" t="str">
            <v>M2</v>
          </cell>
          <cell r="D243">
            <v>137.84</v>
          </cell>
        </row>
        <row r="244">
          <cell r="A244">
            <v>40140</v>
          </cell>
          <cell r="B244" t="str">
            <v>BLOCOS VAZADOS DE CONCRETO - 09CM</v>
          </cell>
          <cell r="C244" t="str">
            <v>M2</v>
          </cell>
          <cell r="D244">
            <v>73.540000000000006</v>
          </cell>
        </row>
        <row r="245">
          <cell r="A245">
            <v>40141</v>
          </cell>
          <cell r="B245" t="str">
            <v>BLOCOS VAZADOS DE CONCRETO - 14CM</v>
          </cell>
          <cell r="C245" t="str">
            <v>M2</v>
          </cell>
          <cell r="D245">
            <v>84.16</v>
          </cell>
        </row>
        <row r="246">
          <cell r="A246">
            <v>40142</v>
          </cell>
          <cell r="B246" t="str">
            <v>BLOCOS VAZADOS DE CONCRETO - 19CM</v>
          </cell>
          <cell r="C246" t="str">
            <v>M2</v>
          </cell>
          <cell r="D246">
            <v>100.33</v>
          </cell>
        </row>
        <row r="247">
          <cell r="A247">
            <v>40144</v>
          </cell>
          <cell r="B247" t="str">
            <v>BLOCO DE CONCRETO CELULAR AUTOCLAVADO - 15CM</v>
          </cell>
          <cell r="C247" t="str">
            <v>M2</v>
          </cell>
          <cell r="D247">
            <v>168.11</v>
          </cell>
        </row>
        <row r="248">
          <cell r="A248">
            <v>40145</v>
          </cell>
          <cell r="B248" t="str">
            <v>BLOCO DE CONCRETO CELULAR AUTOCLAVADO - 20CM</v>
          </cell>
          <cell r="C248" t="str">
            <v>M2</v>
          </cell>
          <cell r="D248">
            <v>211.99</v>
          </cell>
        </row>
        <row r="249">
          <cell r="A249">
            <v>40150</v>
          </cell>
          <cell r="B249" t="str">
            <v>BLOCOS VAZADOS DE CONCRETO APARENTE - 09CM</v>
          </cell>
          <cell r="C249" t="str">
            <v>M2</v>
          </cell>
          <cell r="D249">
            <v>83.24</v>
          </cell>
        </row>
        <row r="250">
          <cell r="A250">
            <v>40151</v>
          </cell>
          <cell r="B250" t="str">
            <v>BLOCOS VAZADOS DE CONCRETO APARENTE - 14CM</v>
          </cell>
          <cell r="C250" t="str">
            <v>M2</v>
          </cell>
          <cell r="D250">
            <v>94.94</v>
          </cell>
        </row>
        <row r="251">
          <cell r="A251">
            <v>40152</v>
          </cell>
          <cell r="B251" t="str">
            <v>BLOCOS VAZADOS DE CONCRETO APARENTE - 19CM</v>
          </cell>
          <cell r="C251" t="str">
            <v>M2</v>
          </cell>
          <cell r="D251">
            <v>111.61</v>
          </cell>
        </row>
        <row r="252">
          <cell r="A252">
            <v>40160</v>
          </cell>
          <cell r="B252" t="str">
            <v>BLOCOS VAZADOS DE CONCRETO ESTRUTURAL - 14CM - ATÉ 6MPA</v>
          </cell>
          <cell r="C252" t="str">
            <v>M2</v>
          </cell>
          <cell r="D252">
            <v>97.01</v>
          </cell>
        </row>
        <row r="253">
          <cell r="A253">
            <v>40161</v>
          </cell>
          <cell r="B253" t="str">
            <v>BLOCOS VAZADOS DE CONCRETO ESTRUTURAL - 19CM - ATÉ 6MPA</v>
          </cell>
          <cell r="C253" t="str">
            <v>M2</v>
          </cell>
          <cell r="D253">
            <v>117.27</v>
          </cell>
        </row>
        <row r="254">
          <cell r="A254">
            <v>40162</v>
          </cell>
          <cell r="B254" t="str">
            <v>BLOCOS VAZADOS DE CONCRETO ESTRUTURAL APARENTE - 14CM - ATÉ 6MPA</v>
          </cell>
          <cell r="C254" t="str">
            <v>M2</v>
          </cell>
          <cell r="D254">
            <v>100.66</v>
          </cell>
        </row>
        <row r="255">
          <cell r="A255">
            <v>40163</v>
          </cell>
          <cell r="B255" t="str">
            <v>BLOCOS VAZADOS DE CONCRETO ESTRUTURAL APARENTE - 19CM - ATÉ 6MPA</v>
          </cell>
          <cell r="C255" t="str">
            <v>M2</v>
          </cell>
          <cell r="D255">
            <v>119.98</v>
          </cell>
        </row>
        <row r="256">
          <cell r="A256">
            <v>40170</v>
          </cell>
          <cell r="B256" t="str">
            <v>BLOCO CERÂMICO COMUM - 14CM</v>
          </cell>
          <cell r="C256" t="str">
            <v>M2</v>
          </cell>
          <cell r="D256">
            <v>116.9</v>
          </cell>
        </row>
        <row r="257">
          <cell r="A257">
            <v>40171</v>
          </cell>
          <cell r="B257" t="str">
            <v>BLOCO CERÂMICO COMUM - 19CM</v>
          </cell>
          <cell r="C257" t="str">
            <v>M2</v>
          </cell>
          <cell r="D257">
            <v>126.61</v>
          </cell>
        </row>
        <row r="258">
          <cell r="A258">
            <v>40180</v>
          </cell>
          <cell r="B258" t="str">
            <v>TELA TIPO DEPLOYEE PARA REFORÇO DE ALVENARIA</v>
          </cell>
          <cell r="C258" t="str">
            <v>M2</v>
          </cell>
          <cell r="D258">
            <v>6.19</v>
          </cell>
        </row>
        <row r="259">
          <cell r="A259">
            <v>40195</v>
          </cell>
          <cell r="B259" t="str">
            <v>ARMADURA EM AÇO CA-50 PARA BLOCOS VAZADOS DE CONCRETO ESTRUTURAL</v>
          </cell>
          <cell r="C259" t="str">
            <v>KG</v>
          </cell>
          <cell r="D259">
            <v>13.39</v>
          </cell>
        </row>
        <row r="260">
          <cell r="A260">
            <v>40196</v>
          </cell>
          <cell r="B260" t="str">
            <v>ARMADURA EM AÇO CA-60 PARA BLOCOS VAZADOS DE CONCRETO ESTRUTURAL</v>
          </cell>
          <cell r="C260" t="str">
            <v>KG</v>
          </cell>
          <cell r="D260">
            <v>14.15</v>
          </cell>
        </row>
        <row r="261">
          <cell r="A261">
            <v>40197</v>
          </cell>
          <cell r="B261" t="str">
            <v>CONCRETO "GROUT"</v>
          </cell>
          <cell r="C261" t="str">
            <v>M3</v>
          </cell>
          <cell r="D261">
            <v>902.2</v>
          </cell>
        </row>
        <row r="262">
          <cell r="A262">
            <v>40198</v>
          </cell>
          <cell r="B262" t="str">
            <v>VERGAS, CINTAS E PILARETES DE CONCRETO</v>
          </cell>
          <cell r="C262" t="str">
            <v>M3</v>
          </cell>
          <cell r="D262">
            <v>1950.09</v>
          </cell>
        </row>
        <row r="263">
          <cell r="A263">
            <v>40200</v>
          </cell>
          <cell r="B263" t="str">
            <v>ALVENARIA DE ELEMENTOS VAZADOS</v>
          </cell>
          <cell r="C263" t="str">
            <v>.</v>
          </cell>
          <cell r="D263" t="str">
            <v>.</v>
          </cell>
        </row>
        <row r="264">
          <cell r="A264">
            <v>40204</v>
          </cell>
          <cell r="B264" t="str">
            <v>ELEMENTOS VAZADOS DE TIJOLOS CERÂMICOS</v>
          </cell>
          <cell r="C264" t="str">
            <v>M2</v>
          </cell>
          <cell r="D264">
            <v>157.5</v>
          </cell>
        </row>
        <row r="265">
          <cell r="A265">
            <v>40300</v>
          </cell>
          <cell r="B265" t="str">
            <v>OUTROS ELEMENTOS DIVISÓRIOS</v>
          </cell>
          <cell r="C265" t="str">
            <v>.</v>
          </cell>
          <cell r="D265" t="str">
            <v>.</v>
          </cell>
        </row>
        <row r="266">
          <cell r="A266">
            <v>40330</v>
          </cell>
          <cell r="B266" t="str">
            <v>PLACAS DE GRANILITE - 30MM DE ESPESSURA</v>
          </cell>
          <cell r="C266" t="str">
            <v>M2</v>
          </cell>
          <cell r="D266">
            <v>377.31</v>
          </cell>
        </row>
        <row r="267">
          <cell r="A267">
            <v>40331</v>
          </cell>
          <cell r="B267" t="str">
            <v>PLACAS DE GRANILITE - 40MM DE ESPESSURA</v>
          </cell>
          <cell r="C267" t="str">
            <v>M2</v>
          </cell>
          <cell r="D267">
            <v>410.58</v>
          </cell>
        </row>
        <row r="268">
          <cell r="A268">
            <v>40332</v>
          </cell>
          <cell r="B268" t="str">
            <v>PLACAS DE GRANILITE - 50MM DE ESPESSURA</v>
          </cell>
          <cell r="C268" t="str">
            <v>M2</v>
          </cell>
          <cell r="D268">
            <v>416.98</v>
          </cell>
        </row>
        <row r="269">
          <cell r="A269">
            <v>40335</v>
          </cell>
          <cell r="B269" t="str">
            <v>DIVISÓRIA EM ARDÓSIA CINZA - POLIDA 2 LADOS - ESPESSURA 30MM</v>
          </cell>
          <cell r="C269" t="str">
            <v>M2</v>
          </cell>
          <cell r="D269">
            <v>571.21</v>
          </cell>
        </row>
        <row r="270">
          <cell r="A270">
            <v>40351</v>
          </cell>
          <cell r="B270" t="str">
            <v>VL.01 - DIVISÓRIA DE ACABAMENTO LAMINADO MELAMÍNICO, MIOLO COLMÉIA - PAINEL/PAINEL</v>
          </cell>
          <cell r="C270" t="str">
            <v>M2</v>
          </cell>
          <cell r="D270">
            <v>123.73</v>
          </cell>
        </row>
        <row r="271">
          <cell r="A271">
            <v>40352</v>
          </cell>
          <cell r="B271" t="str">
            <v>VL.02 - DIVISÓRIA DE ACABAMENTO LAMINADO MELAMÍNICO, MIOLO COLMÉIA - PAINEL CEGO</v>
          </cell>
          <cell r="C271" t="str">
            <v>M2</v>
          </cell>
          <cell r="D271">
            <v>113.87</v>
          </cell>
        </row>
        <row r="272">
          <cell r="A272">
            <v>40353</v>
          </cell>
          <cell r="B272" t="str">
            <v>VL.03 - DIVISÓRIA DE ACABAMENTO LAMINADO MELAMÍNICO, MIOLO COLMÉIA - PORTA/BANDEIRA</v>
          </cell>
          <cell r="C272" t="str">
            <v>M2</v>
          </cell>
          <cell r="D272">
            <v>187.68</v>
          </cell>
        </row>
        <row r="273">
          <cell r="A273">
            <v>40354</v>
          </cell>
          <cell r="B273" t="str">
            <v>VL.04 - DIVISÓRIA DE ACABAMENTO LAMINADO MELAMÍNICO, MIOLO COLMÉIA - PAINEL/VIDRO</v>
          </cell>
          <cell r="C273" t="str">
            <v>M2</v>
          </cell>
          <cell r="D273">
            <v>137.5</v>
          </cell>
        </row>
        <row r="274">
          <cell r="A274">
            <v>40355</v>
          </cell>
          <cell r="B274" t="str">
            <v>VL.05 - DIVISÓRIA DE ACABAMENTO LAMINADO MELAMÍNICO, MIOLO COLMÉIA - PORTA/VIDRO</v>
          </cell>
          <cell r="C274" t="str">
            <v>M2</v>
          </cell>
          <cell r="D274">
            <v>215.94</v>
          </cell>
        </row>
        <row r="275">
          <cell r="A275">
            <v>40356</v>
          </cell>
          <cell r="B275" t="str">
            <v>VL.06 - DIVISÓRIA DE ACABAMENTO LAMINADO MELAMÍNICO, MIOLO COLMÉIA - PAINEL/VIDRO/PAINEL</v>
          </cell>
          <cell r="C275" t="str">
            <v>M2</v>
          </cell>
          <cell r="D275">
            <v>143</v>
          </cell>
        </row>
        <row r="276">
          <cell r="A276">
            <v>40357</v>
          </cell>
          <cell r="B276" t="str">
            <v>VL.07 - DIVISÓRIA DE ACABAMENTO LAMINADO MELAMÍNICO, MIOLO COLMÉIA - PAINEL/VIDRO/VIDRO</v>
          </cell>
          <cell r="C276" t="str">
            <v>M2</v>
          </cell>
          <cell r="D276">
            <v>166.65</v>
          </cell>
        </row>
        <row r="277">
          <cell r="A277">
            <v>40358</v>
          </cell>
          <cell r="B277" t="str">
            <v>VL.08 - DIVISÓRIA DE ACABAMENTO  LAMINADO MELAMÍNICO, MIOLO COLMÉIA - PORTA/BONECA/PAINEL</v>
          </cell>
          <cell r="C277" t="str">
            <v>M2</v>
          </cell>
          <cell r="D277">
            <v>216.59</v>
          </cell>
        </row>
        <row r="278">
          <cell r="A278">
            <v>40359</v>
          </cell>
          <cell r="B278" t="str">
            <v>VL.09 - DIVISÓRIA DE ACABAMENTO  LAMINADO MELAMÍNICO, MIOLO COLMÉIA - PORTA/BONECA/VIDRO</v>
          </cell>
          <cell r="C278" t="str">
            <v>M2</v>
          </cell>
          <cell r="D278">
            <v>303.47000000000003</v>
          </cell>
        </row>
        <row r="279">
          <cell r="A279">
            <v>45000</v>
          </cell>
          <cell r="B279" t="str">
            <v>DEMOLIÇÕES</v>
          </cell>
          <cell r="C279" t="str">
            <v>.</v>
          </cell>
          <cell r="D279" t="str">
            <v>.</v>
          </cell>
        </row>
        <row r="280">
          <cell r="A280">
            <v>45001</v>
          </cell>
          <cell r="B280" t="str">
            <v>DEMOLIÇÃO DE ALVENARIA ESTRUTURAL DE BLOCOS VAZADOS DE CONCRETO</v>
          </cell>
          <cell r="C280" t="str">
            <v>M3</v>
          </cell>
          <cell r="D280">
            <v>87.96</v>
          </cell>
        </row>
        <row r="281">
          <cell r="A281">
            <v>45004</v>
          </cell>
          <cell r="B281" t="str">
            <v>DEMOLIÇÃO DE ALVENARIA EM GERAL (TIJOLOS OU BLOCOS)</v>
          </cell>
          <cell r="C281" t="str">
            <v>M3</v>
          </cell>
          <cell r="D281">
            <v>65.97</v>
          </cell>
        </row>
        <row r="282">
          <cell r="A282">
            <v>45007</v>
          </cell>
          <cell r="B282" t="str">
            <v>DEMOLIÇÃO DE ALVENARIA DE ELEMENTOS VAZADOS</v>
          </cell>
          <cell r="C282" t="str">
            <v>M3</v>
          </cell>
          <cell r="D282">
            <v>54.98</v>
          </cell>
        </row>
        <row r="283">
          <cell r="A283">
            <v>45009</v>
          </cell>
          <cell r="B283" t="str">
            <v>DEMOLIÇÃO DE VERGAS, CINTAS E PILARETES DE CONCRETO</v>
          </cell>
          <cell r="C283" t="str">
            <v>M3</v>
          </cell>
          <cell r="D283">
            <v>285.87</v>
          </cell>
        </row>
        <row r="284">
          <cell r="A284">
            <v>45010</v>
          </cell>
          <cell r="B284" t="str">
            <v>DEMOLIÇÃO DE PLACAS DIVISÓRIAS DE GRANILITE OU SIMILAR</v>
          </cell>
          <cell r="C284" t="str">
            <v>M2</v>
          </cell>
          <cell r="D284">
            <v>11</v>
          </cell>
        </row>
        <row r="285">
          <cell r="A285">
            <v>45015</v>
          </cell>
          <cell r="B285" t="str">
            <v>DEMOLIÇÃO DE DIVISÓRIAS - CHAPAS OU TÁBUAS, INCLUSIVE ENTARUGAMENTO</v>
          </cell>
          <cell r="C285" t="str">
            <v>M2</v>
          </cell>
          <cell r="D285">
            <v>8.8000000000000007</v>
          </cell>
        </row>
        <row r="286">
          <cell r="A286">
            <v>46000</v>
          </cell>
          <cell r="B286" t="str">
            <v>RETIRADAS</v>
          </cell>
          <cell r="C286" t="str">
            <v>.</v>
          </cell>
          <cell r="D286" t="str">
            <v>.</v>
          </cell>
        </row>
        <row r="287">
          <cell r="A287">
            <v>46005</v>
          </cell>
          <cell r="B287" t="str">
            <v>RETIRADA DE ALVENARIA DE BLOCOS DE PEDRA NATURAL</v>
          </cell>
          <cell r="C287" t="str">
            <v>M3</v>
          </cell>
          <cell r="D287">
            <v>142.94</v>
          </cell>
        </row>
        <row r="288">
          <cell r="A288">
            <v>46007</v>
          </cell>
          <cell r="B288" t="str">
            <v>RETIRADA DE ALVENARIA DE TIJOLOS DE VIDRO OU ELEMENTOS VAZADOS</v>
          </cell>
          <cell r="C288" t="str">
            <v>M2</v>
          </cell>
          <cell r="D288">
            <v>21.99</v>
          </cell>
        </row>
        <row r="289">
          <cell r="A289">
            <v>46010</v>
          </cell>
          <cell r="B289" t="str">
            <v>RETIRADA DE PLACAS DIVISÓRIAS DE GRANILITE OU SIMILAR</v>
          </cell>
          <cell r="C289" t="str">
            <v>M2</v>
          </cell>
          <cell r="D289">
            <v>21.99</v>
          </cell>
        </row>
        <row r="290">
          <cell r="A290">
            <v>46015</v>
          </cell>
          <cell r="B290" t="str">
            <v>RETIRADA DE DIVISÓRIAS - CHAPAS OU TÁBUAS, EXCLUSIVE ENTARUGAMENTO</v>
          </cell>
          <cell r="C290" t="str">
            <v>M2</v>
          </cell>
          <cell r="D290">
            <v>10.86</v>
          </cell>
        </row>
        <row r="291">
          <cell r="A291">
            <v>46016</v>
          </cell>
          <cell r="B291" t="str">
            <v>RETIRADA DE DIVISÓRIAS - CHAPAS OU TÁBUAS, INCLUSIVE ENTARUGAMENTO</v>
          </cell>
          <cell r="C291" t="str">
            <v>M2</v>
          </cell>
          <cell r="D291">
            <v>21.72</v>
          </cell>
        </row>
        <row r="292">
          <cell r="A292">
            <v>46019</v>
          </cell>
          <cell r="B292" t="str">
            <v>RETIRADA DE DIVISÓRIAS - CHAPAS FIB.MADEIRA, COM MONTANTES METÁLICOS</v>
          </cell>
          <cell r="C292" t="str">
            <v>M2</v>
          </cell>
          <cell r="D292">
            <v>32.58</v>
          </cell>
        </row>
        <row r="293">
          <cell r="A293">
            <v>47000</v>
          </cell>
          <cell r="B293" t="str">
            <v>RECOLOCAÇÕES</v>
          </cell>
          <cell r="C293" t="str">
            <v>.</v>
          </cell>
          <cell r="D293" t="str">
            <v>.</v>
          </cell>
        </row>
        <row r="294">
          <cell r="A294">
            <v>47010</v>
          </cell>
          <cell r="B294" t="str">
            <v>RECOLOCAÇÃO DE PLACAS DIVISÓRIAS DE GRANILITE OU SIMILAR</v>
          </cell>
          <cell r="C294" t="str">
            <v>M2</v>
          </cell>
          <cell r="D294">
            <v>67.67</v>
          </cell>
        </row>
        <row r="295">
          <cell r="A295">
            <v>47015</v>
          </cell>
          <cell r="B295" t="str">
            <v>RECOLOCAÇÃO DE DIVISÓRIAS - CHAPAS OU TÁBUAS, EXCLUSIVE ENTARUGAMENTO</v>
          </cell>
          <cell r="C295" t="str">
            <v>M2</v>
          </cell>
          <cell r="D295">
            <v>20.97</v>
          </cell>
        </row>
        <row r="296">
          <cell r="A296">
            <v>47016</v>
          </cell>
          <cell r="B296" t="str">
            <v>RECOLOCAÇÃO DE DIVISÓRIAS - CHAPAS OU TÁBUAS, INCLUSIVE ENTARUGAMENTO</v>
          </cell>
          <cell r="C296" t="str">
            <v>M2</v>
          </cell>
          <cell r="D296">
            <v>42.6</v>
          </cell>
        </row>
        <row r="297">
          <cell r="A297">
            <v>47019</v>
          </cell>
          <cell r="B297" t="str">
            <v>RECOLOCAÇÃO DE DIVISÓRIAS - CHAPAS FIB.MADEIRA, COM MONTANTES METÁLICOS</v>
          </cell>
          <cell r="C297" t="str">
            <v>M2</v>
          </cell>
          <cell r="D297">
            <v>58.96</v>
          </cell>
        </row>
        <row r="298">
          <cell r="A298">
            <v>50000</v>
          </cell>
          <cell r="B298" t="str">
            <v>IMPERMEABILIZACOES</v>
          </cell>
        </row>
        <row r="299">
          <cell r="A299">
            <v>50100</v>
          </cell>
          <cell r="B299" t="str">
            <v>IMPERMEABILIZANTE CONTRA UMIDADE DO SOLO</v>
          </cell>
          <cell r="C299" t="str">
            <v>.</v>
          </cell>
          <cell r="D299" t="str">
            <v>.</v>
          </cell>
        </row>
        <row r="300">
          <cell r="A300">
            <v>50101</v>
          </cell>
          <cell r="B300" t="str">
            <v>ARGAMASSA IMPERMEABILIZANTE DE CIMENTO E AREIA (REBOCO IMPERMEÁVEL) - TRAÇO 1:3, ESPESSURA DE 20MM</v>
          </cell>
          <cell r="C300" t="str">
            <v>M2</v>
          </cell>
          <cell r="D300">
            <v>59.3</v>
          </cell>
        </row>
        <row r="301">
          <cell r="A301">
            <v>50103</v>
          </cell>
          <cell r="B301" t="str">
            <v>ARGAMASSA IMPERMEABILIZANTE DE CIMENTO E AREIA (SUBSOLOS) - TRAÇO 1:2,5, ESPESSURA DE 20MM</v>
          </cell>
          <cell r="C301" t="str">
            <v>M2</v>
          </cell>
          <cell r="D301">
            <v>60.22</v>
          </cell>
        </row>
        <row r="302">
          <cell r="A302">
            <v>50130</v>
          </cell>
          <cell r="B302" t="str">
            <v>CIMENTO IMPERMEABILIZANTE DE CRISTALIZAÇÃO - ESTRUTUTURA ENTERRADA</v>
          </cell>
          <cell r="C302" t="str">
            <v>M2</v>
          </cell>
          <cell r="D302">
            <v>66.290000000000006</v>
          </cell>
        </row>
        <row r="303">
          <cell r="A303">
            <v>50140</v>
          </cell>
          <cell r="B303" t="str">
            <v>REGULARIZAÇÃO COM ARGAMASSA DE CIMENTO E AREIA - TRAÇO 1:3, ESPESSURA MÉDIA 30MM</v>
          </cell>
          <cell r="C303" t="str">
            <v>M2</v>
          </cell>
          <cell r="D303">
            <v>44.67</v>
          </cell>
        </row>
        <row r="304">
          <cell r="A304">
            <v>50143</v>
          </cell>
          <cell r="B304" t="str">
            <v>PINTURA PROTETORA COM TINTA BETUMINOSA (PARA  ARGAMASSA IMPERMEÁVEL) - 2 DEMÃOS</v>
          </cell>
          <cell r="C304" t="str">
            <v>M2</v>
          </cell>
          <cell r="D304">
            <v>17.600000000000001</v>
          </cell>
        </row>
        <row r="305">
          <cell r="A305">
            <v>50147</v>
          </cell>
          <cell r="B305" t="str">
            <v>PROTEÇÃO MECÂNICA COM ARGAMASSA DE CIMENTO E AREIA - TRAÇO 1:7, ESPESSURA MÉDIA 30MM</v>
          </cell>
          <cell r="C305" t="str">
            <v>M2</v>
          </cell>
          <cell r="D305">
            <v>40.61</v>
          </cell>
        </row>
        <row r="306">
          <cell r="A306">
            <v>50200</v>
          </cell>
          <cell r="B306" t="str">
            <v>IMPERMEABILIZANTE CONTRA ÁGUA SOB PRESSÃO</v>
          </cell>
          <cell r="C306" t="str">
            <v>.</v>
          </cell>
          <cell r="D306" t="str">
            <v>.</v>
          </cell>
        </row>
        <row r="307">
          <cell r="A307">
            <v>50202</v>
          </cell>
          <cell r="B307" t="str">
            <v>ARGAMASSA IMPERMEABILIZANTE DE CIMENTO E AREIA (RESERVATÓRIOS E PISCINAS) - TRAÇO 1:3, ESPESSURA 30MM</v>
          </cell>
          <cell r="C307" t="str">
            <v>M2</v>
          </cell>
          <cell r="D307">
            <v>124.97</v>
          </cell>
        </row>
        <row r="308">
          <cell r="A308">
            <v>50230</v>
          </cell>
          <cell r="B308" t="str">
            <v>CIMENTO IMPERMEABILIZANTE DE CRISTALIZAÇÃO - ESTRUTURA ELEVADA</v>
          </cell>
          <cell r="C308" t="str">
            <v>M2</v>
          </cell>
          <cell r="D308">
            <v>63.64</v>
          </cell>
        </row>
        <row r="309">
          <cell r="A309">
            <v>50243</v>
          </cell>
          <cell r="B309" t="str">
            <v>PINTURA PROTETORA COM TINTA BETUMINOSA (PARA ARGAMASSA IMPERMEÁVEL) - 2 DEMÃOS</v>
          </cell>
          <cell r="C309" t="str">
            <v>M2</v>
          </cell>
          <cell r="D309">
            <v>17.600000000000001</v>
          </cell>
        </row>
        <row r="310">
          <cell r="A310">
            <v>50244</v>
          </cell>
          <cell r="B310" t="str">
            <v>PINTURA PROTETORA COM TINTA A BASE DE EPÓXI (PARA ARGAMASSA IMPERMEÁVEL)</v>
          </cell>
          <cell r="C310" t="str">
            <v>M2</v>
          </cell>
          <cell r="D310">
            <v>169.47</v>
          </cell>
        </row>
        <row r="311">
          <cell r="A311">
            <v>50300</v>
          </cell>
          <cell r="B311" t="str">
            <v>IMPERMEABILIZANTE CONTRA ÁGUA DE PERCOLAÇÃO</v>
          </cell>
          <cell r="C311" t="str">
            <v>.</v>
          </cell>
          <cell r="D311" t="str">
            <v>.</v>
          </cell>
        </row>
        <row r="312">
          <cell r="A312">
            <v>50302</v>
          </cell>
          <cell r="B312" t="str">
            <v>ARGAMASSA IMPERMEABILIZANTE DE CIMENTO E AREIA (CALHAS E MARQUISES) - TRAÇO 1:3, ESPESSURA 30MM</v>
          </cell>
          <cell r="C312" t="str">
            <v>M2</v>
          </cell>
          <cell r="D312">
            <v>124.97</v>
          </cell>
        </row>
        <row r="313">
          <cell r="A313">
            <v>50305</v>
          </cell>
          <cell r="B313" t="str">
            <v>IMPERMEABILIZAÇÃO COM MEMBRANAS ASFÁLTICAS - COM 3 CAMADAS DE FELTRO ASFÁLTICO 15LBS</v>
          </cell>
          <cell r="C313" t="str">
            <v>M2</v>
          </cell>
          <cell r="D313">
            <v>203.16</v>
          </cell>
        </row>
        <row r="314">
          <cell r="A314">
            <v>50306</v>
          </cell>
          <cell r="B314" t="str">
            <v>IMPERMEABILIZAÇÃO COM MEMBRANAS ASFÁLTICAS - COM 4 CAMADAS DE FELTRO ASFÁLTICO 15LBS</v>
          </cell>
          <cell r="C314" t="str">
            <v>M2</v>
          </cell>
          <cell r="D314">
            <v>347.47</v>
          </cell>
        </row>
        <row r="315">
          <cell r="A315">
            <v>50307</v>
          </cell>
          <cell r="B315" t="str">
            <v>IMPERMEABILIZAÇÃO COM MEMBRANAS ASFÁLTICAS - COM 5 CAMADAS DE FELTRO ASFÁLTICO 15LBS</v>
          </cell>
          <cell r="C315" t="str">
            <v>M2</v>
          </cell>
          <cell r="D315">
            <v>574.66999999999996</v>
          </cell>
        </row>
        <row r="316">
          <cell r="A316">
            <v>50308</v>
          </cell>
          <cell r="B316" t="str">
            <v>MANTA ASFÁLTICA ESPESSURA DE 3MM COM VÉU DE POLIÉSTER COLADA A MAÇARICO</v>
          </cell>
          <cell r="C316" t="str">
            <v>M2</v>
          </cell>
          <cell r="D316">
            <v>93.3</v>
          </cell>
        </row>
        <row r="317">
          <cell r="A317">
            <v>50309</v>
          </cell>
          <cell r="B317" t="str">
            <v>MANTA ASFÁLTICA ESPESSURA DE 4MM COM VÉU DE POLIÉSTER COLADA A MAÇARICO</v>
          </cell>
          <cell r="C317" t="str">
            <v>M2</v>
          </cell>
          <cell r="D317">
            <v>91.35</v>
          </cell>
        </row>
        <row r="318">
          <cell r="A318">
            <v>50311</v>
          </cell>
          <cell r="B318" t="str">
            <v>MANTA ASFÁLTICA ESPESSURA DE 4MM ANTI RAIZ COM VÉU DE POLIÉSTER</v>
          </cell>
          <cell r="C318" t="str">
            <v>M2</v>
          </cell>
          <cell r="D318">
            <v>108.92</v>
          </cell>
        </row>
        <row r="319">
          <cell r="A319">
            <v>50312</v>
          </cell>
          <cell r="B319" t="str">
            <v>IMPERMEABILIZAÇÃO A BASE DE EMULSÃO ASFÁLTICA - ESTRUTURADA COM TECIDO POLIÉSTER - 2 CAMADAS DE ESTRUTURANTE</v>
          </cell>
          <cell r="C319" t="str">
            <v>M2</v>
          </cell>
          <cell r="D319">
            <v>97.87</v>
          </cell>
        </row>
        <row r="320">
          <cell r="A320">
            <v>50313</v>
          </cell>
          <cell r="B320" t="str">
            <v>IMPERMEABILIZAÇÃO A BASE DE EMULSÃO ASFÁLTICA ESTRUTURADA COM TECIDO DE POLIÉSTER - 3 CAMADAS DE ESTRUTURANTE</v>
          </cell>
          <cell r="C320" t="str">
            <v>M2</v>
          </cell>
          <cell r="D320">
            <v>110.91</v>
          </cell>
        </row>
        <row r="321">
          <cell r="A321">
            <v>50317</v>
          </cell>
          <cell r="B321" t="str">
            <v>IMPERMEABILIZAÇÃO A BASE DE EMULSÃO ASFÁLTICA MODIFICADA COM ELASTÔMEROS - ESTRUTURADA COM TECIDO DE POLIÉSTER - 2 CAMADAS DE ESTRUTURANTE</v>
          </cell>
          <cell r="C321" t="str">
            <v>M2</v>
          </cell>
          <cell r="D321">
            <v>116.66</v>
          </cell>
        </row>
        <row r="322">
          <cell r="A322">
            <v>50340</v>
          </cell>
          <cell r="B322" t="str">
            <v>REGULARIZAÇÃO COM ARGAMASSA DE CIMENTO E AREIA - TRAÇO 1:3, ESPESSURA MÉDIA 30MM</v>
          </cell>
          <cell r="C322" t="str">
            <v>M2</v>
          </cell>
          <cell r="D322">
            <v>44.67</v>
          </cell>
        </row>
        <row r="323">
          <cell r="A323">
            <v>50343</v>
          </cell>
          <cell r="B323" t="str">
            <v>PINTURA PROTETORA COM TINTA BETUMINOSA (PARA ARGAMASSA IMPERMEÁVEL) - 2 DEMÃOS</v>
          </cell>
          <cell r="C323" t="str">
            <v>M2</v>
          </cell>
          <cell r="D323">
            <v>17.600000000000001</v>
          </cell>
        </row>
        <row r="324">
          <cell r="A324">
            <v>50347</v>
          </cell>
          <cell r="B324" t="str">
            <v>PROTEÇÃO MECÂNICA COM ARGAMASSA DE CIMENTO E AREIA - TRAÇO 1:7, ESPESSURA MÉDIA 30MM</v>
          </cell>
          <cell r="C324" t="str">
            <v>M2</v>
          </cell>
          <cell r="D324">
            <v>40.61</v>
          </cell>
        </row>
        <row r="325">
          <cell r="A325">
            <v>50354</v>
          </cell>
          <cell r="B325" t="str">
            <v>ARGILA EXPANDIDA SOLTA</v>
          </cell>
          <cell r="C325" t="str">
            <v>M3</v>
          </cell>
          <cell r="D325">
            <v>611.17999999999995</v>
          </cell>
        </row>
        <row r="326">
          <cell r="A326">
            <v>50355</v>
          </cell>
          <cell r="B326" t="str">
            <v>ISOLAMENTO TÉRMICO COM ARGILA EXPANDIDA SOLTA - ESPESSURA 70MM</v>
          </cell>
          <cell r="C326" t="str">
            <v>M2</v>
          </cell>
          <cell r="D326">
            <v>76.28</v>
          </cell>
        </row>
        <row r="327">
          <cell r="A327">
            <v>50373</v>
          </cell>
          <cell r="B327" t="str">
            <v>ISOLAMENTO TÉRMICO COM POLIESTIRENO EXPANDIDO - ESPESSURA 50MM</v>
          </cell>
          <cell r="C327" t="str">
            <v>M2</v>
          </cell>
          <cell r="D327">
            <v>43.26</v>
          </cell>
        </row>
        <row r="328">
          <cell r="A328">
            <v>50400</v>
          </cell>
          <cell r="B328" t="str">
            <v>JUNTAS DE DILATAÇÃO</v>
          </cell>
          <cell r="C328" t="str">
            <v>.</v>
          </cell>
          <cell r="D328" t="str">
            <v>.</v>
          </cell>
        </row>
        <row r="329">
          <cell r="A329">
            <v>50410</v>
          </cell>
          <cell r="B329" t="str">
            <v>MASTIQUE ELÁSTICO A BASE DE SILICONE</v>
          </cell>
          <cell r="C329" t="str">
            <v>DM3</v>
          </cell>
          <cell r="D329">
            <v>107.5</v>
          </cell>
        </row>
        <row r="330">
          <cell r="A330">
            <v>50430</v>
          </cell>
          <cell r="B330" t="str">
            <v>MASTIQUE ELÁSTICO A BASE DE POLIURETANO - MONOCOMPONENTE</v>
          </cell>
          <cell r="C330" t="str">
            <v>DM3</v>
          </cell>
          <cell r="D330">
            <v>202.67</v>
          </cell>
        </row>
        <row r="331">
          <cell r="A331">
            <v>50450</v>
          </cell>
          <cell r="B331" t="str">
            <v>FORNECIMENTO E COLOCAÇÃO DE JUNTA DE DILATAÇÃO DE ELASTÔMERO DE NEOPRENE, TIPO JEENE JJ2540VV OU SIMILAR</v>
          </cell>
          <cell r="C331" t="str">
            <v>M</v>
          </cell>
          <cell r="D331">
            <v>521.20000000000005</v>
          </cell>
        </row>
        <row r="332">
          <cell r="A332">
            <v>55000</v>
          </cell>
          <cell r="B332" t="str">
            <v>DEMOLIÇÕES</v>
          </cell>
          <cell r="C332" t="str">
            <v>.</v>
          </cell>
          <cell r="D332" t="str">
            <v>.</v>
          </cell>
        </row>
        <row r="333">
          <cell r="A333">
            <v>55001</v>
          </cell>
          <cell r="B333" t="str">
            <v>DEMOLIÇÃO DE ARGAMASSA IMPERMEÁVEL - ESPESSURA MÉDIA DE 30MM</v>
          </cell>
          <cell r="C333" t="str">
            <v>M2</v>
          </cell>
          <cell r="D333">
            <v>11</v>
          </cell>
        </row>
        <row r="334">
          <cell r="A334">
            <v>55002</v>
          </cell>
          <cell r="B334" t="str">
            <v>DEMOLIÇÃO DE SISTEMAS IMPERMEABILIZANTES DE BASE ASFÁLTICA</v>
          </cell>
          <cell r="C334" t="str">
            <v>M2</v>
          </cell>
          <cell r="D334">
            <v>4.4000000000000004</v>
          </cell>
        </row>
        <row r="335">
          <cell r="A335">
            <v>55005</v>
          </cell>
          <cell r="B335" t="str">
            <v>DEMOLIÇÃO DE SISTEMAS DE ISOLAMENTO TÉRMICO EM GERAL</v>
          </cell>
          <cell r="C335" t="str">
            <v>M2</v>
          </cell>
          <cell r="D335">
            <v>2.2000000000000002</v>
          </cell>
        </row>
        <row r="336">
          <cell r="A336">
            <v>55010</v>
          </cell>
          <cell r="B336" t="str">
            <v>DEMOLIÇÃO DE CAPEAMENTO PROTETOR, EXECUTADO COM ARGAMASSA DE CIMENTO E AREIA</v>
          </cell>
          <cell r="C336" t="str">
            <v>M2</v>
          </cell>
          <cell r="D336">
            <v>6.6</v>
          </cell>
        </row>
        <row r="337">
          <cell r="A337">
            <v>55012</v>
          </cell>
          <cell r="B337" t="str">
            <v>DEMOLIÇÃO DE PROTEÇÃO TERMOMECÂNICA - LADRILHOS CERÂMICOS OU HIDRÁULICOS</v>
          </cell>
          <cell r="C337" t="str">
            <v>M2</v>
          </cell>
          <cell r="D337">
            <v>13.19</v>
          </cell>
        </row>
        <row r="338">
          <cell r="A338">
            <v>55015</v>
          </cell>
          <cell r="B338" t="str">
            <v>DEMOLIÇÃO DE ARGAMASSA DE REGULARIZAÇÃO - ESPESSURA MÉDIA DE 30MM</v>
          </cell>
          <cell r="C338" t="str">
            <v>M2</v>
          </cell>
          <cell r="D338">
            <v>11</v>
          </cell>
        </row>
        <row r="339">
          <cell r="A339">
            <v>56000</v>
          </cell>
          <cell r="B339" t="str">
            <v>RETIRADAS</v>
          </cell>
          <cell r="C339" t="str">
            <v>.</v>
          </cell>
          <cell r="D339" t="str">
            <v>.</v>
          </cell>
        </row>
        <row r="340">
          <cell r="A340">
            <v>56005</v>
          </cell>
          <cell r="B340" t="str">
            <v>RETIRADA DE ISOLAMENTO TÉRMICO - TIJOLOS CERÂMICOS FURADOS</v>
          </cell>
          <cell r="C340" t="str">
            <v>M2</v>
          </cell>
          <cell r="D340">
            <v>6.6</v>
          </cell>
        </row>
        <row r="341">
          <cell r="A341">
            <v>56006</v>
          </cell>
          <cell r="B341" t="str">
            <v>RETIRADA DE ISOLAMENTO TÉRMICO - AGREGADOS SOLTOS EM GERAL</v>
          </cell>
          <cell r="C341" t="str">
            <v>M3</v>
          </cell>
          <cell r="D341">
            <v>43.98</v>
          </cell>
        </row>
        <row r="342">
          <cell r="A342">
            <v>57000</v>
          </cell>
          <cell r="B342" t="str">
            <v>RETIRADAS</v>
          </cell>
          <cell r="C342" t="str">
            <v>.</v>
          </cell>
          <cell r="D342" t="str">
            <v>.</v>
          </cell>
        </row>
        <row r="343">
          <cell r="A343">
            <v>57006</v>
          </cell>
          <cell r="B343" t="str">
            <v>RECOLOCAÇÃO DE ISOLAMENTO TÉRMICO - AGREGADOS SOLTOS EM GERAL</v>
          </cell>
          <cell r="C343" t="str">
            <v>M3</v>
          </cell>
          <cell r="D343">
            <v>98.96</v>
          </cell>
        </row>
        <row r="344">
          <cell r="A344">
            <v>58000</v>
          </cell>
          <cell r="B344" t="str">
            <v>SERVIÇOS PARCIAIS</v>
          </cell>
          <cell r="C344" t="str">
            <v>.</v>
          </cell>
          <cell r="D344" t="str">
            <v>.</v>
          </cell>
        </row>
        <row r="345">
          <cell r="A345">
            <v>59000</v>
          </cell>
          <cell r="B345" t="str">
            <v>RESINAS</v>
          </cell>
          <cell r="C345" t="str">
            <v>.</v>
          </cell>
          <cell r="D345" t="str">
            <v>.</v>
          </cell>
        </row>
        <row r="346">
          <cell r="A346">
            <v>60000</v>
          </cell>
          <cell r="B346" t="str">
            <v>COBERTURAS</v>
          </cell>
        </row>
        <row r="347">
          <cell r="A347">
            <v>60100</v>
          </cell>
          <cell r="B347" t="str">
            <v>ESTRUTURAS DE COBERTURA</v>
          </cell>
          <cell r="C347" t="str">
            <v>.</v>
          </cell>
          <cell r="D347" t="str">
            <v>.</v>
          </cell>
        </row>
        <row r="348">
          <cell r="A348">
            <v>60110</v>
          </cell>
          <cell r="B348" t="str">
            <v>ESTRUTURA DE MADEIRA, EM TERÇAS, PARA TELHAS ONDULADAS CA/AL/PL/AG</v>
          </cell>
          <cell r="C348" t="str">
            <v>M2</v>
          </cell>
          <cell r="D348">
            <v>63.23</v>
          </cell>
        </row>
        <row r="349">
          <cell r="A349">
            <v>60113</v>
          </cell>
          <cell r="B349" t="str">
            <v>ESTRUTURA DE MADEIRA, PONTALETADA, PARA TELHAS ONDULADAS CA/AL/PL/AG</v>
          </cell>
          <cell r="C349" t="str">
            <v>M2</v>
          </cell>
          <cell r="D349">
            <v>223.64</v>
          </cell>
        </row>
        <row r="350">
          <cell r="A350">
            <v>60115</v>
          </cell>
          <cell r="B350" t="str">
            <v>ESTRUTURA COM TESOURAS DE MADEIRA PARA TELHAS ONDULADAS CA/AL/PL - VÃOS ATÉ 7,00M</v>
          </cell>
          <cell r="C350" t="str">
            <v>M2</v>
          </cell>
          <cell r="D350">
            <v>143.37</v>
          </cell>
        </row>
        <row r="351">
          <cell r="A351">
            <v>60116</v>
          </cell>
          <cell r="B351" t="str">
            <v>ESTRUTURA COM TESOURAS DE MADEIRA PARA TELHAS ONDULADAS CA/AL/PL - VÃOS 7,01 À 10,00M</v>
          </cell>
          <cell r="C351" t="str">
            <v>M2</v>
          </cell>
          <cell r="D351">
            <v>157.83000000000001</v>
          </cell>
        </row>
        <row r="352">
          <cell r="A352">
            <v>60117</v>
          </cell>
          <cell r="B352" t="str">
            <v>ESTRUTURA COM TESOURAS DE MADEIRA PARA TELHAS ONDULADAS CA/AL/PL - VÃOS 10,01 À 13,00M</v>
          </cell>
          <cell r="C352" t="str">
            <v>M2</v>
          </cell>
          <cell r="D352">
            <v>186.56</v>
          </cell>
        </row>
        <row r="353">
          <cell r="A353">
            <v>60118</v>
          </cell>
          <cell r="B353" t="str">
            <v>ESTRUTURA COM TESOURAS DE MADEIRA PARA TELHAS ONDULADAS CA/AL/PL - VÃOS 13,01 À 18,00M</v>
          </cell>
          <cell r="C353" t="str">
            <v>M2</v>
          </cell>
          <cell r="D353">
            <v>221.54</v>
          </cell>
        </row>
        <row r="354">
          <cell r="A354">
            <v>60130</v>
          </cell>
          <cell r="B354" t="str">
            <v>FORNECIMENTO DE ESTRUTURA METÁLICA PARA COBERTURA</v>
          </cell>
          <cell r="C354" t="str">
            <v>KG</v>
          </cell>
          <cell r="D354">
            <v>17.87</v>
          </cell>
        </row>
        <row r="355">
          <cell r="A355">
            <v>60131</v>
          </cell>
          <cell r="B355" t="str">
            <v>MONTAGEM DE ESTRUTURA METÁLICA PARA COBERTURA</v>
          </cell>
          <cell r="C355" t="str">
            <v>KG</v>
          </cell>
          <cell r="D355">
            <v>3.34</v>
          </cell>
        </row>
        <row r="356">
          <cell r="A356">
            <v>60200</v>
          </cell>
          <cell r="B356" t="str">
            <v>TELHADOS</v>
          </cell>
          <cell r="C356" t="str">
            <v>.</v>
          </cell>
          <cell r="D356" t="str">
            <v>.</v>
          </cell>
        </row>
        <row r="357">
          <cell r="A357">
            <v>60203</v>
          </cell>
          <cell r="B357" t="str">
            <v>TELHAS DE BARRO COZIDO - PAULISTA</v>
          </cell>
          <cell r="C357" t="str">
            <v>M2</v>
          </cell>
          <cell r="D357">
            <v>159.63999999999999</v>
          </cell>
        </row>
        <row r="358">
          <cell r="A358">
            <v>60204</v>
          </cell>
          <cell r="B358" t="str">
            <v>TELHAS DE BARRO COZIDO - SUPER-PAULISTA (PLAN)</v>
          </cell>
          <cell r="C358" t="str">
            <v>M2</v>
          </cell>
          <cell r="D358">
            <v>147.65</v>
          </cell>
        </row>
        <row r="359">
          <cell r="A359">
            <v>60205</v>
          </cell>
          <cell r="B359" t="str">
            <v>TELHAS DE BARRO COZIDO - FRANCESA</v>
          </cell>
          <cell r="C359" t="str">
            <v>M2</v>
          </cell>
          <cell r="D359">
            <v>92.3</v>
          </cell>
        </row>
        <row r="360">
          <cell r="A360">
            <v>60221</v>
          </cell>
          <cell r="B360" t="str">
            <v>TELHA ONDULADA CRFS 6MM</v>
          </cell>
          <cell r="C360" t="str">
            <v>M2</v>
          </cell>
          <cell r="D360">
            <v>56.98</v>
          </cell>
        </row>
        <row r="361">
          <cell r="A361">
            <v>60222</v>
          </cell>
          <cell r="B361" t="str">
            <v>TELHA ONDULADA CRFS 8MM</v>
          </cell>
          <cell r="C361" t="str">
            <v>M2</v>
          </cell>
          <cell r="D361">
            <v>81.42</v>
          </cell>
        </row>
        <row r="362">
          <cell r="A362">
            <v>60223</v>
          </cell>
          <cell r="B362" t="str">
            <v>TELHA ESTRUTURAL TRAPEZOIDAL EM CRFS, LARGURA ÚTIL=44CM - ESPESSURA 8MM</v>
          </cell>
          <cell r="C362" t="str">
            <v>M2</v>
          </cell>
          <cell r="D362">
            <v>146.55000000000001</v>
          </cell>
        </row>
        <row r="363">
          <cell r="A363">
            <v>60225</v>
          </cell>
          <cell r="B363" t="str">
            <v>TELHA ESTRUTURAL TRAPEZOIDAL EM CRFS, LARGURA ÚTIL=90CM - ESPESSURA 8MM</v>
          </cell>
          <cell r="C363" t="str">
            <v>M2</v>
          </cell>
          <cell r="D363">
            <v>127.55</v>
          </cell>
        </row>
        <row r="364">
          <cell r="A364">
            <v>60243</v>
          </cell>
          <cell r="B364" t="str">
            <v>TELHA TRAPEZOIDAL DUPLA EM AÇO GALVANIZADO - E= 0,8MM, REVESTIMENTO B, H=40MM - PINTADA 1 FACE - MIOLO EM POLIURETANO E=30MM</v>
          </cell>
          <cell r="C364" t="str">
            <v>M2</v>
          </cell>
          <cell r="D364">
            <v>374.18</v>
          </cell>
        </row>
        <row r="365">
          <cell r="A365">
            <v>60244</v>
          </cell>
          <cell r="B365" t="str">
            <v>TELHA TRAPEZOIDAL EM AÇO GALVANIZADO ESPESSURA DE 0,50MM, REVESTIMENTO B, H=40MM</v>
          </cell>
          <cell r="C365" t="str">
            <v>M2</v>
          </cell>
          <cell r="D365">
            <v>102.05</v>
          </cell>
        </row>
        <row r="366">
          <cell r="A366">
            <v>60245</v>
          </cell>
          <cell r="B366" t="str">
            <v>TELHA ONDULADA EM AÇO GALVANIZADO ESPESSURA DE 0,50MM, REVESTIMENTO B, H=17,5MM</v>
          </cell>
          <cell r="C366" t="str">
            <v>M2</v>
          </cell>
          <cell r="D366">
            <v>95.24</v>
          </cell>
        </row>
        <row r="367">
          <cell r="A367">
            <v>60246</v>
          </cell>
          <cell r="B367" t="str">
            <v>TELHA TRAPEZOIDAL DUP. AÇO GALVANIZADO ESPESSURA DE 0,5MM, REVESTIMENTO B, H=40MM, COM MIOLO POLIURETANO E=30MM</v>
          </cell>
          <cell r="C367" t="str">
            <v>M2</v>
          </cell>
          <cell r="D367">
            <v>229.66</v>
          </cell>
        </row>
        <row r="368">
          <cell r="A368">
            <v>60247</v>
          </cell>
          <cell r="B368" t="str">
            <v>TELHA TRAPEZOIDAL EM AÇO GALVANIZADO ESP=0,5MM, H=40MM, COM PINTURA ELETROLÍTICA COR BRANCA 2 FACES</v>
          </cell>
          <cell r="C368" t="str">
            <v>M2</v>
          </cell>
          <cell r="D368">
            <v>95.28</v>
          </cell>
        </row>
        <row r="369">
          <cell r="A369">
            <v>60248</v>
          </cell>
          <cell r="B369" t="str">
            <v>TELHA ONDULADA EM AÇO GALVANIZADO E=0,5MM, REVESTIMENTO B, H=17,5MM COM PINTURA ELETROLÍTICA COR BRANCA 2 FACES</v>
          </cell>
          <cell r="C369" t="str">
            <v>M2</v>
          </cell>
          <cell r="D369">
            <v>93.85</v>
          </cell>
        </row>
        <row r="370">
          <cell r="A370">
            <v>60249</v>
          </cell>
          <cell r="B370" t="str">
            <v>TELHA TRAPEZOIDAL DUP. AÇO GALVANIZADO E=0,5MM, REVESTIMENTO B, H=40MM PINTURA MIOLO POLIURETANO E=30MM</v>
          </cell>
          <cell r="C370" t="str">
            <v>M2</v>
          </cell>
          <cell r="D370">
            <v>265.67</v>
          </cell>
        </row>
        <row r="371">
          <cell r="A371">
            <v>60250</v>
          </cell>
          <cell r="B371" t="str">
            <v>TELHAS EM POLICARBONATO ALVEOLAR 6MM COM ESTRUTURA METÁLICA GALVANIZADA INSTALADA</v>
          </cell>
          <cell r="C371" t="str">
            <v>M2</v>
          </cell>
          <cell r="D371">
            <v>518.20000000000005</v>
          </cell>
        </row>
        <row r="372">
          <cell r="A372">
            <v>60251</v>
          </cell>
          <cell r="B372" t="str">
            <v>CUMEEIRA OU ESPIGÃO PARA TELHAS PAULISTA, PLAN E FRANCESA - BARRO OU VIDRO</v>
          </cell>
          <cell r="C372" t="str">
            <v>M</v>
          </cell>
          <cell r="D372">
            <v>36.04</v>
          </cell>
        </row>
        <row r="373">
          <cell r="A373">
            <v>60255</v>
          </cell>
          <cell r="B373" t="str">
            <v>CUMEEIRA PARA TELHA ONDULADA (CRFS, PVC RÍGIDO E POLIÉSTER), TRAPEZOIDAL E GRECA (PVC RÍGIDO E POLIÉSTER)</v>
          </cell>
          <cell r="C373" t="str">
            <v>M</v>
          </cell>
          <cell r="D373">
            <v>74.45</v>
          </cell>
        </row>
        <row r="374">
          <cell r="A374">
            <v>60256</v>
          </cell>
          <cell r="B374" t="str">
            <v>CUMEEIRA NORMAL PARA TELHA TECNOLOGIA CRFS, ESTRUTURAL TRAPEZOIDAL 44CM</v>
          </cell>
          <cell r="C374" t="str">
            <v>M</v>
          </cell>
          <cell r="D374">
            <v>102.29</v>
          </cell>
        </row>
        <row r="375">
          <cell r="A375">
            <v>60257</v>
          </cell>
          <cell r="B375" t="str">
            <v>CUMEEIRA NORMAL PARA TELHA TECNOLOGIA CRFS, ESTRUTURAL TRAPEZOIDAL - 90CM</v>
          </cell>
          <cell r="C375" t="str">
            <v>M</v>
          </cell>
          <cell r="D375">
            <v>402.94</v>
          </cell>
        </row>
        <row r="376">
          <cell r="A376">
            <v>60290</v>
          </cell>
          <cell r="B376" t="str">
            <v>CUMEEIRA DE ALUMÍNIO, PERFIL ONDULADO - NORMAL E= 0,8MM</v>
          </cell>
          <cell r="C376" t="str">
            <v>M</v>
          </cell>
          <cell r="D376">
            <v>103.68</v>
          </cell>
        </row>
        <row r="377">
          <cell r="A377">
            <v>60291</v>
          </cell>
          <cell r="B377" t="str">
            <v>CUMEEIRA DE ALUMÍNIO, PERFIL TRAPEZOIDAL - NORMAL - E=0,8MM</v>
          </cell>
          <cell r="C377" t="str">
            <v>M</v>
          </cell>
          <cell r="D377">
            <v>112.94</v>
          </cell>
        </row>
        <row r="378">
          <cell r="A378">
            <v>60292</v>
          </cell>
          <cell r="B378" t="str">
            <v>CUMEEIRA DE ALUMÍNIO PERFIL ONDULADO - SHED - E=0,8MM</v>
          </cell>
          <cell r="C378" t="str">
            <v>M</v>
          </cell>
          <cell r="D378">
            <v>138.69999999999999</v>
          </cell>
        </row>
        <row r="379">
          <cell r="A379">
            <v>60293</v>
          </cell>
          <cell r="B379" t="str">
            <v>CUMEEIRA DE ALUMÍNIO - PERFIL TRAPEZOIDAL - SHED - E=0,8MM</v>
          </cell>
          <cell r="C379" t="str">
            <v>M</v>
          </cell>
          <cell r="D379">
            <v>127.5</v>
          </cell>
        </row>
        <row r="380">
          <cell r="A380">
            <v>60294</v>
          </cell>
          <cell r="B380" t="str">
            <v>CUMEEIRA TRAPEZOIDAL EM AÇO GALVANIZADO ESP=0,5MM, REVESTIMENTO B, H=40MM, L=0,60 M</v>
          </cell>
          <cell r="C380" t="str">
            <v>M</v>
          </cell>
          <cell r="D380">
            <v>76.34</v>
          </cell>
        </row>
        <row r="381">
          <cell r="A381">
            <v>60295</v>
          </cell>
          <cell r="B381" t="str">
            <v>CUMEEIRA ONDULADA EM AÇO GALVANIZADO ESP=0,50MM, REVESTIMENTO B, H=17,5MM, LARG=0,60M</v>
          </cell>
          <cell r="C381" t="str">
            <v>M</v>
          </cell>
          <cell r="D381">
            <v>85.7</v>
          </cell>
        </row>
        <row r="382">
          <cell r="A382">
            <v>60296</v>
          </cell>
          <cell r="B382" t="str">
            <v>CUMEEIRA TRAPEZOIDAL EM AÇO GALVANIZADO E=0,5MM, REVESTIMENTO B, H=40MM, L=0,60M, COM PINTURA BRANCA 2 FACES</v>
          </cell>
          <cell r="C382" t="str">
            <v>M</v>
          </cell>
          <cell r="D382">
            <v>93.33</v>
          </cell>
        </row>
        <row r="383">
          <cell r="A383">
            <v>60297</v>
          </cell>
          <cell r="B383" t="str">
            <v>CUMEEIRA ONDULADA EM AÇO GALVANIZADO E=0,5MM, REVESTIMENTO B, H=17,5MM, L=0,60M, COM PINTURA BRANCA 2 FACES</v>
          </cell>
          <cell r="C383" t="str">
            <v>M</v>
          </cell>
          <cell r="D383">
            <v>100.83</v>
          </cell>
        </row>
        <row r="384">
          <cell r="A384">
            <v>60299</v>
          </cell>
          <cell r="B384" t="str">
            <v>SUBCOBERTURA COM FOLHA DE ALUMÍNIO</v>
          </cell>
          <cell r="C384" t="str">
            <v>M2</v>
          </cell>
          <cell r="D384">
            <v>12.67</v>
          </cell>
        </row>
        <row r="385">
          <cell r="A385">
            <v>60300</v>
          </cell>
          <cell r="B385" t="str">
            <v>DOMOS DE VENTILAÇÃO E ILUMINAÇÃO</v>
          </cell>
          <cell r="C385" t="str">
            <v>.</v>
          </cell>
          <cell r="D385" t="str">
            <v>.</v>
          </cell>
        </row>
        <row r="386">
          <cell r="A386">
            <v>60398</v>
          </cell>
          <cell r="B386" t="str">
            <v>DOMO ACRÍLICO PARA ILUMINAÇÃO E VENTILAÇÃO</v>
          </cell>
          <cell r="C386" t="str">
            <v>M2</v>
          </cell>
          <cell r="D386">
            <v>793</v>
          </cell>
        </row>
        <row r="387">
          <cell r="A387">
            <v>65000</v>
          </cell>
          <cell r="B387" t="str">
            <v>DEMOLIÇÕES</v>
          </cell>
          <cell r="C387" t="str">
            <v>.</v>
          </cell>
          <cell r="D387" t="str">
            <v>.</v>
          </cell>
        </row>
        <row r="388">
          <cell r="A388">
            <v>65020</v>
          </cell>
          <cell r="B388" t="str">
            <v>DEMOLIÇÃO DE TELHAS DE BARRO COZIDO OU VIDRO EM GERAL</v>
          </cell>
          <cell r="C388" t="str">
            <v>M2</v>
          </cell>
          <cell r="D388">
            <v>13.19</v>
          </cell>
        </row>
        <row r="389">
          <cell r="A389">
            <v>65025</v>
          </cell>
          <cell r="B389" t="str">
            <v>DEMOLIÇÃO DE TELHAS EM GERAL, EXCLUSIVE TELHAS DE BARRO COZIDO E VIDRO</v>
          </cell>
          <cell r="C389" t="str">
            <v>M2</v>
          </cell>
          <cell r="D389">
            <v>5.5</v>
          </cell>
        </row>
        <row r="390">
          <cell r="A390">
            <v>66000</v>
          </cell>
          <cell r="B390" t="str">
            <v>RETIRADAS</v>
          </cell>
          <cell r="C390" t="str">
            <v>.</v>
          </cell>
          <cell r="D390" t="str">
            <v>.</v>
          </cell>
        </row>
        <row r="391">
          <cell r="A391">
            <v>66003</v>
          </cell>
          <cell r="B391" t="str">
            <v>RETIRADA DE ESTRUTURA MADEIRA PONTALETADA - PARA TELHAS DE BARRO COZIDO</v>
          </cell>
          <cell r="C391" t="str">
            <v>M2</v>
          </cell>
          <cell r="D391">
            <v>14.74</v>
          </cell>
        </row>
        <row r="392">
          <cell r="A392">
            <v>66004</v>
          </cell>
          <cell r="B392" t="str">
            <v>RETIRADA DE ESTRUTURA MADEIRA PONTALETADA - PARA TELHA ONDULADA DE CIMENTO AMIANTO, ALUMÍNIO OU PLÁSTICO</v>
          </cell>
          <cell r="C392" t="str">
            <v>M2</v>
          </cell>
          <cell r="D392">
            <v>9.83</v>
          </cell>
        </row>
        <row r="393">
          <cell r="A393">
            <v>66005</v>
          </cell>
          <cell r="B393" t="str">
            <v>RETIRADA DE ESTRUTURA DE MADEIRA COM TESOURAS - PARA TELHAS DE BARRO COZIDO</v>
          </cell>
          <cell r="C393" t="str">
            <v>M2</v>
          </cell>
          <cell r="D393">
            <v>24.57</v>
          </cell>
        </row>
        <row r="394">
          <cell r="A394">
            <v>66006</v>
          </cell>
          <cell r="B394" t="str">
            <v>RETIRADA DE ESTRUTURA DE MADEIRA COM TESOURAS - PARA TELHA ONDULADA DE CIMENTO AMIANTO, ALUMÍNIO OU PLÁSTICO</v>
          </cell>
          <cell r="C394" t="str">
            <v>M2</v>
          </cell>
          <cell r="D394">
            <v>19.649999999999999</v>
          </cell>
        </row>
        <row r="395">
          <cell r="A395">
            <v>66008</v>
          </cell>
          <cell r="B395" t="str">
            <v>RETIRADA DE ESTRUTURA METÁLICA INCLUSIVE PERFIS DE FIXAÇÃO</v>
          </cell>
          <cell r="C395" t="str">
            <v>KG</v>
          </cell>
          <cell r="D395">
            <v>2.34</v>
          </cell>
        </row>
        <row r="396">
          <cell r="A396">
            <v>66010</v>
          </cell>
          <cell r="B396" t="str">
            <v>RETIRADA PARCIAL DE MADEIRAMENTO DE TELHADO - RIPAS</v>
          </cell>
          <cell r="C396" t="str">
            <v>M</v>
          </cell>
          <cell r="D396">
            <v>0.49</v>
          </cell>
        </row>
        <row r="397">
          <cell r="A397">
            <v>66011</v>
          </cell>
          <cell r="B397" t="str">
            <v>RETIRADA PARCIAL DE MADEIRAMENTO DE TELHADO - CAIBROS</v>
          </cell>
          <cell r="C397" t="str">
            <v>M</v>
          </cell>
          <cell r="D397">
            <v>2.95</v>
          </cell>
        </row>
        <row r="398">
          <cell r="A398">
            <v>66012</v>
          </cell>
          <cell r="B398" t="str">
            <v>RETIRADA PARCIAL DE MADEIRAMENTO DE TELHADO - VIGAS</v>
          </cell>
          <cell r="C398" t="str">
            <v>M</v>
          </cell>
          <cell r="D398">
            <v>4.91</v>
          </cell>
        </row>
        <row r="399">
          <cell r="A399">
            <v>66015</v>
          </cell>
          <cell r="B399" t="str">
            <v>RETIRADA DE FERRAGEM PARA MADEIRAMENTO DE TELHADO</v>
          </cell>
          <cell r="C399" t="str">
            <v>UN</v>
          </cell>
          <cell r="D399">
            <v>7.37</v>
          </cell>
        </row>
        <row r="400">
          <cell r="A400">
            <v>66020</v>
          </cell>
          <cell r="B400" t="str">
            <v>RETIRADA DE TELHAS DE BARRO COZIDO OU VIDRO - TIPO FRANCESA</v>
          </cell>
          <cell r="C400" t="str">
            <v>M2</v>
          </cell>
          <cell r="D400">
            <v>11</v>
          </cell>
        </row>
        <row r="401">
          <cell r="A401">
            <v>66021</v>
          </cell>
          <cell r="B401" t="str">
            <v>RETIRADA DE TELHAS DE BARRO COZIDO OU VIDRO - TIPO PAULISTA</v>
          </cell>
          <cell r="C401" t="str">
            <v>M2</v>
          </cell>
          <cell r="D401">
            <v>19.79</v>
          </cell>
        </row>
        <row r="402">
          <cell r="A402">
            <v>66022</v>
          </cell>
          <cell r="B402" t="str">
            <v>RETIRADA DE TELHAS DE BARRO COZIDO - TIPO SUPER-PAULISTA (PLAN)</v>
          </cell>
          <cell r="C402" t="str">
            <v>M2</v>
          </cell>
          <cell r="D402">
            <v>15.39</v>
          </cell>
        </row>
        <row r="403">
          <cell r="A403">
            <v>66025</v>
          </cell>
          <cell r="B403" t="str">
            <v>RETIRADA DE TELHAS EM GERAL, EXCLUSIVE TELHAS DE BARRO COZIDO, VIDRO E ESTRUTURAIS DE CRFS</v>
          </cell>
          <cell r="C403" t="str">
            <v>M2</v>
          </cell>
          <cell r="D403">
            <v>7.7</v>
          </cell>
        </row>
        <row r="404">
          <cell r="A404">
            <v>66028</v>
          </cell>
          <cell r="B404" t="str">
            <v>RETIRADA DE TELHAS ESTRUTURAIS DE CRFS OU CIMENTO AMIANTO - LARGURA ÚTIL=44CM</v>
          </cell>
          <cell r="C404" t="str">
            <v>M2</v>
          </cell>
          <cell r="D404">
            <v>6.6</v>
          </cell>
        </row>
        <row r="405">
          <cell r="A405">
            <v>66029</v>
          </cell>
          <cell r="B405" t="str">
            <v>RETIRADA DE TELHAS ESTRUTURAIS DE CRFS OU CIMENTO AMIANTO - LARGURA ÚTIL=90CM</v>
          </cell>
          <cell r="C405" t="str">
            <v>M2</v>
          </cell>
          <cell r="D405">
            <v>6.6</v>
          </cell>
        </row>
        <row r="406">
          <cell r="A406">
            <v>66040</v>
          </cell>
          <cell r="B406" t="str">
            <v>RETIRADA DE CUMEEIRAS OU ESPIGÕES DE BARRO COZIDO OU VIDRO EM GERAL</v>
          </cell>
          <cell r="C406" t="str">
            <v>M</v>
          </cell>
          <cell r="D406">
            <v>6.6</v>
          </cell>
        </row>
        <row r="407">
          <cell r="A407">
            <v>66090</v>
          </cell>
          <cell r="B407" t="str">
            <v>RETIRADA DE CUMEEIRAS OU ESPIGÕES DE MATERIAIS EM GERAL - EXCLUSIVE BARRO COZIDO OU VIDRO</v>
          </cell>
          <cell r="C407" t="str">
            <v>M</v>
          </cell>
          <cell r="D407">
            <v>4.4000000000000004</v>
          </cell>
        </row>
        <row r="408">
          <cell r="A408">
            <v>67000</v>
          </cell>
          <cell r="B408" t="str">
            <v>RECOLOCAÇÕES</v>
          </cell>
          <cell r="C408" t="str">
            <v>.</v>
          </cell>
          <cell r="D408" t="str">
            <v>.</v>
          </cell>
        </row>
        <row r="409">
          <cell r="A409">
            <v>67010</v>
          </cell>
          <cell r="B409" t="str">
            <v>RECOLOCAÇÃO PARCIAL DE MADEIRAMENTO DE TELHADO - RIPAS</v>
          </cell>
          <cell r="C409" t="str">
            <v>M</v>
          </cell>
          <cell r="D409">
            <v>2.4700000000000002</v>
          </cell>
        </row>
        <row r="410">
          <cell r="A410">
            <v>67011</v>
          </cell>
          <cell r="B410" t="str">
            <v>RECOLOCAÇÃO PARCIAL DE MADEIRAMENTO DE TELHADO - CAIBROS</v>
          </cell>
          <cell r="C410" t="str">
            <v>M</v>
          </cell>
          <cell r="D410">
            <v>7.53</v>
          </cell>
        </row>
        <row r="411">
          <cell r="A411">
            <v>67012</v>
          </cell>
          <cell r="B411" t="str">
            <v>RECOLOCAÇÃO PARCIAL DE MADEIRAMENTO DE TELHADO - VIGAS</v>
          </cell>
          <cell r="C411" t="str">
            <v>M</v>
          </cell>
          <cell r="D411">
            <v>20.07</v>
          </cell>
        </row>
        <row r="412">
          <cell r="A412">
            <v>67015</v>
          </cell>
          <cell r="B412" t="str">
            <v>RECOLOCAÇÃO DE FERRAGEM PARA MADEIRAMENTO DE TELHADO</v>
          </cell>
          <cell r="C412" t="str">
            <v>UN</v>
          </cell>
          <cell r="D412">
            <v>14.74</v>
          </cell>
        </row>
        <row r="413">
          <cell r="A413">
            <v>67020</v>
          </cell>
          <cell r="B413" t="str">
            <v>RECOLOCAÇÃO DE TELHAS DE BARRO COZIDO OU VIDRO - TIPO FRANCESA</v>
          </cell>
          <cell r="C413" t="str">
            <v>M2</v>
          </cell>
          <cell r="D413">
            <v>35.520000000000003</v>
          </cell>
        </row>
        <row r="414">
          <cell r="A414">
            <v>67021</v>
          </cell>
          <cell r="B414" t="str">
            <v>RECOLOCAÇÃO DE TELHAS DE BARRO COZIDO OU VIDRO - TIPO PAULISTA</v>
          </cell>
          <cell r="C414" t="str">
            <v>M2</v>
          </cell>
          <cell r="D414">
            <v>85.97</v>
          </cell>
        </row>
        <row r="415">
          <cell r="A415">
            <v>67022</v>
          </cell>
          <cell r="B415" t="str">
            <v>RECOLOCAÇÃO DE TELHAS DE BARRO COZIDO - TIPO SUPER-PAULISTA (PLAN)</v>
          </cell>
          <cell r="C415" t="str">
            <v>M2</v>
          </cell>
          <cell r="D415">
            <v>55.33</v>
          </cell>
        </row>
        <row r="416">
          <cell r="A416">
            <v>67025</v>
          </cell>
          <cell r="B416" t="str">
            <v>RECOLOCAÇÃO DE TELHAS DE CRF, CIMENTO AMIANTO, ALUMÍNIO OU PLÁSTICO - ONDULADA COMUM</v>
          </cell>
          <cell r="C416" t="str">
            <v>M2</v>
          </cell>
          <cell r="D416">
            <v>17.41</v>
          </cell>
        </row>
        <row r="417">
          <cell r="A417">
            <v>67028</v>
          </cell>
          <cell r="B417" t="str">
            <v>RECOLOCAÇÃO DE TELHAS ESTRUTURAIS DE CRFS OU CIMENTO AMIANTO - LARGURA ÚTIL=44CM</v>
          </cell>
          <cell r="C417" t="str">
            <v>M2</v>
          </cell>
          <cell r="D417">
            <v>17.489999999999998</v>
          </cell>
        </row>
        <row r="418">
          <cell r="A418">
            <v>67029</v>
          </cell>
          <cell r="B418" t="str">
            <v>RECOLOCAÇÃO DE TELHAS ESTRUTURAIS DE CRFS OU CIMENTO AMIANTO - LARGURA ÚTIL=90CM</v>
          </cell>
          <cell r="C418" t="str">
            <v>M2</v>
          </cell>
          <cell r="D418">
            <v>17.39</v>
          </cell>
        </row>
        <row r="419">
          <cell r="A419">
            <v>67040</v>
          </cell>
          <cell r="B419" t="str">
            <v>RECOLOCAÇÃO DE CUMEEIRAS OU ESPIGÕES DE BARRO COZIDO</v>
          </cell>
          <cell r="C419" t="str">
            <v>M</v>
          </cell>
          <cell r="D419">
            <v>25.89</v>
          </cell>
        </row>
        <row r="420">
          <cell r="A420">
            <v>67090</v>
          </cell>
          <cell r="B420" t="str">
            <v>RECOLOCAÇÃO DE CUMEEIRAS OU ESPIGÕES DE MATERIAIS EM GERAL - EXCLUSIVE BARRO COZIDO OU VIDRO</v>
          </cell>
          <cell r="C420" t="str">
            <v>M</v>
          </cell>
          <cell r="D420">
            <v>13.74</v>
          </cell>
        </row>
        <row r="421">
          <cell r="A421">
            <v>68000</v>
          </cell>
          <cell r="B421" t="str">
            <v>SERVIÇOS PARCIAIS</v>
          </cell>
          <cell r="C421" t="str">
            <v>.</v>
          </cell>
          <cell r="D421" t="str">
            <v>.</v>
          </cell>
        </row>
        <row r="422">
          <cell r="A422">
            <v>68001</v>
          </cell>
          <cell r="B422" t="str">
            <v>REVISÃO GERAL DE TELHADOS DE BARRO, INCLUSIVE TOMADA DE GOTEIRA</v>
          </cell>
          <cell r="C422" t="str">
            <v>M2</v>
          </cell>
          <cell r="D422">
            <v>10.18</v>
          </cell>
        </row>
        <row r="423">
          <cell r="A423">
            <v>68002</v>
          </cell>
          <cell r="B423" t="str">
            <v>REMANEJAMENTO DE TELHAS DE BARRO COZIDO, INCLUSIVE ESCOVAMENTO</v>
          </cell>
          <cell r="C423" t="str">
            <v>M2</v>
          </cell>
          <cell r="D423">
            <v>39.880000000000003</v>
          </cell>
        </row>
        <row r="424">
          <cell r="A424">
            <v>68003</v>
          </cell>
          <cell r="B424" t="str">
            <v>REVISÃO, ESCOVAÇÃO, INCLUSIVE  TOMADA DE GOTEIRAS DE TELHADOS EM GERAL, EXCLUSIVE PARA TELHAS DE BARRO COZIDO OU VIDRO</v>
          </cell>
          <cell r="C424" t="str">
            <v>M2</v>
          </cell>
          <cell r="D424">
            <v>34.659999999999997</v>
          </cell>
        </row>
        <row r="425">
          <cell r="A425">
            <v>68010</v>
          </cell>
          <cell r="B425" t="str">
            <v>MADEIRAMENTO DE TELHADO, PADRÃO PEROBA - RIPAS 1,5X5CM</v>
          </cell>
          <cell r="C425" t="str">
            <v>M</v>
          </cell>
          <cell r="D425">
            <v>8.34</v>
          </cell>
        </row>
        <row r="426">
          <cell r="A426">
            <v>68012</v>
          </cell>
          <cell r="B426" t="str">
            <v>MADEIRAMENTO DE TELHADO, PADRÃO PEROBA - CAIBROS 5X6CM</v>
          </cell>
          <cell r="C426" t="str">
            <v>M</v>
          </cell>
          <cell r="D426">
            <v>22.65</v>
          </cell>
        </row>
        <row r="427">
          <cell r="A427">
            <v>68016</v>
          </cell>
          <cell r="B427" t="str">
            <v>MADEIRAMENTO DE TELHADO, PADRÃO PEROBA - VIGAS 6X12CM</v>
          </cell>
          <cell r="C427" t="str">
            <v>M</v>
          </cell>
          <cell r="D427">
            <v>64.08</v>
          </cell>
        </row>
        <row r="428">
          <cell r="A428">
            <v>68047</v>
          </cell>
          <cell r="B428" t="str">
            <v>PARAFUSO ROSCA SOBERBA PARA FIXAÇÃO DE TELHAS EM CRFS OU CIMENTO AMIANTO</v>
          </cell>
          <cell r="C428" t="str">
            <v>UN</v>
          </cell>
          <cell r="D428">
            <v>8.76</v>
          </cell>
        </row>
        <row r="429">
          <cell r="A429">
            <v>68049</v>
          </cell>
          <cell r="B429" t="str">
            <v>GANCHO COM ROSCA UMA EXTREMIDADE PARA FIXAÇÃO DE TELHA ESTRUTURAL TRAPEZOIDAL - 90CM</v>
          </cell>
          <cell r="C429" t="str">
            <v>UN</v>
          </cell>
          <cell r="D429">
            <v>9.9600000000000009</v>
          </cell>
        </row>
        <row r="430">
          <cell r="A430">
            <v>68084</v>
          </cell>
          <cell r="B430" t="str">
            <v>PLACA DE VENTILAÇÃO PARA TELHA ESTRUTURAL TRAPEZOIDAL - 90CM</v>
          </cell>
          <cell r="C430" t="str">
            <v>UN</v>
          </cell>
          <cell r="D430">
            <v>18.54</v>
          </cell>
        </row>
        <row r="431">
          <cell r="A431">
            <v>70000</v>
          </cell>
          <cell r="B431" t="str">
            <v>ESQUADRIAS DE MADEIRA</v>
          </cell>
        </row>
        <row r="432">
          <cell r="A432">
            <v>70100</v>
          </cell>
          <cell r="B432" t="str">
            <v>PORTAS DE PASSAGEM</v>
          </cell>
          <cell r="C432" t="str">
            <v>.</v>
          </cell>
          <cell r="D432" t="str">
            <v>.</v>
          </cell>
        </row>
        <row r="433">
          <cell r="A433">
            <v>70103</v>
          </cell>
          <cell r="B433" t="str">
            <v>PM.03 - PORTA LISA ESPECIAL/ SÓLIDA PARA BOX, PARA PORTADORES DE DEFICIÊNCIA FÍSICA - 82X170CM</v>
          </cell>
          <cell r="C433" t="str">
            <v>UN</v>
          </cell>
          <cell r="D433">
            <v>854.32</v>
          </cell>
        </row>
        <row r="434">
          <cell r="A434">
            <v>70104</v>
          </cell>
          <cell r="B434" t="str">
            <v>PM.04 - PORTA LISA ESPECIAL/ SÓLIDA PARA PORTADORES DE DEFICIÊNCIA FÍSICA - 82X210CM</v>
          </cell>
          <cell r="C434" t="str">
            <v>UN</v>
          </cell>
          <cell r="D434">
            <v>869.63</v>
          </cell>
        </row>
        <row r="435">
          <cell r="A435">
            <v>70105</v>
          </cell>
          <cell r="B435" t="str">
            <v>PM.05 - PORTA LISA ESPECIAL/ SÓLIDA - 62X210CM</v>
          </cell>
          <cell r="C435" t="str">
            <v>UN</v>
          </cell>
          <cell r="D435">
            <v>548.96</v>
          </cell>
        </row>
        <row r="436">
          <cell r="A436">
            <v>70107</v>
          </cell>
          <cell r="B436" t="str">
            <v>PM.07 - PORTA LISA ESPECIAL/ SÓLIDA - 82X210CM</v>
          </cell>
          <cell r="C436" t="str">
            <v>UN</v>
          </cell>
          <cell r="D436">
            <v>570.66999999999996</v>
          </cell>
        </row>
        <row r="437">
          <cell r="A437">
            <v>70108</v>
          </cell>
          <cell r="B437" t="str">
            <v>PM.08 - PORTA LISA ESPECIAL/ SÓLIDA - 92X210CM</v>
          </cell>
          <cell r="C437" t="str">
            <v>UN</v>
          </cell>
          <cell r="D437">
            <v>618.62</v>
          </cell>
        </row>
        <row r="438">
          <cell r="A438">
            <v>70109</v>
          </cell>
          <cell r="B438" t="str">
            <v>PM.09 - PORTA LISA ESPECIAL/ SÓLIDA - 102X210CM</v>
          </cell>
          <cell r="C438" t="str">
            <v>UN</v>
          </cell>
          <cell r="D438">
            <v>697.92</v>
          </cell>
        </row>
        <row r="439">
          <cell r="A439">
            <v>70112</v>
          </cell>
          <cell r="B439" t="str">
            <v>PM.12 - PORTA LISA COMUM/ ENCABEÇADA - 82X210CM</v>
          </cell>
          <cell r="C439" t="str">
            <v>UN</v>
          </cell>
          <cell r="D439">
            <v>393.43</v>
          </cell>
        </row>
        <row r="440">
          <cell r="A440">
            <v>70113</v>
          </cell>
          <cell r="B440" t="str">
            <v>PM.13 - PORTA LISA COMUM/ ENCABEÇADA - 92X210CM</v>
          </cell>
          <cell r="C440" t="str">
            <v>UN</v>
          </cell>
          <cell r="D440">
            <v>447.67</v>
          </cell>
        </row>
        <row r="441">
          <cell r="A441">
            <v>70114</v>
          </cell>
          <cell r="B441" t="str">
            <v>PM.14 - PORTA LISA COMUM/ ENCABEÇADA - 102X210CM</v>
          </cell>
          <cell r="C441" t="str">
            <v>UN</v>
          </cell>
          <cell r="D441">
            <v>539.01</v>
          </cell>
        </row>
        <row r="442">
          <cell r="A442">
            <v>70117</v>
          </cell>
          <cell r="B442" t="str">
            <v>PM.17 - PORTA LISA COMUM/ ENCABEÇADA REVESTIDA COM LAMINADO MELAMÍNICO - 82X210CM</v>
          </cell>
          <cell r="C442" t="str">
            <v>UN</v>
          </cell>
          <cell r="D442">
            <v>822.76</v>
          </cell>
        </row>
        <row r="443">
          <cell r="A443">
            <v>70118</v>
          </cell>
          <cell r="B443" t="str">
            <v>PM.18 - PORTA LISA COMUM/ ENCABEÇADA REVESTIDA COM LAMINADO MELAMÍNICO - 92X210CM</v>
          </cell>
          <cell r="C443" t="str">
            <v>UN</v>
          </cell>
          <cell r="D443">
            <v>941.88</v>
          </cell>
        </row>
        <row r="444">
          <cell r="A444">
            <v>70119</v>
          </cell>
          <cell r="B444" t="str">
            <v>PM.19 - PORTA LISA COMUM/ ENCABEÇADA REVESTIDA COM LAMINADO MELAMÍNICO - 102X210CM</v>
          </cell>
          <cell r="C444" t="str">
            <v>UN</v>
          </cell>
          <cell r="D444">
            <v>1070.3</v>
          </cell>
        </row>
        <row r="445">
          <cell r="A445">
            <v>70137</v>
          </cell>
          <cell r="B445" t="str">
            <v>PM.37 - PORTA VENEZIANA - 82X210CM</v>
          </cell>
          <cell r="C445" t="str">
            <v>UN</v>
          </cell>
          <cell r="D445">
            <v>1000.86</v>
          </cell>
        </row>
        <row r="446">
          <cell r="A446">
            <v>70138</v>
          </cell>
          <cell r="B446" t="str">
            <v>PM.38 - PORTA VENEZIANA - 92X210CM</v>
          </cell>
          <cell r="C446" t="str">
            <v>UN</v>
          </cell>
          <cell r="D446">
            <v>1176.79</v>
          </cell>
        </row>
        <row r="447">
          <cell r="A447">
            <v>70139</v>
          </cell>
          <cell r="B447" t="str">
            <v>PM.39 - PORTA DE MADEIRA LISA COMUM/ ENCABEÇADA DE CORRER, 2 FOLHAS, TRILHO DE ALUMÍNIO</v>
          </cell>
          <cell r="C447" t="str">
            <v>M2</v>
          </cell>
          <cell r="D447">
            <v>453.67</v>
          </cell>
        </row>
        <row r="448">
          <cell r="A448">
            <v>70145</v>
          </cell>
          <cell r="B448" t="str">
            <v>PM.45 - PORTA DE MADEIRA LISA COMUM/ ENCABEÇADA, 2 FOLHAS - 124X210CM</v>
          </cell>
          <cell r="C448" t="str">
            <v>UN</v>
          </cell>
          <cell r="D448">
            <v>796.49</v>
          </cell>
        </row>
        <row r="449">
          <cell r="A449">
            <v>70146</v>
          </cell>
          <cell r="B449" t="str">
            <v>PM.46 - PORTA DE MADEIRA LISA COMUM/ ENCABEÇADA - 2 FOLHAS - 144X210CM</v>
          </cell>
          <cell r="C449" t="str">
            <v>UN</v>
          </cell>
          <cell r="D449">
            <v>803.69</v>
          </cell>
        </row>
        <row r="450">
          <cell r="A450">
            <v>70147</v>
          </cell>
          <cell r="B450" t="str">
            <v>PM.47 - PORTA DE MADEIRA LISA COMUM/ ENCABEÇADA - 2 FOLHAS - 164X210CM</v>
          </cell>
          <cell r="C450" t="str">
            <v>UN</v>
          </cell>
          <cell r="D450">
            <v>803.69</v>
          </cell>
        </row>
        <row r="451">
          <cell r="A451">
            <v>70148</v>
          </cell>
          <cell r="B451" t="str">
            <v>PM.48 - PORTA DE MADEIRA LISA COMUM/ ENCABEÇADA, 2 FOLHAS - 184X210CM</v>
          </cell>
          <cell r="C451" t="str">
            <v>UN</v>
          </cell>
          <cell r="D451">
            <v>912.17</v>
          </cell>
        </row>
        <row r="452">
          <cell r="A452">
            <v>70149</v>
          </cell>
          <cell r="B452" t="str">
            <v>PM.49 - PORTA DE MADEIRA LISA COMUM/ ENCABEÇADA, 2 FOLHAS - 204X210CM</v>
          </cell>
          <cell r="C452" t="str">
            <v>UN</v>
          </cell>
          <cell r="D452">
            <v>1094.8499999999999</v>
          </cell>
        </row>
        <row r="453">
          <cell r="A453">
            <v>70150</v>
          </cell>
          <cell r="B453" t="str">
            <v>EM.01 - BATENTE DE MADEIRA (14CM) - PARA PORTA DE 1 FOLHA, SEM BANDEIRA</v>
          </cell>
          <cell r="C453" t="str">
            <v>JG</v>
          </cell>
          <cell r="D453">
            <v>664.36</v>
          </cell>
        </row>
        <row r="454">
          <cell r="A454">
            <v>70151</v>
          </cell>
          <cell r="B454" t="str">
            <v>EM.01 - BATENTE DE MADEIRA (14CM) - PARA PORTA DE 2 FOLHAS, SEM BANDEIRA</v>
          </cell>
          <cell r="C454" t="str">
            <v>JG</v>
          </cell>
          <cell r="D454">
            <v>750.87</v>
          </cell>
        </row>
        <row r="455">
          <cell r="A455">
            <v>70152</v>
          </cell>
          <cell r="B455" t="str">
            <v>EM.01 - BATENTE DE MADEIRA (14CM) - PARA PORTA COM BANDEIRA</v>
          </cell>
          <cell r="C455" t="str">
            <v>JG</v>
          </cell>
          <cell r="D455">
            <v>725.45</v>
          </cell>
        </row>
        <row r="456">
          <cell r="A456">
            <v>70153</v>
          </cell>
          <cell r="B456" t="str">
            <v>EM.01 - BATENTE DE MADEIRA (14CM) - PARA INSTALAÇÕES SANITÁRIAS</v>
          </cell>
          <cell r="C456" t="str">
            <v>JG</v>
          </cell>
          <cell r="D456">
            <v>662.66</v>
          </cell>
        </row>
        <row r="457">
          <cell r="A457">
            <v>70154</v>
          </cell>
          <cell r="B457" t="str">
            <v>EM.02 - BATENTE DE MADEIRA (25CM) - PARA PORTA DE 1 FOLHA, SEM BANDEIRA</v>
          </cell>
          <cell r="C457" t="str">
            <v>JG</v>
          </cell>
          <cell r="D457">
            <v>718.9</v>
          </cell>
        </row>
        <row r="458">
          <cell r="A458">
            <v>70155</v>
          </cell>
          <cell r="B458" t="str">
            <v>EM.02 - BATENTE DE MADEIRA (25CM) - PARA PORTA DE 2 FOLHAS, SEM BANDEIRA</v>
          </cell>
          <cell r="C458" t="str">
            <v>JG</v>
          </cell>
          <cell r="D458">
            <v>1252.17</v>
          </cell>
        </row>
        <row r="459">
          <cell r="A459">
            <v>70156</v>
          </cell>
          <cell r="B459" t="str">
            <v>EM.02 - BATENTE DE MADEIRA (25CM) - PARA PORTA COM BANDEIRA</v>
          </cell>
          <cell r="C459" t="str">
            <v>JG</v>
          </cell>
          <cell r="D459">
            <v>1232.3800000000001</v>
          </cell>
        </row>
        <row r="460">
          <cell r="A460">
            <v>70157</v>
          </cell>
          <cell r="B460" t="str">
            <v>EM.03 - BATENTE DE MADEIRA (9,5CM) - PARA PORTA EM DIVISÓRIA DV.01</v>
          </cell>
          <cell r="C460" t="str">
            <v>M</v>
          </cell>
          <cell r="D460">
            <v>74.77</v>
          </cell>
        </row>
        <row r="461">
          <cell r="A461">
            <v>70175</v>
          </cell>
          <cell r="B461" t="str">
            <v>EM.21 - VISOR FIXO COM VIDRO E REQUADRO DE MADEIRA PARA PORTA</v>
          </cell>
          <cell r="C461" t="str">
            <v>UN</v>
          </cell>
          <cell r="D461">
            <v>268.32</v>
          </cell>
        </row>
        <row r="462">
          <cell r="A462">
            <v>70180</v>
          </cell>
          <cell r="B462" t="str">
            <v>EM.26 - FAIXA BATE MACA EM LAMINADO  MELAMÍNICO PARA PORTA DE MADEIRA</v>
          </cell>
          <cell r="C462" t="str">
            <v>M2</v>
          </cell>
          <cell r="D462">
            <v>136.12</v>
          </cell>
        </row>
        <row r="463">
          <cell r="A463">
            <v>70200</v>
          </cell>
          <cell r="B463" t="str">
            <v>FERRAGENS E COMPLEMENTOS METÁLICOS</v>
          </cell>
          <cell r="C463" t="str">
            <v>.</v>
          </cell>
          <cell r="D463" t="str">
            <v>.</v>
          </cell>
        </row>
        <row r="464">
          <cell r="A464">
            <v>70202</v>
          </cell>
          <cell r="B464" t="str">
            <v>CONJUNTO DE FECHADURA DE CILINDRO, 55MM, TRÁFEGO INTENSO, MAÇANETA EM ZAMAC, GUARNIÇÕES EM AÇO, ACABAMENTO CROMADO - PARA PORTA INTERNA OU EXTERNA</v>
          </cell>
          <cell r="C464" t="str">
            <v>UN</v>
          </cell>
          <cell r="D464">
            <v>387.99</v>
          </cell>
        </row>
        <row r="465">
          <cell r="A465">
            <v>70208</v>
          </cell>
          <cell r="B465" t="str">
            <v>CONJUNTO DE FECHADURA DE CILINDRO, CAIXA RASA (22MM) - PORTA COM MONTANTE ESTREITO</v>
          </cell>
          <cell r="C465" t="str">
            <v>UN</v>
          </cell>
          <cell r="D465">
            <v>305.70999999999998</v>
          </cell>
        </row>
        <row r="466">
          <cell r="A466">
            <v>70210</v>
          </cell>
          <cell r="B466" t="str">
            <v>CONJUNTO DE FECHADURA DE CILINDRO, SÓ LINGUETA (55MM) - TRÁFEGO INTENSO - PORTA DE ABRIR</v>
          </cell>
          <cell r="C466" t="str">
            <v>UN</v>
          </cell>
          <cell r="D466">
            <v>151.35</v>
          </cell>
        </row>
        <row r="467">
          <cell r="A467">
            <v>70212</v>
          </cell>
          <cell r="B467" t="str">
            <v>CONJUNTO DE FECHADURA DE CILINDRO, BICO DE PAPAGAIO (22MM) - PORTA DE CORRER</v>
          </cell>
          <cell r="C467" t="str">
            <v>UN</v>
          </cell>
          <cell r="D467">
            <v>295.67</v>
          </cell>
        </row>
        <row r="468">
          <cell r="A468">
            <v>70216</v>
          </cell>
          <cell r="B468" t="str">
            <v>FECHADURA TIPO GORGE (55MM) - TRÁFEGO INTENSO,  MAÇANETA EM ZEMAC, GUARNIÇÕES EM AÇO, ACABAMENTO CROMADO BRILHANTE</v>
          </cell>
          <cell r="C468" t="str">
            <v>UN</v>
          </cell>
          <cell r="D468">
            <v>252.52</v>
          </cell>
        </row>
        <row r="469">
          <cell r="A469">
            <v>70219</v>
          </cell>
          <cell r="B469" t="str">
            <v>FECHADURA TIPO GORGE, SÓ LINGUETA, 55MM, TRÁFEGO INTENSO</v>
          </cell>
          <cell r="C469" t="str">
            <v>UN</v>
          </cell>
          <cell r="D469">
            <v>140.01</v>
          </cell>
        </row>
        <row r="470">
          <cell r="A470">
            <v>70231</v>
          </cell>
          <cell r="B470" t="str">
            <v>FECHADURA TIPO TRANQUETA E TRINCO (55MM) - TRÁFEGO INTENSO, MAÇANETA EM ZAMAC, GUARNIÇÕES EM AÇO, ACABAMENTO CROMADO BRILHANTE - PORTA DE SANITÁRIO</v>
          </cell>
          <cell r="C470" t="str">
            <v>UN</v>
          </cell>
          <cell r="D470">
            <v>242.45</v>
          </cell>
        </row>
        <row r="471">
          <cell r="A471">
            <v>70240</v>
          </cell>
          <cell r="B471" t="str">
            <v>CONJUNTO DE FECHADURA TIPO TETRA - SOMENTE TRANCA</v>
          </cell>
          <cell r="C471" t="str">
            <v>CJ</v>
          </cell>
          <cell r="D471">
            <v>134.22999999999999</v>
          </cell>
        </row>
        <row r="472">
          <cell r="A472">
            <v>70250</v>
          </cell>
          <cell r="B472" t="str">
            <v>TARGETA DE SOBREPOR,TIPO "LIVRE-OCUPADO"- 60X65MM</v>
          </cell>
          <cell r="C472" t="str">
            <v>UN</v>
          </cell>
          <cell r="D472">
            <v>176.07</v>
          </cell>
        </row>
        <row r="473">
          <cell r="A473">
            <v>70251</v>
          </cell>
          <cell r="B473" t="str">
            <v>FECHO DE EMBUTIR, TRAVA ACIONADA POR ALAVANCA, 3/4"X400MM - PORTA 2 FOLHAS</v>
          </cell>
          <cell r="C473" t="str">
            <v>UN</v>
          </cell>
          <cell r="D473">
            <v>256.05</v>
          </cell>
        </row>
        <row r="474">
          <cell r="A474">
            <v>70252</v>
          </cell>
          <cell r="B474" t="str">
            <v>FECHO DE EMBUTIR,TRAVA ACIONADA POR ALAVANCA, 3/4"X200MM - PORTA 2 FOLHAS</v>
          </cell>
          <cell r="C474" t="str">
            <v>UN</v>
          </cell>
          <cell r="D474">
            <v>162.22</v>
          </cell>
        </row>
        <row r="475">
          <cell r="A475">
            <v>70264</v>
          </cell>
          <cell r="B475" t="str">
            <v>MOLA FECHA-PORTA,TIPO LEVE (AMORTECEDOR HIDRÁULICO)</v>
          </cell>
          <cell r="C475" t="str">
            <v>UN</v>
          </cell>
          <cell r="D475">
            <v>260.2</v>
          </cell>
        </row>
        <row r="476">
          <cell r="A476">
            <v>70265</v>
          </cell>
          <cell r="B476" t="str">
            <v>MOLA FECHA-PORTA,TIPO PESADO</v>
          </cell>
          <cell r="C476" t="str">
            <v>UN</v>
          </cell>
          <cell r="D476">
            <v>311</v>
          </cell>
        </row>
        <row r="477">
          <cell r="A477">
            <v>70266</v>
          </cell>
          <cell r="B477" t="str">
            <v>MOLA VAI-E-VEM, DE TOPO</v>
          </cell>
          <cell r="C477" t="str">
            <v>UN</v>
          </cell>
          <cell r="D477">
            <v>511.41</v>
          </cell>
        </row>
        <row r="478">
          <cell r="A478">
            <v>70273</v>
          </cell>
          <cell r="B478" t="str">
            <v>CADEADO DE LATÃO (COM CILINDRO E TRAVA DUPLA) - 35MM PESO MÍNIMO 140G</v>
          </cell>
          <cell r="C478" t="str">
            <v>UN</v>
          </cell>
          <cell r="D478">
            <v>32.03</v>
          </cell>
        </row>
        <row r="479">
          <cell r="A479">
            <v>70280</v>
          </cell>
          <cell r="B479" t="str">
            <v>PORTA-CADEADO DE FERRO PINTADO - 63MM PESO MÍNIMO 25G</v>
          </cell>
          <cell r="C479" t="str">
            <v>UN</v>
          </cell>
          <cell r="D479">
            <v>11.62</v>
          </cell>
        </row>
        <row r="480">
          <cell r="A480">
            <v>70281</v>
          </cell>
          <cell r="B480" t="str">
            <v>PORTA-CADEADO DE FERRO PINTADO - 89MM PESO MÍNIMO 115G</v>
          </cell>
          <cell r="C480" t="str">
            <v>UN</v>
          </cell>
          <cell r="D480">
            <v>16.329999999999998</v>
          </cell>
        </row>
        <row r="481">
          <cell r="A481">
            <v>70290</v>
          </cell>
          <cell r="B481" t="str">
            <v>BARRA ANTI-PÂNICO PARA  PORTA 1 FOLHA - COLOCADA</v>
          </cell>
          <cell r="C481" t="str">
            <v>UN</v>
          </cell>
          <cell r="D481">
            <v>916.06</v>
          </cell>
        </row>
        <row r="482">
          <cell r="A482">
            <v>70295</v>
          </cell>
          <cell r="B482" t="str">
            <v>RESPIRO PARA ARMÁRIO EM LATÃO CROMADO - DIÂMETRO 10CM</v>
          </cell>
          <cell r="C482" t="str">
            <v>UN</v>
          </cell>
          <cell r="D482">
            <v>55.52</v>
          </cell>
        </row>
        <row r="483">
          <cell r="A483">
            <v>70300</v>
          </cell>
          <cell r="B483" t="str">
            <v>PORTAS COM REVESTIMENTO</v>
          </cell>
          <cell r="C483" t="str">
            <v>.</v>
          </cell>
          <cell r="D483" t="str">
            <v>.</v>
          </cell>
        </row>
        <row r="484">
          <cell r="A484">
            <v>70301</v>
          </cell>
          <cell r="B484" t="str">
            <v>PM.50 - PORTA DE MADEIRA LISA COMUM/ ENCABEÇADA, REVESTIDA COM LAMINADO MELAMÍNICO - 2 FOLHAS 124X210CM</v>
          </cell>
          <cell r="C484" t="str">
            <v>UN</v>
          </cell>
          <cell r="D484">
            <v>1436.74</v>
          </cell>
        </row>
        <row r="485">
          <cell r="A485">
            <v>70302</v>
          </cell>
          <cell r="B485" t="str">
            <v>PM.51 - PORTA DE MADEIRA LISA COMUM/ ENCABEÇADA, REVESTIDA COM LAMINADO MELAMÍNICO - 2 FOLHAS 144X210CM</v>
          </cell>
          <cell r="C485" t="str">
            <v>UN</v>
          </cell>
          <cell r="D485">
            <v>1527.36</v>
          </cell>
        </row>
        <row r="486">
          <cell r="A486">
            <v>70303</v>
          </cell>
          <cell r="B486" t="str">
            <v>PM.52 - PORTA DE MADEIRA LISA COMUM/ ENCABEÇADA, REVESTIDA COM LAMINADO MELAMÍNICO - 2 FOLHAS 164X210CM</v>
          </cell>
          <cell r="C486" t="str">
            <v>UN</v>
          </cell>
          <cell r="D486">
            <v>1609.03</v>
          </cell>
        </row>
        <row r="487">
          <cell r="A487">
            <v>70304</v>
          </cell>
          <cell r="B487" t="str">
            <v>PM.53 - PORTA DE MADEIRA LISA COMUM/ ENCABEÇADA, REVESTIDA COM LAMINADO MELAMÍNICO - 2 FOLHAS 184X210CM</v>
          </cell>
          <cell r="C487" t="str">
            <v>UN</v>
          </cell>
          <cell r="D487">
            <v>1797.17</v>
          </cell>
        </row>
        <row r="488">
          <cell r="A488">
            <v>70305</v>
          </cell>
          <cell r="B488" t="str">
            <v>PM.54 - PORTA DE MADEIRA LISA COMUM/ ENCABEÇADA, REVESTIDA COM LAMINADO MELAMÍNICO - 2 FOLHAS 204X210CM</v>
          </cell>
          <cell r="C488" t="str">
            <v>UN</v>
          </cell>
          <cell r="D488">
            <v>2060.7600000000002</v>
          </cell>
        </row>
        <row r="489">
          <cell r="A489">
            <v>70322</v>
          </cell>
          <cell r="B489" t="str">
            <v>PM.57 - PORTA GUICHÊ EM MADEIRA LISA ESPECIAL/ SÓLIDA - 82X210CM - REVESTIDA COM LAMINADO  MELAMÍNICO</v>
          </cell>
          <cell r="C489" t="str">
            <v>UN</v>
          </cell>
          <cell r="D489">
            <v>1224.25</v>
          </cell>
        </row>
        <row r="490">
          <cell r="A490">
            <v>70900</v>
          </cell>
          <cell r="B490" t="str">
            <v>ARMÁRIOS</v>
          </cell>
          <cell r="C490" t="str">
            <v>.</v>
          </cell>
          <cell r="D490" t="str">
            <v>.</v>
          </cell>
        </row>
        <row r="491">
          <cell r="A491">
            <v>70910</v>
          </cell>
          <cell r="B491" t="str">
            <v>ARMÁRIO SEM PORTAS, REVESTIMENTO EXTERNO E INTERNO EM LAMINADO MELAMÍNICO</v>
          </cell>
          <cell r="C491" t="str">
            <v>M2</v>
          </cell>
          <cell r="D491">
            <v>1291.82</v>
          </cell>
        </row>
        <row r="492">
          <cell r="A492">
            <v>70912</v>
          </cell>
          <cell r="B492" t="str">
            <v>ARMÁRIO COM PORTAS, SEM REVESTIMENTO</v>
          </cell>
          <cell r="C492" t="str">
            <v>M2</v>
          </cell>
          <cell r="D492">
            <v>502.04</v>
          </cell>
        </row>
        <row r="493">
          <cell r="A493">
            <v>70914</v>
          </cell>
          <cell r="B493" t="str">
            <v>ARMÁRIO COM PORTAS, REVESTIMENTO EXTERNO E INTERNO EM LAMINADO MELAMÍNICO</v>
          </cell>
          <cell r="C493" t="str">
            <v>M2</v>
          </cell>
          <cell r="D493">
            <v>1726.47</v>
          </cell>
        </row>
        <row r="494">
          <cell r="A494">
            <v>70918</v>
          </cell>
          <cell r="B494" t="str">
            <v>PORTAS PARA ARMÁRIO SEM REVESTIMENTO</v>
          </cell>
          <cell r="C494" t="str">
            <v>M2</v>
          </cell>
          <cell r="D494">
            <v>124.53</v>
          </cell>
        </row>
        <row r="495">
          <cell r="A495">
            <v>70919</v>
          </cell>
          <cell r="B495" t="str">
            <v>PORTAS PARA ARMÁRIO COM REVESTIMENTO EXTERNO EM LAMINADO MELAMÍNICO</v>
          </cell>
          <cell r="C495" t="str">
            <v>M2</v>
          </cell>
          <cell r="D495">
            <v>281.64</v>
          </cell>
        </row>
        <row r="496">
          <cell r="A496">
            <v>70920</v>
          </cell>
          <cell r="B496" t="str">
            <v>PORTAS PARA ARMÁRIO COM REVESTIMENTO EXTERNO E INTERNO EM LAMINADO MELAMÍNICO</v>
          </cell>
          <cell r="C496" t="str">
            <v>M2</v>
          </cell>
          <cell r="D496">
            <v>434.65</v>
          </cell>
        </row>
        <row r="497">
          <cell r="A497">
            <v>70925</v>
          </cell>
          <cell r="B497" t="str">
            <v>PRATELEIRA PARA ARMÁRIO SEM REVESTIMENTO</v>
          </cell>
          <cell r="C497" t="str">
            <v>M2</v>
          </cell>
          <cell r="D497">
            <v>104.25</v>
          </cell>
        </row>
        <row r="498">
          <cell r="A498">
            <v>70926</v>
          </cell>
          <cell r="B498" t="str">
            <v>PRATELEIRA PARA ARMÁRIO, REVESTIDA EM 1 FACE EM LAMINADO MELAMÍNICO</v>
          </cell>
          <cell r="C498" t="str">
            <v>M2</v>
          </cell>
          <cell r="D498">
            <v>261.37</v>
          </cell>
        </row>
        <row r="499">
          <cell r="A499">
            <v>70927</v>
          </cell>
          <cell r="B499" t="str">
            <v>PRATELEIRA PARA ARMÁRIO, REVESTIDA EM 2 FACES, EM LAMINADO MELAMÍNICO</v>
          </cell>
          <cell r="C499" t="str">
            <v>M2</v>
          </cell>
          <cell r="D499">
            <v>414.38</v>
          </cell>
        </row>
        <row r="500">
          <cell r="A500">
            <v>70930</v>
          </cell>
          <cell r="B500" t="str">
            <v>GAVETA PARA ARMÁRIO SEM REVESTIMENTO</v>
          </cell>
          <cell r="C500" t="str">
            <v>UN</v>
          </cell>
          <cell r="D500">
            <v>51.76</v>
          </cell>
        </row>
        <row r="501">
          <cell r="A501">
            <v>70931</v>
          </cell>
          <cell r="B501" t="str">
            <v>GAVETA PARA ARMÁRIO,REVESTIMENTO EXTERNO EM LAMINADO MELAMÍNICO</v>
          </cell>
          <cell r="C501" t="str">
            <v>UN</v>
          </cell>
          <cell r="D501">
            <v>101.57</v>
          </cell>
        </row>
        <row r="502">
          <cell r="A502">
            <v>70932</v>
          </cell>
          <cell r="B502" t="str">
            <v>GAVETA PARA ARMÁRIO, REVESTIMENTO EXTERNO E INTERNO EM LAMINADO MELAMÍNICO</v>
          </cell>
          <cell r="C502" t="str">
            <v>UN</v>
          </cell>
          <cell r="D502">
            <v>191.02</v>
          </cell>
        </row>
        <row r="503">
          <cell r="A503">
            <v>71000</v>
          </cell>
          <cell r="B503" t="str">
            <v>ARMÁRIOS</v>
          </cell>
          <cell r="C503" t="str">
            <v>.</v>
          </cell>
          <cell r="D503" t="str">
            <v>.</v>
          </cell>
        </row>
        <row r="504">
          <cell r="A504">
            <v>71013</v>
          </cell>
          <cell r="B504" t="str">
            <v>MM.13 -  ARMÁRIO PARA CUMBUCAS</v>
          </cell>
          <cell r="C504" t="str">
            <v>UN</v>
          </cell>
          <cell r="D504">
            <v>2226.7800000000002</v>
          </cell>
        </row>
        <row r="505">
          <cell r="A505">
            <v>71014</v>
          </cell>
          <cell r="B505" t="str">
            <v>MM.14 -  ARMÁRIO PARA CANECAS</v>
          </cell>
          <cell r="C505" t="str">
            <v>UN</v>
          </cell>
          <cell r="D505">
            <v>2704.49</v>
          </cell>
        </row>
        <row r="506">
          <cell r="A506">
            <v>71015</v>
          </cell>
          <cell r="B506" t="str">
            <v>MM.15 -  ARMÁRIO PARA PRATOS</v>
          </cell>
          <cell r="C506" t="str">
            <v>UN</v>
          </cell>
          <cell r="D506">
            <v>2577.62</v>
          </cell>
        </row>
        <row r="507">
          <cell r="A507">
            <v>71020</v>
          </cell>
          <cell r="B507" t="str">
            <v>MM.20 - CABIDE DE MADEIRA PARA SACOLAS</v>
          </cell>
          <cell r="C507" t="str">
            <v>M</v>
          </cell>
          <cell r="D507">
            <v>416.63</v>
          </cell>
        </row>
        <row r="508">
          <cell r="A508">
            <v>72010</v>
          </cell>
          <cell r="B508" t="str">
            <v>PEITORIL DE MADEIRA</v>
          </cell>
          <cell r="C508" t="str">
            <v>M</v>
          </cell>
          <cell r="D508">
            <v>183.45</v>
          </cell>
        </row>
        <row r="509">
          <cell r="A509">
            <v>76000</v>
          </cell>
          <cell r="B509" t="str">
            <v>RETIRADAS</v>
          </cell>
          <cell r="C509" t="str">
            <v>.</v>
          </cell>
          <cell r="D509" t="str">
            <v>.</v>
          </cell>
        </row>
        <row r="510">
          <cell r="A510">
            <v>76001</v>
          </cell>
          <cell r="B510" t="str">
            <v>RETIRADA DE FOLHAS DE PORTA DE PASSAGEM OU JANELA</v>
          </cell>
          <cell r="C510" t="str">
            <v>UN</v>
          </cell>
          <cell r="D510">
            <v>13.57</v>
          </cell>
        </row>
        <row r="511">
          <cell r="A511">
            <v>76002</v>
          </cell>
          <cell r="B511" t="str">
            <v>RETIRADA DE BATENTES DE MADEIRA</v>
          </cell>
          <cell r="C511" t="str">
            <v>UN</v>
          </cell>
          <cell r="D511">
            <v>58.87</v>
          </cell>
        </row>
        <row r="512">
          <cell r="A512">
            <v>76008</v>
          </cell>
          <cell r="B512" t="str">
            <v>RETIRADA DE GUARNIÇÕES OU MOLDURAS DE MADEIRA</v>
          </cell>
          <cell r="C512" t="str">
            <v>M</v>
          </cell>
          <cell r="D512">
            <v>1.9</v>
          </cell>
        </row>
        <row r="513">
          <cell r="A513">
            <v>76010</v>
          </cell>
          <cell r="B513" t="str">
            <v>RETIRADA DE GUICHÊS, INCLUSIVE BATENTE E FERRAGENS</v>
          </cell>
          <cell r="C513" t="str">
            <v>UN</v>
          </cell>
          <cell r="D513">
            <v>58.87</v>
          </cell>
        </row>
        <row r="514">
          <cell r="A514">
            <v>76050</v>
          </cell>
          <cell r="B514" t="str">
            <v>RETIRADA DE FECHADURAS DE EMBUTIR, COMPLETAS</v>
          </cell>
          <cell r="C514" t="str">
            <v>UN</v>
          </cell>
          <cell r="D514">
            <v>13.57</v>
          </cell>
        </row>
        <row r="515">
          <cell r="A515">
            <v>76051</v>
          </cell>
          <cell r="B515" t="str">
            <v>RETIRADA DE FECHADURAS, FECHOS OU TARGETAS DE SOBREPOR</v>
          </cell>
          <cell r="C515" t="str">
            <v>UN</v>
          </cell>
          <cell r="D515">
            <v>5.43</v>
          </cell>
        </row>
        <row r="516">
          <cell r="A516">
            <v>76065</v>
          </cell>
          <cell r="B516" t="str">
            <v>RETIRADA DE MAÇANETAS</v>
          </cell>
          <cell r="C516" t="str">
            <v>PAR</v>
          </cell>
          <cell r="D516">
            <v>7.33</v>
          </cell>
        </row>
        <row r="517">
          <cell r="A517">
            <v>76066</v>
          </cell>
          <cell r="B517" t="str">
            <v>RETIRADA DE ESPELHOS</v>
          </cell>
          <cell r="C517" t="str">
            <v>PAR</v>
          </cell>
          <cell r="D517">
            <v>4.6100000000000003</v>
          </cell>
        </row>
        <row r="518">
          <cell r="A518">
            <v>76067</v>
          </cell>
          <cell r="B518" t="str">
            <v>RETIRADA DE ROSETAS OU ENTRADAS DE CHAVE GORGE</v>
          </cell>
          <cell r="C518" t="str">
            <v>PAR</v>
          </cell>
          <cell r="D518">
            <v>4.6100000000000003</v>
          </cell>
        </row>
        <row r="519">
          <cell r="A519">
            <v>76068</v>
          </cell>
          <cell r="B519" t="str">
            <v>RETIRADA DE BORBOLETAS OU LEVANTADORES TIPO "UNHA"</v>
          </cell>
          <cell r="C519" t="str">
            <v>UN</v>
          </cell>
          <cell r="D519">
            <v>3.66</v>
          </cell>
        </row>
        <row r="520">
          <cell r="A520">
            <v>76070</v>
          </cell>
          <cell r="B520" t="str">
            <v>RETIRADA DE DOBRADIÇAS</v>
          </cell>
          <cell r="C520" t="str">
            <v>UN</v>
          </cell>
          <cell r="D520">
            <v>5.43</v>
          </cell>
        </row>
        <row r="521">
          <cell r="A521">
            <v>77000</v>
          </cell>
          <cell r="B521" t="str">
            <v>RECOLOCAÇÕES</v>
          </cell>
          <cell r="C521" t="str">
            <v>.</v>
          </cell>
          <cell r="D521" t="str">
            <v>.</v>
          </cell>
        </row>
        <row r="522">
          <cell r="A522">
            <v>77001</v>
          </cell>
          <cell r="B522" t="str">
            <v>RECOLOCAÇÃO DE FOLHAS DE PORTA DE PASSAGEM OU JANELA</v>
          </cell>
          <cell r="C522" t="str">
            <v>UN</v>
          </cell>
          <cell r="D522">
            <v>108.1</v>
          </cell>
        </row>
        <row r="523">
          <cell r="A523">
            <v>77002</v>
          </cell>
          <cell r="B523" t="str">
            <v>RECOLOCAÇÃO DE BATENTES MADEIRA</v>
          </cell>
          <cell r="C523" t="str">
            <v>UN</v>
          </cell>
          <cell r="D523">
            <v>67.06</v>
          </cell>
        </row>
        <row r="524">
          <cell r="A524">
            <v>77008</v>
          </cell>
          <cell r="B524" t="str">
            <v>RECOLOCAÇÃO DE GUARNIÇÕES OU MOLDURAS DE MADEIRA</v>
          </cell>
          <cell r="C524" t="str">
            <v>M</v>
          </cell>
          <cell r="D524">
            <v>2.46</v>
          </cell>
        </row>
        <row r="525">
          <cell r="A525">
            <v>77010</v>
          </cell>
          <cell r="B525" t="str">
            <v>RECOLOCAÇÃO DE GUICHÊS, INCLUSIVE BATENTE E FERRAGENS</v>
          </cell>
          <cell r="C525" t="str">
            <v>UN</v>
          </cell>
          <cell r="D525">
            <v>93.31</v>
          </cell>
        </row>
        <row r="526">
          <cell r="A526">
            <v>77050</v>
          </cell>
          <cell r="B526" t="str">
            <v>RECOLOCAÇÃO DE FECHADURAS DE EMBUTIR, COMPLETAS</v>
          </cell>
          <cell r="C526" t="str">
            <v>UN</v>
          </cell>
          <cell r="D526">
            <v>43.16</v>
          </cell>
        </row>
        <row r="527">
          <cell r="A527">
            <v>77051</v>
          </cell>
          <cell r="B527" t="str">
            <v>RECOLOCAÇÃO DE FECHADURAS, FECHOS OU TARGETAS DE SOBREPOR</v>
          </cell>
          <cell r="C527" t="str">
            <v>UN</v>
          </cell>
          <cell r="D527">
            <v>21.72</v>
          </cell>
        </row>
        <row r="528">
          <cell r="A528">
            <v>77065</v>
          </cell>
          <cell r="B528" t="str">
            <v>RECOLOCAÇÃO DE MAÇANETAS</v>
          </cell>
          <cell r="C528" t="str">
            <v>PAR</v>
          </cell>
          <cell r="D528">
            <v>4.6100000000000003</v>
          </cell>
        </row>
        <row r="529">
          <cell r="A529">
            <v>77066</v>
          </cell>
          <cell r="B529" t="str">
            <v>RECOLOCAÇÃO DE ESPELHOS</v>
          </cell>
          <cell r="C529" t="str">
            <v>PAR</v>
          </cell>
          <cell r="D529">
            <v>4.6100000000000003</v>
          </cell>
        </row>
        <row r="530">
          <cell r="A530">
            <v>77067</v>
          </cell>
          <cell r="B530" t="str">
            <v>RECOLOCAÇÃO DE ROSETAS OU ENTRADAS DE CHAVE GORGE</v>
          </cell>
          <cell r="C530" t="str">
            <v>PAR</v>
          </cell>
          <cell r="D530">
            <v>4.6100000000000003</v>
          </cell>
        </row>
        <row r="531">
          <cell r="A531">
            <v>77068</v>
          </cell>
          <cell r="B531" t="str">
            <v>RECOLOCAÇÃO DE BORBOLETAS OU LEVANTADORES TIPO "UNHA"</v>
          </cell>
          <cell r="C531" t="str">
            <v>UN</v>
          </cell>
          <cell r="D531">
            <v>3.39</v>
          </cell>
        </row>
        <row r="532">
          <cell r="A532">
            <v>77070</v>
          </cell>
          <cell r="B532" t="str">
            <v>RECOLOCAÇÃO DE DOBRADIÇAS</v>
          </cell>
          <cell r="C532" t="str">
            <v>UN</v>
          </cell>
          <cell r="D532">
            <v>4.6100000000000003</v>
          </cell>
        </row>
        <row r="533">
          <cell r="A533">
            <v>78000</v>
          </cell>
          <cell r="B533" t="str">
            <v>SERVIÇOS PARCIAIS</v>
          </cell>
          <cell r="C533" t="str">
            <v>.</v>
          </cell>
          <cell r="D533" t="str">
            <v>.</v>
          </cell>
        </row>
        <row r="534">
          <cell r="A534">
            <v>78001</v>
          </cell>
          <cell r="B534" t="str">
            <v>GUARNIÇÃO OU MOLDURA DE MADEIRA - 4,5CM</v>
          </cell>
          <cell r="C534" t="str">
            <v>M</v>
          </cell>
          <cell r="D534">
            <v>11.12</v>
          </cell>
        </row>
        <row r="535">
          <cell r="A535">
            <v>78002</v>
          </cell>
          <cell r="B535" t="str">
            <v>GUARNIÇÃO OU MOLDURA DE MADEIRA - 7,5CM</v>
          </cell>
          <cell r="C535" t="str">
            <v>M</v>
          </cell>
          <cell r="D535">
            <v>13.28</v>
          </cell>
        </row>
        <row r="536">
          <cell r="A536">
            <v>78003</v>
          </cell>
          <cell r="B536" t="str">
            <v>GUARNIÇÃO OU MOLDURA DE MADEIRA - 10,0CM</v>
          </cell>
          <cell r="C536" t="str">
            <v>M</v>
          </cell>
          <cell r="D536">
            <v>16.93</v>
          </cell>
        </row>
        <row r="537">
          <cell r="A537">
            <v>78004</v>
          </cell>
          <cell r="B537" t="str">
            <v>GUARNIÇÃO OU MOLDURA DE MADEIRA - 15,0CM</v>
          </cell>
          <cell r="C537" t="str">
            <v>M</v>
          </cell>
          <cell r="D537">
            <v>63.75</v>
          </cell>
        </row>
        <row r="538">
          <cell r="A538">
            <v>78010</v>
          </cell>
          <cell r="B538" t="str">
            <v>CONJUNTO DE FECHADURA DE CILINDRO (55MM) - TRÁFEGO INTENSO, MAÇANETA EM ZAMAC, GUARNIÇÕES EM AÇO, ACABAMENTO CROMADO BRILHANTE - INCLUSIVE ADAPTAÇÃO DA FURAÇÃO</v>
          </cell>
          <cell r="C538" t="str">
            <v>UN</v>
          </cell>
          <cell r="D538">
            <v>378.49</v>
          </cell>
        </row>
        <row r="539">
          <cell r="A539">
            <v>78012</v>
          </cell>
          <cell r="B539" t="str">
            <v>CONJUNTO DE FECHADURA DE CILINDRO, CAIXA RASA (22MM) - PORTA COM MONTANTE ESTREITO - INCLUSIVE ADAPTAÇÃO DA FURAÇÃO</v>
          </cell>
          <cell r="C539" t="str">
            <v>UN</v>
          </cell>
          <cell r="D539">
            <v>297.02</v>
          </cell>
        </row>
        <row r="540">
          <cell r="A540">
            <v>78013</v>
          </cell>
          <cell r="B540" t="str">
            <v>CONJUNTO DE FECHADURA DE CILINDRO, SÓ LINGUETA (55MM) - TRÁFEGO INTENSO - PORTA DE ABRIR -  INCLUSIVE ADAPTAÇÃO DA FURAÇÃO</v>
          </cell>
          <cell r="C540" t="str">
            <v>UN</v>
          </cell>
          <cell r="D540">
            <v>138.05000000000001</v>
          </cell>
        </row>
        <row r="541">
          <cell r="A541">
            <v>78014</v>
          </cell>
          <cell r="B541" t="str">
            <v>CONJUNTO DE FECHADURA DE CILINDRO, BICO DE PAPAGAIO (22MM) - PORTA DE CORRER - INCUSIVE ADAPTAÇÃO DA FURAÇÃO</v>
          </cell>
          <cell r="C541" t="str">
            <v>UN</v>
          </cell>
          <cell r="D541">
            <v>282.37</v>
          </cell>
        </row>
        <row r="542">
          <cell r="A542">
            <v>78015</v>
          </cell>
          <cell r="B542" t="str">
            <v>FECHADURA TIPO GORGE, 55MM, TRÁFEGO INTENSO, MAÇANETA EM ZAMAC, GUARNIÇÕES EM AÇO, ACABAMENTO CROMADO BRILHANTE - INCLUSIVE ADAPTAÇÃO DA FURAÇÃO</v>
          </cell>
          <cell r="C542" t="str">
            <v>UN</v>
          </cell>
          <cell r="D542">
            <v>243.02</v>
          </cell>
        </row>
        <row r="543">
          <cell r="A543">
            <v>78016</v>
          </cell>
          <cell r="B543" t="str">
            <v>FECHADURA TIPO GORGE, SÓ LINGUETA, 55MM, TRÁFEGO INTENSO - INCLUSIVE ADAPTAÇÃO DA FURAÇÃO</v>
          </cell>
          <cell r="C543" t="str">
            <v>UN</v>
          </cell>
          <cell r="D543">
            <v>126.71</v>
          </cell>
        </row>
        <row r="544">
          <cell r="A544">
            <v>78022</v>
          </cell>
          <cell r="B544" t="str">
            <v>TARGETA DE SOBREPOR, TIPO "LIVRE-OCUPADO" - 60X65MM - INCLUSIVE ADAPTAÇÃO E FURAÇÃO</v>
          </cell>
          <cell r="C544" t="str">
            <v>UN</v>
          </cell>
          <cell r="D544">
            <v>162.5</v>
          </cell>
        </row>
        <row r="545">
          <cell r="A545">
            <v>78035</v>
          </cell>
          <cell r="B545" t="str">
            <v>MAÇANETA EM ZAMAC</v>
          </cell>
          <cell r="C545" t="str">
            <v>UN</v>
          </cell>
          <cell r="D545">
            <v>146</v>
          </cell>
        </row>
        <row r="546">
          <cell r="A546">
            <v>78036</v>
          </cell>
          <cell r="B546" t="str">
            <v>ESPELHO RETANGULAR EM AÇO CROMADO BRILHANTE</v>
          </cell>
          <cell r="C546" t="str">
            <v>PAR</v>
          </cell>
          <cell r="D546">
            <v>98.61</v>
          </cell>
        </row>
        <row r="547">
          <cell r="A547">
            <v>78037</v>
          </cell>
          <cell r="B547" t="str">
            <v>ROSETA OU ENTRADA DE CILINDRO COM CHAVE GORGE EM AÇO CROMADO BRILHANTE</v>
          </cell>
          <cell r="C547" t="str">
            <v>PAR</v>
          </cell>
          <cell r="D547">
            <v>23.52</v>
          </cell>
        </row>
        <row r="548">
          <cell r="A548">
            <v>78050</v>
          </cell>
          <cell r="B548" t="str">
            <v>DOBRADIÇA EM AÇO LAMINADO, CROMADA - 3 1/2"X3"</v>
          </cell>
          <cell r="C548" t="str">
            <v>UN</v>
          </cell>
          <cell r="D548">
            <v>29.03</v>
          </cell>
        </row>
        <row r="549">
          <cell r="A549">
            <v>80000</v>
          </cell>
          <cell r="B549" t="str">
            <v>ESQUADRIAS METALICAS</v>
          </cell>
        </row>
        <row r="550">
          <cell r="A550">
            <v>80100</v>
          </cell>
          <cell r="B550" t="str">
            <v>PORTAS</v>
          </cell>
          <cell r="C550" t="str">
            <v>.</v>
          </cell>
          <cell r="D550" t="str">
            <v>.</v>
          </cell>
        </row>
        <row r="551">
          <cell r="A551">
            <v>80101</v>
          </cell>
          <cell r="B551" t="str">
            <v>PP.01 - PORTA EM FERRO PERFILADO, DUPLA ALMOFADADA - ABRIR, 1 FOLHA</v>
          </cell>
          <cell r="C551" t="str">
            <v>M2</v>
          </cell>
          <cell r="D551">
            <v>1558.33</v>
          </cell>
        </row>
        <row r="552">
          <cell r="A552">
            <v>80102</v>
          </cell>
          <cell r="B552" t="str">
            <v>PP.02 - PORTA EM FERRO PERFILADO, DUPLA ALMOFADADA - ABRIR, 2 FOLHA</v>
          </cell>
          <cell r="C552" t="str">
            <v>M2</v>
          </cell>
          <cell r="D552">
            <v>1570.68</v>
          </cell>
        </row>
        <row r="553">
          <cell r="A553">
            <v>80104</v>
          </cell>
          <cell r="B553" t="str">
            <v>PP.04 - PORTA EM FERRO PERFILADO, MEIO VIDRO COM SUBDIVISÕES - ABRIR, 1 FOLHA</v>
          </cell>
          <cell r="C553" t="str">
            <v>M2</v>
          </cell>
          <cell r="D553">
            <v>1277.06</v>
          </cell>
        </row>
        <row r="554">
          <cell r="A554">
            <v>80105</v>
          </cell>
          <cell r="B554" t="str">
            <v>PP.05 - PORTA EM FERRO PERFILADO, MEIO VIDRO COM SUBDIVISÕES - ABRIR, 2 FOLHAS</v>
          </cell>
          <cell r="C554" t="str">
            <v>M2</v>
          </cell>
          <cell r="D554">
            <v>872.03</v>
          </cell>
        </row>
        <row r="555">
          <cell r="A555">
            <v>80106</v>
          </cell>
          <cell r="B555" t="str">
            <v>PP.06 - PORTA EM FERRO PERFILADO, MEIO VIDRO COM SUBDIVISÕES - CORRER</v>
          </cell>
          <cell r="C555" t="str">
            <v>M2</v>
          </cell>
          <cell r="D555">
            <v>955.83</v>
          </cell>
        </row>
        <row r="556">
          <cell r="A556">
            <v>80110</v>
          </cell>
          <cell r="B556" t="str">
            <v>PP.01 - PORTA EM FERRO PERFILADO - INSTALAÇÃO SANITÁRIA PARA PORTADORES DE DEFICIÊNCIA - 90 X 210CM</v>
          </cell>
          <cell r="C556" t="str">
            <v>UN</v>
          </cell>
          <cell r="D556">
            <v>3521.28</v>
          </cell>
        </row>
        <row r="557">
          <cell r="A557">
            <v>80119</v>
          </cell>
          <cell r="B557" t="str">
            <v>PF.10 - PORTA EM PERFIL DE CHAPA DOBRADA, MEIO VIDRO - ABRIR, 1 FOLHA</v>
          </cell>
          <cell r="C557" t="str">
            <v>M2</v>
          </cell>
          <cell r="D557">
            <v>908.02</v>
          </cell>
        </row>
        <row r="558">
          <cell r="A558">
            <v>80125</v>
          </cell>
          <cell r="B558" t="str">
            <v>PF-23 - PORTA EM PERFIL DE CHAPA DOBRADA, VENEZIANA, ABRIR 1 FOLHA</v>
          </cell>
          <cell r="C558" t="str">
            <v>M2</v>
          </cell>
          <cell r="D558">
            <v>992.81</v>
          </cell>
        </row>
        <row r="559">
          <cell r="A559">
            <v>80126</v>
          </cell>
          <cell r="B559" t="str">
            <v>PF-28 - PORTA EM PERFIL DE CHAPA DOBRADA, VENEZIANA, ABRIR 2 FOLHAS</v>
          </cell>
          <cell r="C559" t="str">
            <v>M2</v>
          </cell>
          <cell r="D559">
            <v>992.81</v>
          </cell>
        </row>
        <row r="560">
          <cell r="A560">
            <v>80139</v>
          </cell>
          <cell r="B560" t="str">
            <v>PA.10 - PORTA EM ALUMÍNIO ANODIZADO, MEIO VIDRO - ABRIR, 1 FOLHA</v>
          </cell>
          <cell r="C560" t="str">
            <v>M2</v>
          </cell>
          <cell r="D560">
            <v>988.06</v>
          </cell>
        </row>
        <row r="561">
          <cell r="A561">
            <v>80140</v>
          </cell>
          <cell r="B561" t="str">
            <v>PA.11 - PORTA EM ALUMÍNIO ANODIZADO, MEIO VIDRO, DE ABRIR, 2 FOLHAS</v>
          </cell>
          <cell r="C561" t="str">
            <v>M2</v>
          </cell>
          <cell r="D561">
            <v>1077.1500000000001</v>
          </cell>
        </row>
        <row r="562">
          <cell r="A562">
            <v>80141</v>
          </cell>
          <cell r="B562" t="str">
            <v>PA.12 - PORTA EM ALUMÍNIO ANODIZADO,MEIO VIDRO - CORRER</v>
          </cell>
          <cell r="C562" t="str">
            <v>M2</v>
          </cell>
          <cell r="D562">
            <v>1132.23</v>
          </cell>
        </row>
        <row r="563">
          <cell r="A563">
            <v>80145</v>
          </cell>
          <cell r="B563" t="str">
            <v>PA.16 - PORTA EM ALUMÍNIO ANODIZADO, VENEZIANA - ABRIR, 1 FOLHA</v>
          </cell>
          <cell r="C563" t="str">
            <v>M2</v>
          </cell>
          <cell r="D563">
            <v>1062.5</v>
          </cell>
        </row>
        <row r="564">
          <cell r="A564">
            <v>80150</v>
          </cell>
          <cell r="B564" t="str">
            <v>PORTA DE ENROLAR, EM CHAPA ONDULADA N.22</v>
          </cell>
          <cell r="C564" t="str">
            <v>M2</v>
          </cell>
          <cell r="D564">
            <v>513.99</v>
          </cell>
        </row>
        <row r="565">
          <cell r="A565">
            <v>80151</v>
          </cell>
          <cell r="B565" t="str">
            <v>PORTA DE ENROLAR, EM TIRAS ARTICULADAS E RAIADAS DE CHAPA N.22</v>
          </cell>
          <cell r="C565" t="str">
            <v>M2</v>
          </cell>
          <cell r="D565">
            <v>485.97</v>
          </cell>
        </row>
        <row r="566">
          <cell r="A566">
            <v>80159</v>
          </cell>
          <cell r="B566" t="str">
            <v>COLUNA FIXA OU MÓVEL PARA PORTAS OU GRADES DE ENROLAR</v>
          </cell>
          <cell r="C566" t="str">
            <v>M</v>
          </cell>
          <cell r="D566">
            <v>148.16999999999999</v>
          </cell>
        </row>
        <row r="567">
          <cell r="A567">
            <v>80161</v>
          </cell>
          <cell r="B567" t="str">
            <v>CAVALETE CENTRAL - PARA COLUNA MÓVEL DE PORTA DE ENROLAR</v>
          </cell>
          <cell r="C567" t="str">
            <v>UN</v>
          </cell>
          <cell r="D567">
            <v>180.36</v>
          </cell>
        </row>
        <row r="568">
          <cell r="A568">
            <v>80170</v>
          </cell>
          <cell r="B568" t="str">
            <v>EF.01 - BATENTE ESPECIAL EM PERFIL DE CHAPA DOBRADA N. 14</v>
          </cell>
          <cell r="C568" t="str">
            <v>M</v>
          </cell>
          <cell r="D568">
            <v>222.4</v>
          </cell>
        </row>
        <row r="569">
          <cell r="A569">
            <v>80171</v>
          </cell>
          <cell r="B569" t="str">
            <v>EF.02 - BATENTE ESPECIAL EM PERFIL DE CHAPA DOBRADA N. 14</v>
          </cell>
          <cell r="C569" t="str">
            <v>M</v>
          </cell>
          <cell r="D569">
            <v>222.4</v>
          </cell>
        </row>
        <row r="570">
          <cell r="A570">
            <v>80174</v>
          </cell>
          <cell r="B570" t="str">
            <v>EF.03 - BATENTE EM PERFIL DE CHAPA DOBRADA Nº20,1 FOLHA, SEM BANDEIRA</v>
          </cell>
          <cell r="C570" t="str">
            <v>JG</v>
          </cell>
          <cell r="D570">
            <v>543.75</v>
          </cell>
        </row>
        <row r="571">
          <cell r="A571">
            <v>80175</v>
          </cell>
          <cell r="B571" t="str">
            <v>EF.04 - BATENTE EM PERFIL DE CHAPA DOBRADA NÚMERO 20, 2 FOLHAS, SEM BANDEIRA</v>
          </cell>
          <cell r="C571" t="str">
            <v>JG</v>
          </cell>
          <cell r="D571">
            <v>660.8</v>
          </cell>
        </row>
        <row r="572">
          <cell r="A572">
            <v>80180</v>
          </cell>
          <cell r="B572" t="str">
            <v>BATENTE DE ALUMÍNIO PARA DIVISÓRIA DE GRANILITE</v>
          </cell>
          <cell r="C572" t="str">
            <v>JG</v>
          </cell>
          <cell r="D572">
            <v>224.19</v>
          </cell>
        </row>
        <row r="573">
          <cell r="A573">
            <v>80186</v>
          </cell>
          <cell r="B573" t="str">
            <v>EP.14/16 - BANDEIRA FIXA EM FERRO PERFILADO COM SUBDIVISÕES PARA VIDRO</v>
          </cell>
          <cell r="C573" t="str">
            <v>M2</v>
          </cell>
          <cell r="D573">
            <v>570.13</v>
          </cell>
        </row>
        <row r="574">
          <cell r="A574">
            <v>80200</v>
          </cell>
          <cell r="B574" t="str">
            <v>CAIXILHOS</v>
          </cell>
          <cell r="C574" t="str">
            <v>.</v>
          </cell>
          <cell r="D574" t="str">
            <v>.</v>
          </cell>
        </row>
        <row r="575">
          <cell r="A575">
            <v>80201</v>
          </cell>
          <cell r="B575" t="str">
            <v>CP.01 - CAIXILHO EM FERRO PERFILADO - FIXO, SEM VENTILAÇÃO PERMANENTE</v>
          </cell>
          <cell r="C575" t="str">
            <v>M2</v>
          </cell>
          <cell r="D575">
            <v>570.13</v>
          </cell>
        </row>
        <row r="576">
          <cell r="A576">
            <v>80203</v>
          </cell>
          <cell r="B576" t="str">
            <v>CP.03/20/21 - CAIXILHO EM FERRO PERFILADO - FIXO, COM VENTILAÇÃO PERMANENTE</v>
          </cell>
          <cell r="C576" t="str">
            <v>M2</v>
          </cell>
          <cell r="D576">
            <v>656.12</v>
          </cell>
        </row>
        <row r="577">
          <cell r="A577">
            <v>80205</v>
          </cell>
          <cell r="B577" t="str">
            <v>CP.05 - CAIXILHO EM FERRO PERFILADO - PIVOTANTE</v>
          </cell>
          <cell r="C577" t="str">
            <v>M2</v>
          </cell>
          <cell r="D577">
            <v>1371.05</v>
          </cell>
        </row>
        <row r="578">
          <cell r="A578">
            <v>80209</v>
          </cell>
          <cell r="B578" t="str">
            <v>CP.09 - CAIXILHO EM FERRO PERFILADO - MAXIMAR</v>
          </cell>
          <cell r="C578" t="str">
            <v>M2</v>
          </cell>
          <cell r="D578">
            <v>1032.03</v>
          </cell>
        </row>
        <row r="579">
          <cell r="A579">
            <v>80213</v>
          </cell>
          <cell r="B579" t="str">
            <v>CP.13/22/23 - CAIXILHO EM FERRO PERFILADO - BASCULANTE</v>
          </cell>
          <cell r="C579" t="str">
            <v>M2</v>
          </cell>
          <cell r="D579">
            <v>1046.92</v>
          </cell>
        </row>
        <row r="580">
          <cell r="A580">
            <v>80217</v>
          </cell>
          <cell r="B580" t="str">
            <v>CP.17 - CAIXILHO EM FERRO PERFILADO - DE CORRER</v>
          </cell>
          <cell r="C580" t="str">
            <v>M2</v>
          </cell>
          <cell r="D580">
            <v>783.4</v>
          </cell>
        </row>
        <row r="581">
          <cell r="A581">
            <v>80237</v>
          </cell>
          <cell r="B581" t="str">
            <v>CF.13 - CAIXILHO EM PERFIL DE CHAPA DOBRADA - BASCULANTE</v>
          </cell>
          <cell r="C581" t="str">
            <v>M2</v>
          </cell>
          <cell r="D581">
            <v>1187.94</v>
          </cell>
        </row>
        <row r="582">
          <cell r="A582">
            <v>80243</v>
          </cell>
          <cell r="B582" t="str">
            <v>CF.19 - CAIXILHO EM PERFIL DE CHAPA DOBRADA, VENEZIANA, FIXO COM VENTILAÇÃO PERMANENTE</v>
          </cell>
          <cell r="C582" t="str">
            <v>M2</v>
          </cell>
          <cell r="D582">
            <v>1065.97</v>
          </cell>
        </row>
        <row r="583">
          <cell r="A583">
            <v>80251</v>
          </cell>
          <cell r="B583" t="str">
            <v>CA.02 - CAIXILHO EM ALUMÍNIO ANODIZADO, FIXO, SEM VENTILAÇÃO PERMANENTE</v>
          </cell>
          <cell r="C583" t="str">
            <v>M2</v>
          </cell>
          <cell r="D583">
            <v>748.08</v>
          </cell>
        </row>
        <row r="584">
          <cell r="A584">
            <v>80253</v>
          </cell>
          <cell r="B584" t="str">
            <v>CA.04 - CAIXILHO EM ALUMÍNIO ANODIZADO, FIXO, COM VENTILAÇÃO PERMANENTE</v>
          </cell>
          <cell r="C584" t="str">
            <v>M2</v>
          </cell>
          <cell r="D584">
            <v>881.98</v>
          </cell>
        </row>
        <row r="585">
          <cell r="A585">
            <v>80254</v>
          </cell>
          <cell r="B585" t="str">
            <v>CA.05 - CAIXILHO EM ALUMÍNIO ANODIZADO - PIVOTANTE</v>
          </cell>
          <cell r="C585" t="str">
            <v>M2</v>
          </cell>
          <cell r="D585">
            <v>1366.06</v>
          </cell>
        </row>
        <row r="586">
          <cell r="A586">
            <v>80258</v>
          </cell>
          <cell r="B586" t="str">
            <v>CA.09 - CAIXILHO EM ALUMÍNIO ANODIZADO - MAXIMAR</v>
          </cell>
          <cell r="C586" t="str">
            <v>M2</v>
          </cell>
          <cell r="D586">
            <v>1025.94</v>
          </cell>
        </row>
        <row r="587">
          <cell r="A587">
            <v>80262</v>
          </cell>
          <cell r="B587" t="str">
            <v>CA.13 - CAIXILHO EM ALUMÍNIO ANODIZADO - BASCULANTE</v>
          </cell>
          <cell r="C587" t="str">
            <v>M2</v>
          </cell>
          <cell r="D587">
            <v>1332.71</v>
          </cell>
        </row>
        <row r="588">
          <cell r="A588">
            <v>80266</v>
          </cell>
          <cell r="B588" t="str">
            <v>CA.17 - CAIXILHO EM ALUMÍNIO ANODIZADO - DE CORRER</v>
          </cell>
          <cell r="C588" t="str">
            <v>M2</v>
          </cell>
          <cell r="D588">
            <v>1079.8699999999999</v>
          </cell>
        </row>
        <row r="589">
          <cell r="A589">
            <v>80274</v>
          </cell>
          <cell r="B589" t="str">
            <v>EP.06 - GRADE DE PROTEÇÃO EM FERRO REDONDO</v>
          </cell>
          <cell r="C589" t="str">
            <v>M2</v>
          </cell>
          <cell r="D589">
            <v>159.11000000000001</v>
          </cell>
        </row>
        <row r="590">
          <cell r="A590">
            <v>80275</v>
          </cell>
          <cell r="B590" t="str">
            <v>EP.07 - GRADE DE PROTEÇÃO EM FERRO CHATO</v>
          </cell>
          <cell r="C590" t="str">
            <v>M2</v>
          </cell>
          <cell r="D590">
            <v>164.09</v>
          </cell>
        </row>
        <row r="591">
          <cell r="A591">
            <v>80276</v>
          </cell>
          <cell r="B591" t="str">
            <v>GRADE DE PROTEÇÃO EM FERRO GALVANIZADO ELETROFUNDIDO - BARRA 25X2MM, MALHA 65X132MM</v>
          </cell>
          <cell r="C591" t="str">
            <v>M2</v>
          </cell>
          <cell r="D591">
            <v>379.58</v>
          </cell>
        </row>
        <row r="592">
          <cell r="A592">
            <v>80280</v>
          </cell>
          <cell r="B592" t="str">
            <v>TELA DE PROTEÇÃO EM ARAME N.12, MALHA DE 1/2" - INCLUSIVE REQUADRO</v>
          </cell>
          <cell r="C592" t="str">
            <v>M2</v>
          </cell>
          <cell r="D592">
            <v>302.35000000000002</v>
          </cell>
        </row>
        <row r="593">
          <cell r="A593">
            <v>80281</v>
          </cell>
          <cell r="B593" t="str">
            <v>EP.11 - TELA MOSQUITEIRO EM ARAME GALVANIZADO MALHA 14, FIO 28 INCLUSIVE  REQUADRO</v>
          </cell>
          <cell r="C593" t="str">
            <v>M2</v>
          </cell>
          <cell r="D593">
            <v>196.9</v>
          </cell>
        </row>
        <row r="594">
          <cell r="A594">
            <v>80300</v>
          </cell>
          <cell r="B594" t="str">
            <v>PORTAS ESPECIAIS</v>
          </cell>
          <cell r="C594" t="str">
            <v>.</v>
          </cell>
          <cell r="D594" t="str">
            <v>.</v>
          </cell>
        </row>
        <row r="595">
          <cell r="A595">
            <v>80301</v>
          </cell>
          <cell r="B595" t="str">
            <v>PP.47 - PORTA EM FERRO PERFILADO COM CHAPA PARA ENTRADA DE ÁGUA OU GÁS ENCANADO</v>
          </cell>
          <cell r="C595" t="str">
            <v>M2</v>
          </cell>
          <cell r="D595">
            <v>992.56</v>
          </cell>
        </row>
        <row r="596">
          <cell r="A596">
            <v>80305</v>
          </cell>
          <cell r="B596" t="str">
            <v>PP.35 - PORTA EM FERRO PERFILADO COM CHAPA PARA ABRIGO DE LIXO</v>
          </cell>
          <cell r="C596" t="str">
            <v>M2</v>
          </cell>
          <cell r="D596">
            <v>542.16999999999996</v>
          </cell>
        </row>
        <row r="597">
          <cell r="A597">
            <v>80306</v>
          </cell>
          <cell r="B597" t="str">
            <v>PP.36 - PORTA EM FERRO PERFILADO COM TELA PARA ABRIGO DE GÁS</v>
          </cell>
          <cell r="C597" t="str">
            <v>M2</v>
          </cell>
          <cell r="D597">
            <v>504.12</v>
          </cell>
        </row>
        <row r="598">
          <cell r="A598">
            <v>80311</v>
          </cell>
          <cell r="B598" t="str">
            <v>PP.48 - PORTA EM FERRO PERFILADO COM CHAPA PARA PASSA-PRATOS</v>
          </cell>
          <cell r="C598" t="str">
            <v>M2</v>
          </cell>
          <cell r="D598">
            <v>1570.32</v>
          </cell>
        </row>
        <row r="599">
          <cell r="A599">
            <v>80320</v>
          </cell>
          <cell r="B599" t="str">
            <v>PP.50 - ALÇAPÃO EM FERRO PERFILADO COM CHAPA</v>
          </cell>
          <cell r="C599" t="str">
            <v>M2</v>
          </cell>
          <cell r="D599">
            <v>577.19000000000005</v>
          </cell>
        </row>
        <row r="600">
          <cell r="A600">
            <v>86000</v>
          </cell>
          <cell r="B600" t="str">
            <v>RETIRADAS</v>
          </cell>
          <cell r="C600" t="str">
            <v>.</v>
          </cell>
          <cell r="D600" t="str">
            <v>.</v>
          </cell>
        </row>
        <row r="601">
          <cell r="A601">
            <v>86001</v>
          </cell>
          <cell r="B601" t="str">
            <v>RETIRADA DE ESQUADRIAS METÁLICAS EM GERAL, PORTAS OU CAIXILHOS</v>
          </cell>
          <cell r="C601" t="str">
            <v>M2</v>
          </cell>
          <cell r="D601">
            <v>34.340000000000003</v>
          </cell>
        </row>
        <row r="602">
          <cell r="A602">
            <v>86005</v>
          </cell>
          <cell r="B602" t="str">
            <v>RETIRADA DE BATENTES METÁLICOS</v>
          </cell>
          <cell r="C602" t="str">
            <v>UN</v>
          </cell>
          <cell r="D602">
            <v>58.87</v>
          </cell>
        </row>
        <row r="603">
          <cell r="A603">
            <v>86020</v>
          </cell>
          <cell r="B603" t="str">
            <v>RETIRADA DE BRAÇO DE ALAVANCA</v>
          </cell>
          <cell r="C603" t="str">
            <v>UN</v>
          </cell>
          <cell r="D603">
            <v>18.95</v>
          </cell>
        </row>
        <row r="604">
          <cell r="A604">
            <v>86021</v>
          </cell>
          <cell r="B604" t="str">
            <v>RETIRADA DE ALAVANCA</v>
          </cell>
          <cell r="C604" t="str">
            <v>UN</v>
          </cell>
          <cell r="D604">
            <v>15.16</v>
          </cell>
        </row>
        <row r="605">
          <cell r="A605">
            <v>86022</v>
          </cell>
          <cell r="B605" t="str">
            <v>RETIRADA DE PUXADOR DE ENGATE, PARA CAIXILHOS DE CORRER</v>
          </cell>
          <cell r="C605" t="str">
            <v>UN</v>
          </cell>
          <cell r="D605">
            <v>5.31</v>
          </cell>
        </row>
        <row r="606">
          <cell r="A606">
            <v>87000</v>
          </cell>
          <cell r="B606" t="str">
            <v>RECOLOCAÇÕES</v>
          </cell>
          <cell r="C606" t="str">
            <v>.</v>
          </cell>
          <cell r="D606" t="str">
            <v>.</v>
          </cell>
        </row>
        <row r="607">
          <cell r="A607">
            <v>87001</v>
          </cell>
          <cell r="B607" t="str">
            <v>RECOLOCAÇÃO DE ESQUADRIAS METÁLICAS EM GERAL, PORTAS OU CAIXILHOS</v>
          </cell>
          <cell r="C607" t="str">
            <v>M2</v>
          </cell>
          <cell r="D607">
            <v>49.06</v>
          </cell>
        </row>
        <row r="608">
          <cell r="A608">
            <v>87005</v>
          </cell>
          <cell r="B608" t="str">
            <v>RECOLOCAÇÃO DE BATENTES METÁLICOS</v>
          </cell>
          <cell r="C608" t="str">
            <v>UN</v>
          </cell>
          <cell r="D608">
            <v>63.78</v>
          </cell>
        </row>
        <row r="609">
          <cell r="A609">
            <v>87020</v>
          </cell>
          <cell r="B609" t="str">
            <v>RECOLOCAÇÃO DE BRAÇO DE ALAVANCA</v>
          </cell>
          <cell r="C609" t="str">
            <v>M</v>
          </cell>
          <cell r="D609">
            <v>45.48</v>
          </cell>
        </row>
        <row r="610">
          <cell r="A610">
            <v>87021</v>
          </cell>
          <cell r="B610" t="str">
            <v>RECOLOCAÇÃO DE ALAVANCA</v>
          </cell>
          <cell r="C610" t="str">
            <v>UN</v>
          </cell>
          <cell r="D610">
            <v>41.69</v>
          </cell>
        </row>
        <row r="611">
          <cell r="A611">
            <v>87022</v>
          </cell>
          <cell r="B611" t="str">
            <v>RECOLOCAÇÃO DE PUXADOR DE ENGATE, PARA CAIXILHOS DE CORRER</v>
          </cell>
          <cell r="C611" t="str">
            <v>UN</v>
          </cell>
          <cell r="D611">
            <v>7.58</v>
          </cell>
        </row>
        <row r="612">
          <cell r="A612">
            <v>88000</v>
          </cell>
          <cell r="B612" t="str">
            <v>SERVIÇOS PARCIAIS</v>
          </cell>
          <cell r="C612" t="str">
            <v>.</v>
          </cell>
          <cell r="D612" t="str">
            <v>.</v>
          </cell>
        </row>
        <row r="613">
          <cell r="A613">
            <v>88020</v>
          </cell>
          <cell r="B613" t="str">
            <v>BRAÇO DE ALAVANCA EM FERRO CHATO</v>
          </cell>
          <cell r="C613" t="str">
            <v>M</v>
          </cell>
          <cell r="D613">
            <v>52.74</v>
          </cell>
        </row>
        <row r="614">
          <cell r="A614">
            <v>88021</v>
          </cell>
          <cell r="B614" t="str">
            <v>ALAVANCA EM METAL CROMADO, PARA CAIXILHOS BASCULANTES</v>
          </cell>
          <cell r="C614" t="str">
            <v>UN</v>
          </cell>
          <cell r="D614">
            <v>66.67</v>
          </cell>
        </row>
        <row r="615">
          <cell r="A615">
            <v>88049</v>
          </cell>
          <cell r="B615" t="str">
            <v>CAIXILHOS E TROCA DE REBITES</v>
          </cell>
          <cell r="C615" t="str">
            <v>M2</v>
          </cell>
          <cell r="D615">
            <v>5.69</v>
          </cell>
        </row>
        <row r="616">
          <cell r="A616">
            <v>88050</v>
          </cell>
          <cell r="B616" t="str">
            <v>FERRO TRABALHADO - CAIXILHOS E PEQUENAS PEÇAS DE SERRALHERIA</v>
          </cell>
          <cell r="C616" t="str">
            <v>KG</v>
          </cell>
          <cell r="D616">
            <v>16.62</v>
          </cell>
        </row>
        <row r="617">
          <cell r="A617">
            <v>88051</v>
          </cell>
          <cell r="B617" t="str">
            <v>ALUMÍNIO EXTRUDADO TRABALHADO - CAIXILHOS E PEQUENAS PEÇAS DE SERRALHERIA</v>
          </cell>
          <cell r="C617" t="str">
            <v>KG</v>
          </cell>
          <cell r="D617">
            <v>98.02</v>
          </cell>
        </row>
        <row r="618">
          <cell r="A618">
            <v>90000</v>
          </cell>
          <cell r="B618" t="str">
            <v>INSTALACOES ELETRICAS</v>
          </cell>
        </row>
        <row r="619">
          <cell r="A619">
            <v>90100</v>
          </cell>
          <cell r="B619" t="str">
            <v>ENTRADA DE ENERGIA E TELEFONE</v>
          </cell>
          <cell r="C619" t="str">
            <v>.</v>
          </cell>
          <cell r="D619" t="str">
            <v>.</v>
          </cell>
        </row>
        <row r="620">
          <cell r="A620">
            <v>90153</v>
          </cell>
          <cell r="B620" t="str">
            <v>ENTRADA AÉREA DE ENERGIA E TELEFONE - 13 À 16KVA</v>
          </cell>
          <cell r="C620" t="str">
            <v>UN</v>
          </cell>
          <cell r="D620">
            <v>3945.87</v>
          </cell>
        </row>
        <row r="621">
          <cell r="A621">
            <v>90154</v>
          </cell>
          <cell r="B621" t="str">
            <v>ENTRADA AÉREA DE ENERGIA E TELEFONE - 17 À 20KVA</v>
          </cell>
          <cell r="C621" t="str">
            <v>UN</v>
          </cell>
          <cell r="D621">
            <v>3945.87</v>
          </cell>
        </row>
        <row r="622">
          <cell r="A622">
            <v>90155</v>
          </cell>
          <cell r="B622" t="str">
            <v>ENTRADA AÉREA DE ENERGIA E TELEFONE - 21 À 23KVA</v>
          </cell>
          <cell r="C622" t="str">
            <v>UN</v>
          </cell>
          <cell r="D622">
            <v>4705</v>
          </cell>
        </row>
        <row r="623">
          <cell r="A623">
            <v>90156</v>
          </cell>
          <cell r="B623" t="str">
            <v>ENTRADA AÉREA DE ENERGIA E TELEFONE - 24 À 30KVA</v>
          </cell>
          <cell r="C623" t="str">
            <v>UN</v>
          </cell>
          <cell r="D623">
            <v>7754.05</v>
          </cell>
        </row>
        <row r="624">
          <cell r="A624">
            <v>90157</v>
          </cell>
          <cell r="B624" t="str">
            <v>ENTRADA AÉREA DE ENERGIA E TELEFONE - 31 À 39KVA</v>
          </cell>
          <cell r="C624" t="str">
            <v>UN</v>
          </cell>
          <cell r="D624">
            <v>9029.94</v>
          </cell>
        </row>
        <row r="625">
          <cell r="A625">
            <v>90158</v>
          </cell>
          <cell r="B625" t="str">
            <v>ENTRADA AÉREA DE ENERGIA E TELEFONE - 40 À 47KVA</v>
          </cell>
          <cell r="C625" t="str">
            <v>UN</v>
          </cell>
          <cell r="D625">
            <v>9986.19</v>
          </cell>
        </row>
        <row r="626">
          <cell r="A626">
            <v>90159</v>
          </cell>
          <cell r="B626" t="str">
            <v>ENTRADA AÉREA DE ENERGIA E TELEFONE - 48 À 54KVA</v>
          </cell>
          <cell r="C626" t="str">
            <v>UN</v>
          </cell>
          <cell r="D626">
            <v>11862.79</v>
          </cell>
        </row>
        <row r="627">
          <cell r="A627">
            <v>90160</v>
          </cell>
          <cell r="B627" t="str">
            <v>ENTRADA AÉREA DE ENERGIA E TELEFONE - 55 À 62KVA</v>
          </cell>
          <cell r="C627" t="str">
            <v>UN</v>
          </cell>
          <cell r="D627">
            <v>12793.9</v>
          </cell>
        </row>
        <row r="628">
          <cell r="A628">
            <v>90161</v>
          </cell>
          <cell r="B628" t="str">
            <v>ENTRADA AÉREA DE ENERGIA E TELEFONE - 63 À 70KVA</v>
          </cell>
          <cell r="C628" t="str">
            <v>UN</v>
          </cell>
          <cell r="D628">
            <v>13858.61</v>
          </cell>
        </row>
        <row r="629">
          <cell r="A629">
            <v>90162</v>
          </cell>
          <cell r="B629" t="str">
            <v>ENTRADA AÉREA DE ENERGIA E TELEFONE - 71 À 75KVA</v>
          </cell>
          <cell r="C629" t="str">
            <v>UN</v>
          </cell>
          <cell r="D629">
            <v>15424.78</v>
          </cell>
        </row>
        <row r="630">
          <cell r="A630">
            <v>90190</v>
          </cell>
          <cell r="B630" t="str">
            <v>ENTRADA AÉREA DE TELEFONE</v>
          </cell>
          <cell r="C630" t="str">
            <v>UN</v>
          </cell>
          <cell r="D630">
            <v>1691.36</v>
          </cell>
        </row>
        <row r="631">
          <cell r="A631">
            <v>90200</v>
          </cell>
          <cell r="B631" t="str">
            <v>ELETRODUTOS - BT</v>
          </cell>
          <cell r="C631" t="str">
            <v>.</v>
          </cell>
          <cell r="D631" t="str">
            <v>.</v>
          </cell>
        </row>
        <row r="632">
          <cell r="A632">
            <v>90201</v>
          </cell>
          <cell r="B632" t="str">
            <v>ELETRODUTO DE PVC RÍGIDO, ROSCÁVEL - 20MM (1/2")</v>
          </cell>
          <cell r="C632" t="str">
            <v>M</v>
          </cell>
          <cell r="D632">
            <v>20.84</v>
          </cell>
        </row>
        <row r="633">
          <cell r="A633">
            <v>90202</v>
          </cell>
          <cell r="B633" t="str">
            <v>ELETRODUTO DE PVC RÍGIDO, ROSCÁVEL - 25MM (3/4")</v>
          </cell>
          <cell r="C633" t="str">
            <v>M</v>
          </cell>
          <cell r="D633">
            <v>21.97</v>
          </cell>
        </row>
        <row r="634">
          <cell r="A634">
            <v>90203</v>
          </cell>
          <cell r="B634" t="str">
            <v>ELETRODUTO DE PVC RÍGIDO, ROSCÁVEL - 32MM (1")</v>
          </cell>
          <cell r="C634" t="str">
            <v>M</v>
          </cell>
          <cell r="D634">
            <v>25.39</v>
          </cell>
        </row>
        <row r="635">
          <cell r="A635">
            <v>90204</v>
          </cell>
          <cell r="B635" t="str">
            <v>ELETRODUTO DE PVC RÍGIDO, ROSCÁVEL - 40MM (1 1/4")</v>
          </cell>
          <cell r="C635" t="str">
            <v>M</v>
          </cell>
          <cell r="D635">
            <v>37.729999999999997</v>
          </cell>
        </row>
        <row r="636">
          <cell r="A636">
            <v>90205</v>
          </cell>
          <cell r="B636" t="str">
            <v>ELETRODUTO DE PVC RÍGIDO, ROSCÁVEL - 50MM (1 1/2")</v>
          </cell>
          <cell r="C636" t="str">
            <v>M</v>
          </cell>
          <cell r="D636">
            <v>39.450000000000003</v>
          </cell>
        </row>
        <row r="637">
          <cell r="A637">
            <v>90206</v>
          </cell>
          <cell r="B637" t="str">
            <v>ELETRODUTO DE PVC RÍGIDO, ROSCÁVEL - 60MM (2")</v>
          </cell>
          <cell r="C637" t="str">
            <v>M</v>
          </cell>
          <cell r="D637">
            <v>44.46</v>
          </cell>
        </row>
        <row r="638">
          <cell r="A638">
            <v>90207</v>
          </cell>
          <cell r="B638" t="str">
            <v>ELETRODUTO DE PVC RÍGIDO, ROSCÁVEL - 75MM (2 1/2")</v>
          </cell>
          <cell r="C638" t="str">
            <v>M</v>
          </cell>
          <cell r="D638">
            <v>65.31</v>
          </cell>
        </row>
        <row r="639">
          <cell r="A639">
            <v>90208</v>
          </cell>
          <cell r="B639" t="str">
            <v>ELETRODUTO DE PVC RÍGIDO, ROSCÁVEL - 85MM (3")</v>
          </cell>
          <cell r="C639" t="str">
            <v>M</v>
          </cell>
          <cell r="D639">
            <v>75.69</v>
          </cell>
        </row>
        <row r="640">
          <cell r="A640">
            <v>90209</v>
          </cell>
          <cell r="B640" t="str">
            <v>ELETRODUTO DE PVC RÍGIDO, ROSCÁVEL - 110MM (4")</v>
          </cell>
          <cell r="C640" t="str">
            <v>M</v>
          </cell>
          <cell r="D640">
            <v>101.77</v>
          </cell>
        </row>
        <row r="641">
          <cell r="A641">
            <v>90211</v>
          </cell>
          <cell r="B641" t="str">
            <v>ELETRODUTO DE AÇO GALVANIZADO ELETROLÍTICO, TIPO LEVE I - 3/4"</v>
          </cell>
          <cell r="C641" t="str">
            <v>M</v>
          </cell>
          <cell r="D641">
            <v>39.58</v>
          </cell>
        </row>
        <row r="642">
          <cell r="A642">
            <v>90212</v>
          </cell>
          <cell r="B642" t="str">
            <v>ELETRODUTO DE AÇO GALVANIZADO ELETROLÍTICO, TIPO LEVE I - 1"</v>
          </cell>
          <cell r="C642" t="str">
            <v>M</v>
          </cell>
          <cell r="D642">
            <v>44.16</v>
          </cell>
        </row>
        <row r="643">
          <cell r="A643">
            <v>90213</v>
          </cell>
          <cell r="B643" t="str">
            <v>ELETRODUTO DE AÇO GALVANIZADO ELETROLÍTICO, TIPO LEVE I - 1 1/4"</v>
          </cell>
          <cell r="C643" t="str">
            <v>M</v>
          </cell>
          <cell r="D643">
            <v>58.19</v>
          </cell>
        </row>
        <row r="644">
          <cell r="A644">
            <v>90214</v>
          </cell>
          <cell r="B644" t="str">
            <v>ELETRODUTO DE AÇO GALVANIZADO ELETROLÍTICO, TIPO LEVE I - 1 1/2"</v>
          </cell>
          <cell r="C644" t="str">
            <v>M</v>
          </cell>
          <cell r="D644">
            <v>64.81</v>
          </cell>
        </row>
        <row r="645">
          <cell r="A645">
            <v>90215</v>
          </cell>
          <cell r="B645" t="str">
            <v>ELETRODUTO DE AÇO GALVANIZADO ELETROLÍTICO, TIPO LEVE I - 2"</v>
          </cell>
          <cell r="C645" t="str">
            <v>M</v>
          </cell>
          <cell r="D645">
            <v>89.29</v>
          </cell>
        </row>
        <row r="646">
          <cell r="A646">
            <v>90216</v>
          </cell>
          <cell r="B646" t="str">
            <v>ELETRODUTO DE AÇO GALVANIZADO ELETROLÍTICO, TIPO LEVE I - 2 1/2"</v>
          </cell>
          <cell r="C646" t="str">
            <v>M</v>
          </cell>
          <cell r="D646">
            <v>106.84</v>
          </cell>
        </row>
        <row r="647">
          <cell r="A647">
            <v>90217</v>
          </cell>
          <cell r="B647" t="str">
            <v>ELETRODUTO DE AÇO GALVANIZADO ELETROLÍTICO, TIPO LEVE I - 3"</v>
          </cell>
          <cell r="C647" t="str">
            <v>M</v>
          </cell>
          <cell r="D647">
            <v>115.54</v>
          </cell>
        </row>
        <row r="648">
          <cell r="A648">
            <v>90219</v>
          </cell>
          <cell r="B648" t="str">
            <v>ELETRODUTO DE AÇO GALVANIZADO ELETROLÍTICO, TIPO LEVE I - 4"</v>
          </cell>
          <cell r="C648" t="str">
            <v>M</v>
          </cell>
          <cell r="D648">
            <v>145.36000000000001</v>
          </cell>
        </row>
        <row r="649">
          <cell r="A649">
            <v>90220</v>
          </cell>
          <cell r="B649" t="str">
            <v>ELETRODUTO DE AÇO GALVANIZADO A FOGO, TIPO SEMI-PESADO/ MÉDIO - 1/2"</v>
          </cell>
          <cell r="C649" t="str">
            <v>M</v>
          </cell>
          <cell r="D649">
            <v>46.17</v>
          </cell>
        </row>
        <row r="650">
          <cell r="A650">
            <v>90221</v>
          </cell>
          <cell r="B650" t="str">
            <v>ELETRODUTO DE AÇO GALVANIZADO A FOGO, TIPO SEMI-PESADO/ MÉDIO - 3/4"</v>
          </cell>
          <cell r="C650" t="str">
            <v>M</v>
          </cell>
          <cell r="D650">
            <v>50.28</v>
          </cell>
        </row>
        <row r="651">
          <cell r="A651">
            <v>90223</v>
          </cell>
          <cell r="B651" t="str">
            <v>ELETRODUTO DE AÇO GALVANIZADO A FOGO, TIPO SEMI-PESADO/ MÉDIO - 1 1/4"</v>
          </cell>
          <cell r="C651" t="str">
            <v>M</v>
          </cell>
          <cell r="D651">
            <v>67.459999999999994</v>
          </cell>
        </row>
        <row r="652">
          <cell r="A652">
            <v>90224</v>
          </cell>
          <cell r="B652" t="str">
            <v>ELETRODUTO DE AÇO GALVANIZADO A FOGO, TIPO SEMI-PESADO/ MÉDIO - 1 1/2"</v>
          </cell>
          <cell r="C652" t="str">
            <v>M</v>
          </cell>
          <cell r="D652">
            <v>72.67</v>
          </cell>
        </row>
        <row r="653">
          <cell r="A653">
            <v>90225</v>
          </cell>
          <cell r="B653" t="str">
            <v>ELETRODUTO DE AÇO GALVANIZADO A FOGO, TIPO SEMI-PESADO/ MÉDIO - 2"</v>
          </cell>
          <cell r="C653" t="str">
            <v>M</v>
          </cell>
          <cell r="D653">
            <v>81.260000000000005</v>
          </cell>
        </row>
        <row r="654">
          <cell r="A654">
            <v>90226</v>
          </cell>
          <cell r="B654" t="str">
            <v>ELETRODUTO DE AÇO GALVANIZADO A FOGO, TIPO SEMI-PESADO/ MÉDIO - 2 1/2"</v>
          </cell>
          <cell r="C654" t="str">
            <v>M</v>
          </cell>
          <cell r="D654">
            <v>123.33</v>
          </cell>
        </row>
        <row r="655">
          <cell r="A655">
            <v>90227</v>
          </cell>
          <cell r="B655" t="str">
            <v>ELETRODUTO DE AÇO GALVANIZADO A FOGO, TIPO SEMI-PESADO/ MÉDIO - 3"</v>
          </cell>
          <cell r="C655" t="str">
            <v>M</v>
          </cell>
          <cell r="D655">
            <v>134.81</v>
          </cell>
        </row>
        <row r="656">
          <cell r="A656">
            <v>90229</v>
          </cell>
          <cell r="B656" t="str">
            <v>ELETRODUTO DE AÇO GALVANIZADO A FOGO, TIPO SEMI-PESADO/ MÉDIO - 4"</v>
          </cell>
          <cell r="C656" t="str">
            <v>M</v>
          </cell>
          <cell r="D656">
            <v>167.95</v>
          </cell>
        </row>
        <row r="657">
          <cell r="A657">
            <v>90251</v>
          </cell>
          <cell r="B657" t="str">
            <v>ELETRODUTO DE POLIETILENO FLEXÍVEL, ALTA RESISTÊNCIA - 3"</v>
          </cell>
          <cell r="C657" t="str">
            <v>M</v>
          </cell>
          <cell r="D657">
            <v>52.87</v>
          </cell>
        </row>
        <row r="658">
          <cell r="A658">
            <v>90252</v>
          </cell>
          <cell r="B658" t="str">
            <v>ELETRODUTO DE POLIETILENO FLEXÍVEL, ALTA RESISTÊNCIA - 4"</v>
          </cell>
          <cell r="C658" t="str">
            <v>M</v>
          </cell>
          <cell r="D658">
            <v>60.31</v>
          </cell>
        </row>
        <row r="659">
          <cell r="A659">
            <v>90253</v>
          </cell>
          <cell r="B659" t="str">
            <v>ELETRODUTO DE POLIETILENO FLEXÍVEL, ALTA RESISTÊNCIA - 2"</v>
          </cell>
          <cell r="C659" t="str">
            <v>M</v>
          </cell>
          <cell r="D659">
            <v>36.56</v>
          </cell>
        </row>
        <row r="660">
          <cell r="A660">
            <v>90254</v>
          </cell>
          <cell r="B660" t="str">
            <v>ELETRODUTO DE PVC CORRUGADO REFORÇADO, ANTICHAMA - 20MM (1/2")</v>
          </cell>
          <cell r="C660" t="str">
            <v>M</v>
          </cell>
          <cell r="D660">
            <v>7.87</v>
          </cell>
        </row>
        <row r="661">
          <cell r="A661">
            <v>90255</v>
          </cell>
          <cell r="B661" t="str">
            <v>ELETRODUTO DE PVC CORRUGADO REFORÇADO, ANTICHAMA - 25MM (3/4")</v>
          </cell>
          <cell r="C661" t="str">
            <v>M</v>
          </cell>
          <cell r="D661">
            <v>8.68</v>
          </cell>
        </row>
        <row r="662">
          <cell r="A662">
            <v>90261</v>
          </cell>
          <cell r="B662" t="str">
            <v>TUBO METÁLICO FLEXÍVEL REVESTIDO COM PVC-3/4"</v>
          </cell>
          <cell r="C662" t="str">
            <v>M</v>
          </cell>
          <cell r="D662">
            <v>18.41</v>
          </cell>
        </row>
        <row r="663">
          <cell r="A663">
            <v>90262</v>
          </cell>
          <cell r="B663" t="str">
            <v>TUBO METÁLICO FLEXÍVEL REVESTIDO COM PVC-1"</v>
          </cell>
          <cell r="C663" t="str">
            <v>M</v>
          </cell>
          <cell r="D663">
            <v>23.8</v>
          </cell>
        </row>
        <row r="664">
          <cell r="A664">
            <v>90263</v>
          </cell>
          <cell r="B664" t="str">
            <v>TUBO METÁLICO FLEXÍVEL REVESTIDO COM PVC-1 1/2"</v>
          </cell>
          <cell r="C664" t="str">
            <v>M</v>
          </cell>
          <cell r="D664">
            <v>31.73</v>
          </cell>
        </row>
        <row r="665">
          <cell r="A665">
            <v>90298</v>
          </cell>
          <cell r="B665" t="str">
            <v>ENVELOPAMENTO DE ELETRODUTO ENTERRADO, COM CONCRETO</v>
          </cell>
          <cell r="C665" t="str">
            <v>M</v>
          </cell>
          <cell r="D665">
            <v>36.93</v>
          </cell>
        </row>
        <row r="666">
          <cell r="A666">
            <v>90299</v>
          </cell>
          <cell r="B666" t="str">
            <v>ENVELOPAMENTO DE ELETRODUTO ENTERRADO COM CONCRETO E AGREGADO RECICLADO</v>
          </cell>
          <cell r="C666" t="str">
            <v>M</v>
          </cell>
          <cell r="D666">
            <v>34.36</v>
          </cell>
        </row>
        <row r="667">
          <cell r="A667">
            <v>90300</v>
          </cell>
          <cell r="B667" t="str">
            <v>CONDUTORES - BT</v>
          </cell>
          <cell r="C667" t="str">
            <v>.</v>
          </cell>
          <cell r="D667" t="str">
            <v>.</v>
          </cell>
        </row>
        <row r="668">
          <cell r="A668">
            <v>90303</v>
          </cell>
          <cell r="B668" t="str">
            <v>CABO 1,00MM2 - ISOLAMENTO PARA 0,7KV - CLASSE 4 - FLEXÍVEL</v>
          </cell>
          <cell r="C668" t="str">
            <v>M</v>
          </cell>
          <cell r="D668">
            <v>3.41</v>
          </cell>
        </row>
        <row r="669">
          <cell r="A669">
            <v>90304</v>
          </cell>
          <cell r="B669" t="str">
            <v>CABO 1,50MM2 - ISOLAMENTO PARA 0,7KV - CLASSE 4 - FLEXÍVEL</v>
          </cell>
          <cell r="C669" t="str">
            <v>M</v>
          </cell>
          <cell r="D669">
            <v>3.62</v>
          </cell>
        </row>
        <row r="670">
          <cell r="A670">
            <v>90305</v>
          </cell>
          <cell r="B670" t="str">
            <v>CABO 2,50MM2 - ISOLAMENTO PARA 0,7KV - CLASSE 4 - FLEXÍVEL</v>
          </cell>
          <cell r="C670" t="str">
            <v>M</v>
          </cell>
          <cell r="D670">
            <v>5.01</v>
          </cell>
        </row>
        <row r="671">
          <cell r="A671">
            <v>90306</v>
          </cell>
          <cell r="B671" t="str">
            <v>CABO 4,00MM2 - ISOLAMENTO PARA 0,7KV - CLASSE 4 - FLEXÍVEL</v>
          </cell>
          <cell r="C671" t="str">
            <v>M</v>
          </cell>
          <cell r="D671">
            <v>6.94</v>
          </cell>
        </row>
        <row r="672">
          <cell r="A672">
            <v>90307</v>
          </cell>
          <cell r="B672" t="str">
            <v>CABO 6,00MM2 - ISOLAMENTO PARA 0,7KV - CLASSE 4 - FLEXÍVEL</v>
          </cell>
          <cell r="C672" t="str">
            <v>M</v>
          </cell>
          <cell r="D672">
            <v>9.5399999999999991</v>
          </cell>
        </row>
        <row r="673">
          <cell r="A673">
            <v>90308</v>
          </cell>
          <cell r="B673" t="str">
            <v>CABO 10,00MM2 - ISOLAMENTO PARA 0,7KV - CLASSE 4 - FLEXÍVEL</v>
          </cell>
          <cell r="C673" t="str">
            <v>M</v>
          </cell>
          <cell r="D673">
            <v>13.67</v>
          </cell>
        </row>
        <row r="674">
          <cell r="A674">
            <v>90309</v>
          </cell>
          <cell r="B674" t="str">
            <v>CABO 16,00MM2 - ISOLAMENTO PARA 0,7KV - CLASSE 4 - FLEXÍVEL</v>
          </cell>
          <cell r="C674" t="str">
            <v>M</v>
          </cell>
          <cell r="D674">
            <v>18.690000000000001</v>
          </cell>
        </row>
        <row r="675">
          <cell r="A675">
            <v>90310</v>
          </cell>
          <cell r="B675" t="str">
            <v>CABO 25,00MM2 - ISOLAMENTO PARA 0,7KV - CLASSE 4 - FLEXÍVEL</v>
          </cell>
          <cell r="C675" t="str">
            <v>M</v>
          </cell>
          <cell r="D675">
            <v>27.46</v>
          </cell>
        </row>
        <row r="676">
          <cell r="A676">
            <v>90311</v>
          </cell>
          <cell r="B676" t="str">
            <v>CABO 35,00MM2 - ISOLAMENTO PARA 0,7KV - CLASSE 4 - FLEXÍVEL</v>
          </cell>
          <cell r="C676" t="str">
            <v>M</v>
          </cell>
          <cell r="D676">
            <v>40.479999999999997</v>
          </cell>
        </row>
        <row r="677">
          <cell r="A677">
            <v>90312</v>
          </cell>
          <cell r="B677" t="str">
            <v>CABO 50,00MM2 - ISOLAMENTO PARA 0,7KV - CLASSE 4 - FLEXÍVEL</v>
          </cell>
          <cell r="C677" t="str">
            <v>M</v>
          </cell>
          <cell r="D677">
            <v>58.3</v>
          </cell>
        </row>
        <row r="678">
          <cell r="A678">
            <v>90313</v>
          </cell>
          <cell r="B678" t="str">
            <v>CABO 70,00MM2 - ISOLAMENTO PARA 0,7KV - CLASSE 4 - FLEXÍVEL</v>
          </cell>
          <cell r="C678" t="str">
            <v>M</v>
          </cell>
          <cell r="D678">
            <v>78.8</v>
          </cell>
        </row>
        <row r="679">
          <cell r="A679">
            <v>90314</v>
          </cell>
          <cell r="B679" t="str">
            <v>CABO 95,00MM2 - ISOLAMENTO PARA 0,7KV - CLASSE 4 - FLEXÍVEL</v>
          </cell>
          <cell r="C679" t="str">
            <v>M</v>
          </cell>
          <cell r="D679">
            <v>99.37</v>
          </cell>
        </row>
        <row r="680">
          <cell r="A680">
            <v>90315</v>
          </cell>
          <cell r="B680" t="str">
            <v>CABO 120,00MM2 - ISOLAMENTO PARA 0,7KV - CLASSE 4 - FLEXÍVEL</v>
          </cell>
          <cell r="C680" t="str">
            <v>M</v>
          </cell>
          <cell r="D680">
            <v>123.14</v>
          </cell>
        </row>
        <row r="681">
          <cell r="A681">
            <v>90316</v>
          </cell>
          <cell r="B681" t="str">
            <v>CABO 150,00MM2 - ISOLAMENTO PARA 0,7KV - CLASSE 4 - FLEXÍVEL</v>
          </cell>
          <cell r="C681" t="str">
            <v>M</v>
          </cell>
          <cell r="D681">
            <v>153.31</v>
          </cell>
        </row>
        <row r="682">
          <cell r="A682">
            <v>90317</v>
          </cell>
          <cell r="B682" t="str">
            <v>CABO 185,00MM2 - ISOLAMENTO PARA 0,7KV - CLASSE 4 - FLEXÍVEL</v>
          </cell>
          <cell r="C682" t="str">
            <v>M</v>
          </cell>
          <cell r="D682">
            <v>182.73</v>
          </cell>
        </row>
        <row r="683">
          <cell r="A683">
            <v>90318</v>
          </cell>
          <cell r="B683" t="str">
            <v>CABO 240,00MM2 - ISOLAMENTO PARA 0,7KV - CLASSE 4 - FLEXÍVEL</v>
          </cell>
          <cell r="C683" t="str">
            <v>M</v>
          </cell>
          <cell r="D683">
            <v>235.62</v>
          </cell>
        </row>
        <row r="684">
          <cell r="A684">
            <v>90319</v>
          </cell>
          <cell r="B684" t="str">
            <v>CABO 300.00 MM2 - ISOLAMENTO PARA 0.7KV - CLASSE 4 - FLEXÍVEL</v>
          </cell>
          <cell r="C684" t="str">
            <v>M</v>
          </cell>
          <cell r="D684">
            <v>326.26</v>
          </cell>
        </row>
        <row r="685">
          <cell r="A685">
            <v>90320</v>
          </cell>
          <cell r="B685" t="str">
            <v>CABO COBRE FLEXÍVEL, ISOL. 750V NÃO HALOGENADO - ANTICHAMA - 1,5MM2</v>
          </cell>
          <cell r="C685" t="str">
            <v>M</v>
          </cell>
          <cell r="D685">
            <v>3.53</v>
          </cell>
        </row>
        <row r="686">
          <cell r="A686">
            <v>90321</v>
          </cell>
          <cell r="B686" t="str">
            <v>CABO COBRE FLEXÍVEL, ISOL. 750V NÃO HALOGENADO, ATICHAMA - 2,5MM2</v>
          </cell>
          <cell r="C686" t="str">
            <v>M</v>
          </cell>
          <cell r="D686">
            <v>4.78</v>
          </cell>
        </row>
        <row r="687">
          <cell r="A687">
            <v>90322</v>
          </cell>
          <cell r="B687" t="str">
            <v>CABO COBRE FLEXÍVEL, ISOL. 750V NÃO HALOGENADO, ANTICHAMA - 4,0MM2</v>
          </cell>
          <cell r="C687" t="str">
            <v>M</v>
          </cell>
          <cell r="D687">
            <v>6.78</v>
          </cell>
        </row>
        <row r="688">
          <cell r="A688">
            <v>90323</v>
          </cell>
          <cell r="B688" t="str">
            <v>CABO COBRE FLEXÍVEL, ISOL. 750V NÃO HALOGENADO, ANTICHAMA 6,0MM2</v>
          </cell>
          <cell r="C688" t="str">
            <v>M</v>
          </cell>
          <cell r="D688">
            <v>8.98</v>
          </cell>
        </row>
        <row r="689">
          <cell r="A689">
            <v>90328</v>
          </cell>
          <cell r="B689" t="str">
            <v>CABO 1,50MM2 - ISOLAMENTO PARA 1,0KV - CLASSE 4 - FLEXÍVEL</v>
          </cell>
          <cell r="C689" t="str">
            <v>M</v>
          </cell>
          <cell r="D689">
            <v>3.37</v>
          </cell>
        </row>
        <row r="690">
          <cell r="A690">
            <v>90329</v>
          </cell>
          <cell r="B690" t="str">
            <v>CABO 2,50MM2 - ISOLAMENTO PARA 1,0KV - CLASSE 4 - FLEXÍVEL</v>
          </cell>
          <cell r="C690" t="str">
            <v>M</v>
          </cell>
          <cell r="D690">
            <v>4.93</v>
          </cell>
        </row>
        <row r="691">
          <cell r="A691">
            <v>90330</v>
          </cell>
          <cell r="B691" t="str">
            <v>CABO 4,00MM2 - ISOLAMENTO PARA 1,0KV - CLASSE 4 - FLEXÍVEL</v>
          </cell>
          <cell r="C691" t="str">
            <v>M</v>
          </cell>
          <cell r="D691">
            <v>7.12</v>
          </cell>
        </row>
        <row r="692">
          <cell r="A692">
            <v>90331</v>
          </cell>
          <cell r="B692" t="str">
            <v>CABO 6,00MM2 - ISOLAMENTO PARA 1,0KV - CLASSE 4 - FLEXÍVEL</v>
          </cell>
          <cell r="C692" t="str">
            <v>M</v>
          </cell>
          <cell r="D692">
            <v>9.2100000000000009</v>
          </cell>
        </row>
        <row r="693">
          <cell r="A693">
            <v>90332</v>
          </cell>
          <cell r="B693" t="str">
            <v>CABO 10,00MM2 - ISOLAMENTO PARA 1,0KV - CLASSE 4 - FLEXÍVEL</v>
          </cell>
          <cell r="C693" t="str">
            <v>M</v>
          </cell>
          <cell r="D693">
            <v>12.93</v>
          </cell>
        </row>
        <row r="694">
          <cell r="A694">
            <v>90333</v>
          </cell>
          <cell r="B694" t="str">
            <v>CABO 16,00MM2 - ISOLAMENTO PARA 1,0KV - CLASSE 4 - FLEXÍVEL</v>
          </cell>
          <cell r="C694" t="str">
            <v>M</v>
          </cell>
          <cell r="D694">
            <v>18.489999999999998</v>
          </cell>
        </row>
        <row r="695">
          <cell r="A695">
            <v>90334</v>
          </cell>
          <cell r="B695" t="str">
            <v>CABO 25,00MM2 - ISOLAMENTO PARA 1,0KV - CLASSE 4 - FLEXÍVEL</v>
          </cell>
          <cell r="C695" t="str">
            <v>M</v>
          </cell>
          <cell r="D695">
            <v>25.57</v>
          </cell>
        </row>
        <row r="696">
          <cell r="A696">
            <v>90335</v>
          </cell>
          <cell r="B696" t="str">
            <v>CABO 35,00MM2 - ISOLAMENTO PARA 1,0KV - CLASSE 4 - FLEXÍVEL</v>
          </cell>
          <cell r="C696" t="str">
            <v>M</v>
          </cell>
          <cell r="D696">
            <v>36.07</v>
          </cell>
        </row>
        <row r="697">
          <cell r="A697">
            <v>90336</v>
          </cell>
          <cell r="B697" t="str">
            <v>CABO 50,00MM2 - ISOLAMENTO PARA 1,0KV - CLASSE 4 - FLEXÍVEL</v>
          </cell>
          <cell r="C697" t="str">
            <v>M</v>
          </cell>
          <cell r="D697">
            <v>52.52</v>
          </cell>
        </row>
        <row r="698">
          <cell r="A698">
            <v>90337</v>
          </cell>
          <cell r="B698" t="str">
            <v>CABO 70,00MM2 - ISOLAMENTO PARA 1,0KV - CLASSE 4 - FLEXÍVEL</v>
          </cell>
          <cell r="C698" t="str">
            <v>M</v>
          </cell>
          <cell r="D698">
            <v>72.510000000000005</v>
          </cell>
        </row>
        <row r="699">
          <cell r="A699">
            <v>90338</v>
          </cell>
          <cell r="B699" t="str">
            <v>CABO 95,00MM2 - ISOLAMENTO PARA 1,0KV - CLASSE 4 - FLEXÍVEL</v>
          </cell>
          <cell r="C699" t="str">
            <v>M</v>
          </cell>
          <cell r="D699">
            <v>92.3</v>
          </cell>
        </row>
        <row r="700">
          <cell r="A700">
            <v>90339</v>
          </cell>
          <cell r="B700" t="str">
            <v>CABO 120,00MM2 - ISOLAMENTO PARA 1,0KV - CLASSE 4 - FLEXÍVEL</v>
          </cell>
          <cell r="C700" t="str">
            <v>M</v>
          </cell>
          <cell r="D700">
            <v>139.78</v>
          </cell>
        </row>
        <row r="701">
          <cell r="A701">
            <v>90340</v>
          </cell>
          <cell r="B701" t="str">
            <v>CABO 150,00MM2 - ISOLAMENTO PARA 1,0KV - CLASSE 4 - FLEXÍVEL</v>
          </cell>
          <cell r="C701" t="str">
            <v>M</v>
          </cell>
          <cell r="D701">
            <v>146.32</v>
          </cell>
        </row>
        <row r="702">
          <cell r="A702">
            <v>90341</v>
          </cell>
          <cell r="B702" t="str">
            <v>CABO 185,00MM2 - ISOLAMENTO PARA 1,0KV - CLASSE 4 - FLEXÍVEL</v>
          </cell>
          <cell r="C702" t="str">
            <v>M</v>
          </cell>
          <cell r="D702">
            <v>173.79</v>
          </cell>
        </row>
        <row r="703">
          <cell r="A703">
            <v>90342</v>
          </cell>
          <cell r="B703" t="str">
            <v>CABO 240,00MM2 - ISOLAMENTO PARA 1,0KV - CLASSE 4 - FLEXÍVEL</v>
          </cell>
          <cell r="C703" t="str">
            <v>M</v>
          </cell>
          <cell r="D703">
            <v>264.58999999999997</v>
          </cell>
        </row>
        <row r="704">
          <cell r="A704">
            <v>90343</v>
          </cell>
          <cell r="B704" t="str">
            <v>CABO 300.00 MM2 - ISOLAMENTO PARA 1.0KV - CLASSE 4 - FLEXÍVEL</v>
          </cell>
          <cell r="C704" t="str">
            <v>M</v>
          </cell>
          <cell r="D704">
            <v>343.59</v>
          </cell>
        </row>
        <row r="705">
          <cell r="A705">
            <v>90360</v>
          </cell>
          <cell r="B705" t="str">
            <v>FIO TELEFÔNICO INTERNO TIPO FI-60 PAR TRANCADO</v>
          </cell>
          <cell r="C705" t="str">
            <v>M</v>
          </cell>
          <cell r="D705">
            <v>2.13</v>
          </cell>
        </row>
        <row r="706">
          <cell r="A706">
            <v>90361</v>
          </cell>
          <cell r="B706" t="str">
            <v>FIO TELEFÔNICO EXTERNO TIPO FE-100 PAR PARALELO</v>
          </cell>
          <cell r="C706" t="str">
            <v>M</v>
          </cell>
          <cell r="D706">
            <v>2.8</v>
          </cell>
        </row>
        <row r="707">
          <cell r="A707">
            <v>90370</v>
          </cell>
          <cell r="B707" t="str">
            <v>CABO FLEXÍVEL PVC-750V - 2 CONDUTORES - 1,5MM2</v>
          </cell>
          <cell r="C707" t="str">
            <v>M</v>
          </cell>
          <cell r="D707">
            <v>5.74</v>
          </cell>
        </row>
        <row r="708">
          <cell r="A708">
            <v>90372</v>
          </cell>
          <cell r="B708" t="str">
            <v>CABO FLEXÍVEL PVC - 750V - 2 CONDUTORES - 4,00MM2</v>
          </cell>
          <cell r="C708" t="str">
            <v>M</v>
          </cell>
          <cell r="D708">
            <v>12.25</v>
          </cell>
        </row>
        <row r="709">
          <cell r="A709">
            <v>90375</v>
          </cell>
          <cell r="B709" t="str">
            <v>CABO FLEXÍVEL PVC-750V - 3 CONDUTORES - 1,5MM2</v>
          </cell>
          <cell r="C709" t="str">
            <v>M</v>
          </cell>
          <cell r="D709">
            <v>7.22</v>
          </cell>
        </row>
        <row r="710">
          <cell r="A710">
            <v>90376</v>
          </cell>
          <cell r="B710" t="str">
            <v>CABO FLEXÍVEL PVC - 750V - 3 CONDUTORES - 2,50MM2</v>
          </cell>
          <cell r="C710" t="str">
            <v>M</v>
          </cell>
          <cell r="D710">
            <v>10.91</v>
          </cell>
        </row>
        <row r="711">
          <cell r="A711">
            <v>90380</v>
          </cell>
          <cell r="B711" t="str">
            <v>CABO FLEXÍVEL PVC-750V - 4 CONDUTORES - 1,5MM2</v>
          </cell>
          <cell r="C711" t="str">
            <v>M</v>
          </cell>
          <cell r="D711">
            <v>8.43</v>
          </cell>
        </row>
        <row r="712">
          <cell r="A712">
            <v>90400</v>
          </cell>
          <cell r="B712" t="str">
            <v>COMPONENTES DE QUADROS ELÉTRICOS</v>
          </cell>
          <cell r="C712" t="str">
            <v>.</v>
          </cell>
          <cell r="D712" t="str">
            <v>.</v>
          </cell>
        </row>
        <row r="713">
          <cell r="A713">
            <v>90402</v>
          </cell>
          <cell r="B713" t="str">
            <v>SINALIZADOR LUMINOSO DIÂMETRO 22MM, COM LÂMPADA</v>
          </cell>
          <cell r="C713" t="str">
            <v>UN</v>
          </cell>
          <cell r="D713">
            <v>143.1</v>
          </cell>
        </row>
        <row r="714">
          <cell r="A714">
            <v>90403</v>
          </cell>
          <cell r="B714" t="str">
            <v>SINALIZADOR LUMINOSO DIÂMETRO 30 MM, COM LÂMPADA</v>
          </cell>
          <cell r="C714" t="str">
            <v>UN</v>
          </cell>
          <cell r="D714">
            <v>134.59</v>
          </cell>
        </row>
        <row r="715">
          <cell r="A715">
            <v>90411</v>
          </cell>
          <cell r="B715" t="str">
            <v>VOLTÍMETRO 96X96MM 250V</v>
          </cell>
          <cell r="C715" t="str">
            <v>UN</v>
          </cell>
          <cell r="D715">
            <v>277.48</v>
          </cell>
        </row>
        <row r="716">
          <cell r="A716">
            <v>90430</v>
          </cell>
          <cell r="B716" t="str">
            <v>CONTATOR TRIPOLAR I NOMINAL 12A</v>
          </cell>
          <cell r="C716" t="str">
            <v>UN</v>
          </cell>
          <cell r="D716">
            <v>498.69</v>
          </cell>
        </row>
        <row r="717">
          <cell r="A717">
            <v>90431</v>
          </cell>
          <cell r="B717" t="str">
            <v>CONTATOR TRIPOLAR I NOMINAL 22A</v>
          </cell>
          <cell r="C717" t="str">
            <v>UN</v>
          </cell>
          <cell r="D717">
            <v>570.44000000000005</v>
          </cell>
        </row>
        <row r="718">
          <cell r="A718">
            <v>90432</v>
          </cell>
          <cell r="B718" t="str">
            <v>CONTATOR TRIPOLAR I NOMINAL 40A</v>
          </cell>
          <cell r="C718" t="str">
            <v>UN</v>
          </cell>
          <cell r="D718">
            <v>1032.45</v>
          </cell>
        </row>
        <row r="719">
          <cell r="A719">
            <v>90433</v>
          </cell>
          <cell r="B719" t="str">
            <v>CONTATOR TRIPOLAR I NOMINAL 55A</v>
          </cell>
          <cell r="C719" t="str">
            <v>UN</v>
          </cell>
          <cell r="D719">
            <v>1469.96</v>
          </cell>
        </row>
        <row r="720">
          <cell r="A720">
            <v>90440</v>
          </cell>
          <cell r="B720" t="str">
            <v>RELÊ BIMETÁLICO DE SOBRECARGA AJUSTE DE 6 ATÉ 12.5A</v>
          </cell>
          <cell r="C720" t="str">
            <v>UN</v>
          </cell>
          <cell r="D720">
            <v>312.85000000000002</v>
          </cell>
        </row>
        <row r="721">
          <cell r="A721">
            <v>90441</v>
          </cell>
          <cell r="B721" t="str">
            <v>RELÊ BIMETÁLICO DE SOBRECARGA AJUSTE DE 16 ATÉ 25A</v>
          </cell>
          <cell r="C721" t="str">
            <v>UN</v>
          </cell>
          <cell r="D721">
            <v>437.04</v>
          </cell>
        </row>
        <row r="722">
          <cell r="A722">
            <v>90442</v>
          </cell>
          <cell r="B722" t="str">
            <v>RELÊ BIMETÁLICO DE SOBRECARGA AJUSTE DE 25 ATÉ 40A</v>
          </cell>
          <cell r="C722" t="str">
            <v>UN</v>
          </cell>
          <cell r="D722">
            <v>377.24</v>
          </cell>
        </row>
        <row r="723">
          <cell r="A723">
            <v>90448</v>
          </cell>
          <cell r="B723" t="str">
            <v>RELÊ DE TEMPO ELETRÔNICO AJUSTE DE 6 ATÉ 60S</v>
          </cell>
          <cell r="C723" t="str">
            <v>UN</v>
          </cell>
          <cell r="D723">
            <v>168.47</v>
          </cell>
        </row>
        <row r="724">
          <cell r="A724">
            <v>90460</v>
          </cell>
          <cell r="B724" t="str">
            <v>DISPOSITIVO DE PROTEÇÃO CONTRA SURTOS 275V - 15KA</v>
          </cell>
          <cell r="C724" t="str">
            <v>UN</v>
          </cell>
          <cell r="D724">
            <v>74.150000000000006</v>
          </cell>
        </row>
        <row r="725">
          <cell r="A725">
            <v>90468</v>
          </cell>
          <cell r="B725" t="str">
            <v>INTERRUPTOR DIFERENCIAL RESIDUAL BIPOLAR 25A - SENSIBILIDADE 30MA - 220V</v>
          </cell>
          <cell r="C725" t="str">
            <v>UN</v>
          </cell>
          <cell r="D725">
            <v>328.61</v>
          </cell>
        </row>
        <row r="726">
          <cell r="A726">
            <v>90469</v>
          </cell>
          <cell r="B726" t="str">
            <v>INTERRUPTOR DIFERENCIAL RESIDUAL BIPOLAR 40A - SENSIBILIDADE 30MA - 220V</v>
          </cell>
          <cell r="C726" t="str">
            <v>UN</v>
          </cell>
          <cell r="D726">
            <v>339.71</v>
          </cell>
        </row>
        <row r="727">
          <cell r="A727">
            <v>90470</v>
          </cell>
          <cell r="B727" t="str">
            <v>INTERRUPTOR DIFERENCIAL RESIDUAL BIPOLAR 63A, SENSIBILIDADE 30MA - 220V</v>
          </cell>
          <cell r="C727" t="str">
            <v>UN</v>
          </cell>
          <cell r="D727">
            <v>378.64</v>
          </cell>
        </row>
        <row r="728">
          <cell r="A728">
            <v>90472</v>
          </cell>
          <cell r="B728" t="str">
            <v>INTERRUPTOR DIFERENCIAL TETRAPOLAR - 40A - SENSIBILIDADE 30MA - 380V</v>
          </cell>
          <cell r="C728" t="str">
            <v>UN</v>
          </cell>
          <cell r="D728">
            <v>409.05</v>
          </cell>
        </row>
        <row r="729">
          <cell r="A729">
            <v>90475</v>
          </cell>
          <cell r="B729" t="str">
            <v>INTERRUPTOR DIFERENCIAL TETRAPOLAR - 63A SENSIBILIDADE 30MA - 380V</v>
          </cell>
          <cell r="C729" t="str">
            <v>UN</v>
          </cell>
          <cell r="D729">
            <v>474.17</v>
          </cell>
        </row>
        <row r="730">
          <cell r="A730">
            <v>90476</v>
          </cell>
          <cell r="B730" t="str">
            <v>INTERRUPTOR DIFERENCIAL TETRAPOLAR - 80A SENSIBILIDADE 30MA - 380V</v>
          </cell>
          <cell r="C730" t="str">
            <v>UN</v>
          </cell>
          <cell r="D730">
            <v>521.67999999999995</v>
          </cell>
        </row>
        <row r="731">
          <cell r="A731">
            <v>90477</v>
          </cell>
          <cell r="B731" t="str">
            <v>INTERRUPTOR DIFERENCIAL TETRAPOLAR - 100A SENSIBILIDADE 30MA - 380V</v>
          </cell>
          <cell r="C731" t="str">
            <v>UN</v>
          </cell>
          <cell r="D731">
            <v>554.86</v>
          </cell>
        </row>
        <row r="732">
          <cell r="A732">
            <v>90478</v>
          </cell>
          <cell r="B732" t="str">
            <v>INTERRUPTOR DIFERENCIAL TETRAPOLAR - 125A SENSIBILIDADE 30MA - 380V</v>
          </cell>
          <cell r="C732" t="str">
            <v>UN</v>
          </cell>
          <cell r="D732">
            <v>2220.92</v>
          </cell>
        </row>
        <row r="733">
          <cell r="A733">
            <v>90487</v>
          </cell>
          <cell r="B733" t="str">
            <v>INTERRUPTOR DIFERENCIAL TETRAPOLAR - 63A SENSIBILIDADE 300MA - 380V</v>
          </cell>
          <cell r="C733" t="str">
            <v>UN</v>
          </cell>
          <cell r="D733">
            <v>492</v>
          </cell>
        </row>
        <row r="734">
          <cell r="A734">
            <v>90488</v>
          </cell>
          <cell r="B734" t="str">
            <v>INTERRUPTOR DIFERENCIAL TETRAPOLAR - 80A SENSIBILIDADE 300MA - 380V</v>
          </cell>
          <cell r="C734" t="str">
            <v>UN</v>
          </cell>
          <cell r="D734">
            <v>544.37</v>
          </cell>
        </row>
        <row r="735">
          <cell r="A735">
            <v>90489</v>
          </cell>
          <cell r="B735" t="str">
            <v>INTERRUPTOR DIFERENCIAL TETRAPOLAR - 100A SENSIBIL. 300MA - 380V</v>
          </cell>
          <cell r="C735" t="str">
            <v>UN</v>
          </cell>
          <cell r="D735">
            <v>578.26</v>
          </cell>
        </row>
        <row r="736">
          <cell r="A736">
            <v>90490</v>
          </cell>
          <cell r="B736" t="str">
            <v>INTERRUPTOR DIFERENCIAL TETRAPOLAR - 125A SENSIBILIDADE 300MA - 380V</v>
          </cell>
          <cell r="C736" t="str">
            <v>UN</v>
          </cell>
          <cell r="D736">
            <v>2635.53</v>
          </cell>
        </row>
        <row r="737">
          <cell r="A737">
            <v>90500</v>
          </cell>
          <cell r="B737" t="str">
            <v>QUADROS E CAIXAS</v>
          </cell>
          <cell r="C737" t="str">
            <v>.</v>
          </cell>
          <cell r="D737" t="str">
            <v>.</v>
          </cell>
        </row>
        <row r="738">
          <cell r="A738">
            <v>90506</v>
          </cell>
          <cell r="B738" t="str">
            <v>QUADRO DE DISTRIBUIÇÃO EM CHAPA METÁLICA - PARA ATÉ 16 DISJUNTORES</v>
          </cell>
          <cell r="C738" t="str">
            <v>UN</v>
          </cell>
          <cell r="D738">
            <v>697.96</v>
          </cell>
        </row>
        <row r="739">
          <cell r="A739">
            <v>90510</v>
          </cell>
          <cell r="B739" t="str">
            <v>QUADRO DE DISTRIBUIÇÃO EM CHAPA METÁLICA - PARA ATÉ 24 DISJUNTORES</v>
          </cell>
          <cell r="C739" t="str">
            <v>un</v>
          </cell>
          <cell r="D739">
            <v>1339.34</v>
          </cell>
        </row>
        <row r="740">
          <cell r="A740">
            <v>90512</v>
          </cell>
          <cell r="B740" t="str">
            <v>QUADRO DE DISTRIBUIÇÃO EM CHAPA METÁLICA - PARA ATÉ 28 DISJUNTORES</v>
          </cell>
          <cell r="C740" t="str">
            <v>UN</v>
          </cell>
          <cell r="D740">
            <v>905.95</v>
          </cell>
        </row>
        <row r="741">
          <cell r="A741">
            <v>90514</v>
          </cell>
          <cell r="B741" t="str">
            <v>QUADRO DE DISTRIBUIÇÃO EM CHAPA METÁLICA - PARA ATÉ 34 DISJUNTORES</v>
          </cell>
          <cell r="C741" t="str">
            <v>UN</v>
          </cell>
          <cell r="D741">
            <v>1535.59</v>
          </cell>
        </row>
        <row r="742">
          <cell r="A742">
            <v>90517</v>
          </cell>
          <cell r="B742" t="str">
            <v>QUADRO DE DISTRIBUIÇÃO EM CHAPA METÁLICA - PARA ATÉ 44 DISJUNTORES</v>
          </cell>
          <cell r="C742" t="str">
            <v>UN</v>
          </cell>
          <cell r="D742">
            <v>1758.41</v>
          </cell>
        </row>
        <row r="743">
          <cell r="A743">
            <v>90519</v>
          </cell>
          <cell r="B743" t="str">
            <v>QUADRO DE DISTRIBUIÇÃO EM CHAPA METÁLICA - PARA ATÉ 70 DISJUNTORES</v>
          </cell>
          <cell r="C743" t="str">
            <v>UN</v>
          </cell>
          <cell r="D743">
            <v>3409.45</v>
          </cell>
        </row>
        <row r="744">
          <cell r="A744">
            <v>90520</v>
          </cell>
          <cell r="B744" t="str">
            <v>CAIXA DE PASSAGEM E LIGAÇÃO EM PVC OCTOGONAL FUNDO MOVEL 10X10CM, INCLUSIVE ESPELHO</v>
          </cell>
          <cell r="C744" t="str">
            <v>UN</v>
          </cell>
          <cell r="D744">
            <v>19.559999999999999</v>
          </cell>
        </row>
        <row r="745">
          <cell r="A745">
            <v>90521</v>
          </cell>
          <cell r="B745" t="str">
            <v>CAIXA DE PASSAGEM E LIGAÇÃO EM PVC 7,5X7,5X5,0CM (3"X3"), INCLUSIVE ESPELHO</v>
          </cell>
          <cell r="C745" t="str">
            <v>UN</v>
          </cell>
          <cell r="D745">
            <v>19.05</v>
          </cell>
        </row>
        <row r="746">
          <cell r="A746">
            <v>90522</v>
          </cell>
          <cell r="B746" t="str">
            <v>CAIXA DE PVC 10X5X5CM, INCLUSIVE ESPELHO</v>
          </cell>
          <cell r="C746" t="str">
            <v>UN</v>
          </cell>
          <cell r="D746">
            <v>15.53</v>
          </cell>
        </row>
        <row r="747">
          <cell r="A747">
            <v>90523</v>
          </cell>
          <cell r="B747" t="str">
            <v>CAIXA E PVC 10X10X5CM, INCLUSIVE ESPELHO</v>
          </cell>
          <cell r="C747" t="str">
            <v>UN</v>
          </cell>
          <cell r="D747">
            <v>28.53</v>
          </cell>
        </row>
        <row r="748">
          <cell r="A748">
            <v>90524</v>
          </cell>
          <cell r="B748" t="str">
            <v>CAIXA DE PASSAGEM EM FERRO ESTAMPADO - 3"X3", INCLUSIVE ESPELHO</v>
          </cell>
          <cell r="C748" t="str">
            <v>UN</v>
          </cell>
          <cell r="D748">
            <v>15.8</v>
          </cell>
        </row>
        <row r="749">
          <cell r="A749">
            <v>90525</v>
          </cell>
          <cell r="B749" t="str">
            <v>CAIXA DE PASSAGEM EM FERRO ESTAMPADO - 4"X2", INCLUSIVE ESPELHO</v>
          </cell>
          <cell r="C749" t="str">
            <v>UN</v>
          </cell>
          <cell r="D749">
            <v>17.11</v>
          </cell>
        </row>
        <row r="750">
          <cell r="A750">
            <v>90526</v>
          </cell>
          <cell r="B750" t="str">
            <v>CAIXA DE PASSAGEM EM FERRO ESTAMPADO - 4"X4", INCLUSIVE ESPELHO</v>
          </cell>
          <cell r="C750" t="str">
            <v>UN</v>
          </cell>
          <cell r="D750">
            <v>26.93</v>
          </cell>
        </row>
        <row r="751">
          <cell r="A751">
            <v>90527</v>
          </cell>
          <cell r="B751" t="str">
            <v>CAIXA DE PASSAGEM EM FERRO ESTAMPADO COM FUNDO MÓVEL</v>
          </cell>
          <cell r="C751" t="str">
            <v>UN</v>
          </cell>
          <cell r="D751">
            <v>15.57</v>
          </cell>
        </row>
        <row r="752">
          <cell r="A752">
            <v>90528</v>
          </cell>
          <cell r="B752" t="str">
            <v>CAIXA DE PASSAGEM TIPO CONDULETE - 1/2"</v>
          </cell>
          <cell r="C752" t="str">
            <v>UN</v>
          </cell>
          <cell r="D752">
            <v>30.43</v>
          </cell>
        </row>
        <row r="753">
          <cell r="A753">
            <v>90529</v>
          </cell>
          <cell r="B753" t="str">
            <v>CAIXA DE PASSAGEM TIPO CONDULETE - 3/4"</v>
          </cell>
          <cell r="C753" t="str">
            <v>UN</v>
          </cell>
          <cell r="D753">
            <v>30.49</v>
          </cell>
        </row>
        <row r="754">
          <cell r="A754">
            <v>90530</v>
          </cell>
          <cell r="B754" t="str">
            <v>CAIXA DE PASSAGEM TIPO CONDULETE - 1"</v>
          </cell>
          <cell r="C754" t="str">
            <v>UN</v>
          </cell>
          <cell r="D754">
            <v>34.479999999999997</v>
          </cell>
        </row>
        <row r="755">
          <cell r="A755">
            <v>90531</v>
          </cell>
          <cell r="B755" t="str">
            <v>CAIXA DE PASSAGEM TIPO CONDULETE - 1 1/4"</v>
          </cell>
          <cell r="C755" t="str">
            <v>UN</v>
          </cell>
          <cell r="D755">
            <v>49.75</v>
          </cell>
        </row>
        <row r="756">
          <cell r="A756">
            <v>90532</v>
          </cell>
          <cell r="B756" t="str">
            <v>CAIXA DE PASSAGEM TIPO CONDULETE - 1 1/2"</v>
          </cell>
          <cell r="C756" t="str">
            <v>UN</v>
          </cell>
          <cell r="D756">
            <v>49.94</v>
          </cell>
        </row>
        <row r="757">
          <cell r="A757">
            <v>90533</v>
          </cell>
          <cell r="B757" t="str">
            <v>CAIXA DE PASSAGEM TIPO CONDULETE - 2"</v>
          </cell>
          <cell r="C757" t="str">
            <v>UN</v>
          </cell>
          <cell r="D757">
            <v>95.31</v>
          </cell>
        </row>
        <row r="758">
          <cell r="A758">
            <v>90534</v>
          </cell>
          <cell r="B758" t="str">
            <v>CAIXA DE PASSAGEM TIPO CONDULETE - 2 1/2"</v>
          </cell>
          <cell r="C758" t="str">
            <v>UN</v>
          </cell>
          <cell r="D758">
            <v>191.17</v>
          </cell>
        </row>
        <row r="759">
          <cell r="A759">
            <v>90535</v>
          </cell>
          <cell r="B759" t="str">
            <v>CAIXA DE PASSAGEM TIPO CONDULETE - 3"</v>
          </cell>
          <cell r="C759" t="str">
            <v>UN</v>
          </cell>
          <cell r="D759">
            <v>207.67</v>
          </cell>
        </row>
        <row r="760">
          <cell r="A760">
            <v>90537</v>
          </cell>
          <cell r="B760" t="str">
            <v>CAIXA DE PASSAGEM TIPO CONDULETE - 4"</v>
          </cell>
          <cell r="C760" t="str">
            <v>UN</v>
          </cell>
          <cell r="D760">
            <v>372.47</v>
          </cell>
        </row>
        <row r="761">
          <cell r="A761">
            <v>90539</v>
          </cell>
          <cell r="B761" t="str">
            <v>CAIXA DE PASSAGEM EM CHAPA METÁLICA COM TAMPA PARAFUSADA - 10X10X8CM</v>
          </cell>
          <cell r="C761" t="str">
            <v>UN</v>
          </cell>
          <cell r="D761">
            <v>39.159999999999997</v>
          </cell>
        </row>
        <row r="762">
          <cell r="A762">
            <v>90540</v>
          </cell>
          <cell r="B762" t="str">
            <v>CAIXA DE PASSAGEM EM CHAPA METÁLICA COM TAMPA PARAFUSADA - 20X20X10CM</v>
          </cell>
          <cell r="C762" t="str">
            <v>UN</v>
          </cell>
          <cell r="D762">
            <v>71.72</v>
          </cell>
        </row>
        <row r="763">
          <cell r="A763">
            <v>90541</v>
          </cell>
          <cell r="B763" t="str">
            <v>CAIXA DE PASSAGEM EM CHAPA METÁLICA COM TAMPA PARAFUSADA - 30X30X12CM</v>
          </cell>
          <cell r="C763" t="str">
            <v>UN</v>
          </cell>
          <cell r="D763">
            <v>102.95</v>
          </cell>
        </row>
        <row r="764">
          <cell r="A764">
            <v>90542</v>
          </cell>
          <cell r="B764" t="str">
            <v>CAIXA DE PASSAGEM EM CHAPA METÁLICA COM TAMPA PARAFUSADA - 40X40X15CM</v>
          </cell>
          <cell r="C764" t="str">
            <v>UN</v>
          </cell>
          <cell r="D764">
            <v>150.15</v>
          </cell>
        </row>
        <row r="765">
          <cell r="A765">
            <v>90543</v>
          </cell>
          <cell r="B765" t="str">
            <v>CAIXA DE PASSAGEM EM ALUMÍNIO COM TAMPA E VEDAÇÃO 20X20CM</v>
          </cell>
          <cell r="C765" t="str">
            <v>UN</v>
          </cell>
          <cell r="D765">
            <v>110.58</v>
          </cell>
        </row>
        <row r="766">
          <cell r="A766">
            <v>90544</v>
          </cell>
          <cell r="B766" t="str">
            <v>CAIXA DE PASSAGEM EM ALUMÍNIO COM TAMPA E VEDAÇÃO 30X30CM</v>
          </cell>
          <cell r="C766" t="str">
            <v>UN</v>
          </cell>
          <cell r="D766">
            <v>235.41</v>
          </cell>
        </row>
        <row r="767">
          <cell r="A767">
            <v>90545</v>
          </cell>
          <cell r="B767" t="str">
            <v>CAIXA DE PASSAGEM EM ALUMÍNIO COM TAMPA E VEDAÇÃO 40X40CM</v>
          </cell>
          <cell r="C767" t="str">
            <v>UN</v>
          </cell>
          <cell r="D767">
            <v>520.64</v>
          </cell>
        </row>
        <row r="768">
          <cell r="A768">
            <v>90550</v>
          </cell>
          <cell r="B768" t="str">
            <v>CAIXA DE PASSAGEM EM CHAPA METÁLICA COM PORTA E FECHADURA - 40X40X15CM - USO PARA TELEFONIA</v>
          </cell>
          <cell r="C768" t="str">
            <v>UN</v>
          </cell>
          <cell r="D768">
            <v>357.22</v>
          </cell>
        </row>
        <row r="769">
          <cell r="A769">
            <v>90551</v>
          </cell>
          <cell r="B769" t="str">
            <v>CAIXA DE PASSAGEM EM CHAPA METÁLICA COM PORTA E FECHADURA - 50X50X15CM - USO PARA TELEFONIA</v>
          </cell>
          <cell r="C769" t="str">
            <v>UN</v>
          </cell>
          <cell r="D769">
            <v>431.8</v>
          </cell>
        </row>
        <row r="770">
          <cell r="A770">
            <v>90555</v>
          </cell>
          <cell r="B770" t="str">
            <v>CAIXA DE PASSAGEM EM ALVENARIA - ESCAVAÇÃO E APILOAMENTO</v>
          </cell>
          <cell r="C770" t="str">
            <v>M3</v>
          </cell>
          <cell r="D770">
            <v>59.37</v>
          </cell>
        </row>
        <row r="771">
          <cell r="A771">
            <v>90556</v>
          </cell>
          <cell r="B771" t="str">
            <v>CAIXA DE PASSAGEM EM ALVENARIA - LASTRO DE BRITA (FUNDO)</v>
          </cell>
          <cell r="C771" t="str">
            <v>M3</v>
          </cell>
          <cell r="D771">
            <v>194.03</v>
          </cell>
        </row>
        <row r="772">
          <cell r="A772">
            <v>90557</v>
          </cell>
          <cell r="B772" t="str">
            <v>CAIXA DE PASSAGEM EM ALVENARIA - LASTRO DE CONCRETO (FUNDO)</v>
          </cell>
          <cell r="C772" t="str">
            <v>M3</v>
          </cell>
          <cell r="D772">
            <v>516.65</v>
          </cell>
        </row>
        <row r="773">
          <cell r="A773">
            <v>90558</v>
          </cell>
          <cell r="B773" t="str">
            <v>CAIXA DE PASSAGEM EM ALVENARIA - PAREDE DE 1/2 TIJOLO, REVESTIDA</v>
          </cell>
          <cell r="C773" t="str">
            <v>M2</v>
          </cell>
          <cell r="D773">
            <v>298.02999999999997</v>
          </cell>
        </row>
        <row r="774">
          <cell r="A774">
            <v>90559</v>
          </cell>
          <cell r="B774" t="str">
            <v>CAIXA DE PASSAGEM EM ALVENARIA - PAREDE DE 1 TIJOLO, REVESTIDA</v>
          </cell>
          <cell r="C774" t="str">
            <v>M2</v>
          </cell>
          <cell r="D774">
            <v>408</v>
          </cell>
        </row>
        <row r="775">
          <cell r="A775">
            <v>90560</v>
          </cell>
          <cell r="B775" t="str">
            <v>CAIXA DE PASSAGEM EM ALVENARIA - TAMPA DE CONCRETO</v>
          </cell>
          <cell r="C775" t="str">
            <v>M2</v>
          </cell>
          <cell r="D775">
            <v>255.36</v>
          </cell>
        </row>
        <row r="776">
          <cell r="A776">
            <v>90562</v>
          </cell>
          <cell r="B776" t="str">
            <v>CAIXA TELEFÔNICA INTERNA PADRÃO TELESP N.2 20X20X12CM</v>
          </cell>
          <cell r="C776" t="str">
            <v>UN</v>
          </cell>
          <cell r="D776">
            <v>152.69</v>
          </cell>
        </row>
        <row r="777">
          <cell r="A777">
            <v>90563</v>
          </cell>
          <cell r="B777" t="str">
            <v>CAIXA TELEFÔNICA INTERNA PADRÃO TELESP N.3 40X40X13,5CM</v>
          </cell>
          <cell r="C777" t="str">
            <v>UN</v>
          </cell>
          <cell r="D777">
            <v>283.70999999999998</v>
          </cell>
        </row>
        <row r="778">
          <cell r="A778">
            <v>90564</v>
          </cell>
          <cell r="B778" t="str">
            <v>CAIXA TELEFÔNICA INTERNA PADRÃO TELESP N. 4 60X60X13,5CM</v>
          </cell>
          <cell r="C778" t="str">
            <v>UN</v>
          </cell>
          <cell r="D778">
            <v>527.42999999999995</v>
          </cell>
        </row>
        <row r="779">
          <cell r="A779">
            <v>90565</v>
          </cell>
          <cell r="B779" t="str">
            <v>CAIXA TELEFÔNICA INTERNA PADRÃO TELESP N. 5 80X80X13,5CM</v>
          </cell>
          <cell r="C779" t="str">
            <v>UN</v>
          </cell>
          <cell r="D779">
            <v>850.15</v>
          </cell>
        </row>
        <row r="780">
          <cell r="A780">
            <v>90566</v>
          </cell>
          <cell r="B780" t="str">
            <v>CAIXA TELEFÔNICA INTERNA PADRÃO TELESP N.6 120X120X13,5CM</v>
          </cell>
          <cell r="C780" t="str">
            <v>UN</v>
          </cell>
          <cell r="D780">
            <v>1720.94</v>
          </cell>
        </row>
        <row r="781">
          <cell r="A781">
            <v>90567</v>
          </cell>
          <cell r="B781" t="str">
            <v>CAIXA TELEFÔNICA INTERNA PADRÃO TELESP N.7 150X150X17CM</v>
          </cell>
          <cell r="C781" t="str">
            <v>UN</v>
          </cell>
          <cell r="D781">
            <v>2356.96</v>
          </cell>
        </row>
        <row r="782">
          <cell r="A782">
            <v>90568</v>
          </cell>
          <cell r="B782" t="str">
            <v>CAIXA DE PASSAGEM E TAMPA PRÉ-MOLDADAS EM CONCRETO, SEM FUNDO, 20X20CM</v>
          </cell>
          <cell r="C782" t="str">
            <v>UN</v>
          </cell>
          <cell r="D782">
            <v>145.69999999999999</v>
          </cell>
        </row>
        <row r="783">
          <cell r="A783">
            <v>90569</v>
          </cell>
          <cell r="B783" t="str">
            <v>CAIXA DE PASSAGEM E TAMPA PRÉ-MOLDADAS EM CONCRETO, SEM FUNDO, 30X30CM</v>
          </cell>
          <cell r="C783" t="str">
            <v>UN</v>
          </cell>
          <cell r="D783">
            <v>154.03</v>
          </cell>
        </row>
        <row r="784">
          <cell r="A784">
            <v>90570</v>
          </cell>
          <cell r="B784" t="str">
            <v>CAIXA DE PASSAGEM E TAMPA PRÉ-MOLDADAS EM CONCRETO, SEM FUNDO, 40X40CM</v>
          </cell>
          <cell r="C784" t="str">
            <v>UN</v>
          </cell>
          <cell r="D784">
            <v>205.74</v>
          </cell>
        </row>
        <row r="785">
          <cell r="A785">
            <v>90571</v>
          </cell>
          <cell r="B785" t="str">
            <v>CAIXA DE PASSAGEM E TAMPA PRÉ-MOLDADAS EM CONCRETO, SEM FUNDO, 50X50CM</v>
          </cell>
          <cell r="C785" t="str">
            <v>UN</v>
          </cell>
          <cell r="D785">
            <v>289.41000000000003</v>
          </cell>
        </row>
        <row r="786">
          <cell r="A786">
            <v>90572</v>
          </cell>
          <cell r="B786" t="str">
            <v>CAIXA DE PASSAGEM E TAMPA PRÉ-MOLDADAS EM CONCRETO, SEM FUNDO, 60X60CM</v>
          </cell>
          <cell r="C786" t="str">
            <v>UN</v>
          </cell>
          <cell r="D786">
            <v>344.89</v>
          </cell>
        </row>
        <row r="787">
          <cell r="A787">
            <v>90573</v>
          </cell>
          <cell r="B787" t="str">
            <v>CAIXA DE PASSAGEM E TAMPA PRÉ-MOLDADAS EM CONCRETO, SEM FUNDO, 100X100</v>
          </cell>
          <cell r="C787" t="str">
            <v>UN</v>
          </cell>
          <cell r="D787">
            <v>700.59</v>
          </cell>
        </row>
        <row r="788">
          <cell r="A788">
            <v>90590</v>
          </cell>
          <cell r="B788" t="str">
            <v>CAIXA DE ALUMÍNIO 10X10CM, ALTA COM TAMPA DE LATÃO PARA TOMADAS</v>
          </cell>
          <cell r="C788" t="str">
            <v>UN</v>
          </cell>
          <cell r="D788">
            <v>93.35</v>
          </cell>
        </row>
        <row r="789">
          <cell r="A789">
            <v>90598</v>
          </cell>
          <cell r="B789" t="str">
            <v>QUADRO GERAL OU DE DISTRIBUIÇÃO, EM CHAPA METÁLICA N.14 ESMALTADA</v>
          </cell>
          <cell r="C789" t="str">
            <v>M2</v>
          </cell>
          <cell r="D789">
            <v>1594.3</v>
          </cell>
        </row>
        <row r="790">
          <cell r="A790">
            <v>90600</v>
          </cell>
          <cell r="B790" t="str">
            <v>CHAVES, FUSÍVEIS E ATERRAMENTO</v>
          </cell>
          <cell r="C790" t="str">
            <v>.</v>
          </cell>
          <cell r="D790" t="str">
            <v>.</v>
          </cell>
        </row>
        <row r="791">
          <cell r="A791">
            <v>90618</v>
          </cell>
          <cell r="B791" t="str">
            <v>CHAVE SECCIONADORA TRIPOLAR, ABERTURA SOB CARGA - SECA 250A/600V</v>
          </cell>
          <cell r="C791" t="str">
            <v>UN</v>
          </cell>
          <cell r="D791">
            <v>1862.76</v>
          </cell>
        </row>
        <row r="792">
          <cell r="A792">
            <v>90619</v>
          </cell>
          <cell r="B792" t="str">
            <v>CHAVE SECCIONADORA TRIPOLAR, ABERTURA SOB CARGA - SECA 400A/600V</v>
          </cell>
          <cell r="C792" t="str">
            <v>UN</v>
          </cell>
          <cell r="D792">
            <v>2566.3200000000002</v>
          </cell>
        </row>
        <row r="793">
          <cell r="A793">
            <v>90620</v>
          </cell>
          <cell r="B793" t="str">
            <v>CHAVE SECCIONADORA TRIPOLAR, ABERTURA SOB CARGA - SECA 630A/600V</v>
          </cell>
          <cell r="C793" t="str">
            <v>UN</v>
          </cell>
          <cell r="D793">
            <v>4260.74</v>
          </cell>
        </row>
        <row r="794">
          <cell r="A794">
            <v>90623</v>
          </cell>
          <cell r="B794" t="str">
            <v>CHAVE SECCIONADORA TIPO NH, COM BASE E FUSÍVEIS - 125A (ABERTURA SEM CARGA)</v>
          </cell>
          <cell r="C794" t="str">
            <v>UN</v>
          </cell>
          <cell r="D794">
            <v>341.94</v>
          </cell>
        </row>
        <row r="795">
          <cell r="A795">
            <v>90624</v>
          </cell>
          <cell r="B795" t="str">
            <v>CHAVE SECCIONADORA TIPO NH, COM BASE E FUSÍVEIS - 250A (ABERTURA SEM CARGA)</v>
          </cell>
          <cell r="C795" t="str">
            <v>UN</v>
          </cell>
          <cell r="D795">
            <v>814.64</v>
          </cell>
        </row>
        <row r="796">
          <cell r="A796">
            <v>90625</v>
          </cell>
          <cell r="B796" t="str">
            <v>CHAVE SECCIONADORA TIPO NH, COM BASE E FUSÍVEIS - 400A (ABERTURA SEM CARGA)</v>
          </cell>
          <cell r="C796" t="str">
            <v>UN</v>
          </cell>
          <cell r="D796">
            <v>1124.1400000000001</v>
          </cell>
        </row>
        <row r="797">
          <cell r="A797">
            <v>90626</v>
          </cell>
          <cell r="B797" t="str">
            <v>CHAVE SECCIONADORA TIPO NH, COM BASE E FUSÍVEIS - 630A (ABERTURA SEM CARGA)</v>
          </cell>
          <cell r="C797" t="str">
            <v>UN</v>
          </cell>
          <cell r="D797">
            <v>1483.22</v>
          </cell>
        </row>
        <row r="798">
          <cell r="A798">
            <v>90627</v>
          </cell>
          <cell r="B798" t="str">
            <v>CHAVE SECCIONADORA TRIPOLAR, ABERTURA SOB CARGA, COM FUSÍVEIS NH00 - 125A/500V</v>
          </cell>
          <cell r="C798" t="str">
            <v>UN</v>
          </cell>
          <cell r="D798">
            <v>449.71</v>
          </cell>
        </row>
        <row r="799">
          <cell r="A799">
            <v>90628</v>
          </cell>
          <cell r="B799" t="str">
            <v>CHAVE SECCIONADORA TRIPOLAR, ABERTURA SOB CARGA, COM FUSÍVEIS NH1 - 250A/500V</v>
          </cell>
          <cell r="C799" t="str">
            <v>UN</v>
          </cell>
          <cell r="D799">
            <v>892.36</v>
          </cell>
        </row>
        <row r="800">
          <cell r="A800">
            <v>90629</v>
          </cell>
          <cell r="B800" t="str">
            <v>CHAVE SECCIONADORA TRIPOLAR, ABERTURA SOB CARGA, COM FUSÍVEIS NH2 - 400A/500V</v>
          </cell>
          <cell r="C800" t="str">
            <v>UN</v>
          </cell>
          <cell r="D800">
            <v>1259.98</v>
          </cell>
        </row>
        <row r="801">
          <cell r="A801">
            <v>90630</v>
          </cell>
          <cell r="B801" t="str">
            <v>CHAVE SECCIONADORA TRIPOLAR, ABERTURA SOB CARGA, COM FUSÍVEIS NH3 -630A/600V</v>
          </cell>
          <cell r="C801" t="str">
            <v>UN</v>
          </cell>
          <cell r="D801">
            <v>2356.2199999999998</v>
          </cell>
        </row>
        <row r="802">
          <cell r="A802">
            <v>90633</v>
          </cell>
          <cell r="B802" t="str">
            <v>CHAVE SECCIONADORA ROTATIVA ABERT. SOB CARGA TP (PACCO) - 3X16A</v>
          </cell>
          <cell r="C802" t="str">
            <v>UN</v>
          </cell>
          <cell r="D802">
            <v>170.98</v>
          </cell>
        </row>
        <row r="803">
          <cell r="A803">
            <v>90636</v>
          </cell>
          <cell r="B803" t="str">
            <v>CHAVE SECCIONADORA ROTATIVA ABERTURA SOB CARGA TIPO (PACCO) - 3X63A</v>
          </cell>
          <cell r="C803" t="str">
            <v>UN</v>
          </cell>
          <cell r="D803">
            <v>331.44</v>
          </cell>
        </row>
        <row r="804">
          <cell r="A804">
            <v>90649</v>
          </cell>
          <cell r="B804" t="str">
            <v>FUSÍVEL TIPO "DIAZED", TIPO RÁPIDO OU RETARDADO - 2/25A</v>
          </cell>
          <cell r="C804" t="str">
            <v>UN</v>
          </cell>
          <cell r="D804">
            <v>11.38</v>
          </cell>
        </row>
        <row r="805">
          <cell r="A805">
            <v>90658</v>
          </cell>
          <cell r="B805" t="str">
            <v>FUSÍVEL TIPO NH - 100/200A</v>
          </cell>
          <cell r="C805" t="str">
            <v>UN</v>
          </cell>
          <cell r="D805">
            <v>62.48</v>
          </cell>
        </row>
        <row r="806">
          <cell r="A806">
            <v>90659</v>
          </cell>
          <cell r="B806" t="str">
            <v>FUSÍVEL TIPO NH - 224/355A</v>
          </cell>
          <cell r="C806" t="str">
            <v>UN</v>
          </cell>
          <cell r="D806">
            <v>94.98</v>
          </cell>
        </row>
        <row r="807">
          <cell r="A807">
            <v>90660</v>
          </cell>
          <cell r="B807" t="str">
            <v>FUSÍVEL TIPO NH - 425/630A</v>
          </cell>
          <cell r="C807" t="str">
            <v>UN</v>
          </cell>
          <cell r="D807">
            <v>122.4</v>
          </cell>
        </row>
        <row r="808">
          <cell r="A808">
            <v>90661</v>
          </cell>
          <cell r="B808" t="str">
            <v>FUSÍVEL TIPO NH TAMANHO 04 DE 800-1250A</v>
          </cell>
          <cell r="C808" t="str">
            <v>UN</v>
          </cell>
          <cell r="D808">
            <v>800.2</v>
          </cell>
        </row>
        <row r="809">
          <cell r="A809">
            <v>90662</v>
          </cell>
          <cell r="B809" t="str">
            <v>BASE PARA FUSÍVEIS TIPO "DIAZED" - 2/25A</v>
          </cell>
          <cell r="C809" t="str">
            <v>UN</v>
          </cell>
          <cell r="D809">
            <v>69.59</v>
          </cell>
        </row>
        <row r="810">
          <cell r="A810">
            <v>90663</v>
          </cell>
          <cell r="B810" t="str">
            <v>BASE PARA FUSÍVEIS TIPO "DIAZED" - 35/63A</v>
          </cell>
          <cell r="C810" t="str">
            <v>UN</v>
          </cell>
          <cell r="D810">
            <v>82.34</v>
          </cell>
        </row>
        <row r="811">
          <cell r="A811">
            <v>90664</v>
          </cell>
          <cell r="B811" t="str">
            <v>BASE COM FUSÍVEIS TIPO NH - ATÉ 125A</v>
          </cell>
          <cell r="C811" t="str">
            <v>UN</v>
          </cell>
          <cell r="D811">
            <v>106.39</v>
          </cell>
        </row>
        <row r="812">
          <cell r="A812">
            <v>90665</v>
          </cell>
          <cell r="B812" t="str">
            <v>BASE COM FUSÍVEIS TIPO NH - ATÉ 250A</v>
          </cell>
          <cell r="C812" t="str">
            <v>UN</v>
          </cell>
          <cell r="D812">
            <v>218.78</v>
          </cell>
        </row>
        <row r="813">
          <cell r="A813">
            <v>90666</v>
          </cell>
          <cell r="B813" t="str">
            <v>BASE COM FUSÍVEIS TIPO NH - ATÉ 400A</v>
          </cell>
          <cell r="C813" t="str">
            <v>UN</v>
          </cell>
          <cell r="D813">
            <v>292.98</v>
          </cell>
        </row>
        <row r="814">
          <cell r="A814">
            <v>90667</v>
          </cell>
          <cell r="B814" t="str">
            <v>BASE COM FUSÍVEIS TIPO NH - TAMANHO 03 DE 425 - 630A</v>
          </cell>
          <cell r="C814" t="str">
            <v>UN</v>
          </cell>
          <cell r="D814">
            <v>417.28</v>
          </cell>
        </row>
        <row r="815">
          <cell r="A815">
            <v>90668</v>
          </cell>
          <cell r="B815" t="str">
            <v>BASE COM FUSÍVEIS TIPO NH - TAMANHO 04 DE 800 - 1250A</v>
          </cell>
          <cell r="C815" t="str">
            <v>UN</v>
          </cell>
          <cell r="D815">
            <v>1596.26</v>
          </cell>
        </row>
        <row r="816">
          <cell r="A816">
            <v>90669</v>
          </cell>
          <cell r="B816" t="str">
            <v>ISOLADOR DE POLIÉSTER TIPO TONEL B.T. USO INTERNO - 15X20MM</v>
          </cell>
          <cell r="C816" t="str">
            <v>UN</v>
          </cell>
          <cell r="D816">
            <v>15.85</v>
          </cell>
        </row>
        <row r="817">
          <cell r="A817">
            <v>90670</v>
          </cell>
          <cell r="B817" t="str">
            <v>ISOLADOR DE POLIÉSTER TIPO TONEL B.T. USO INTERNO - 40X50MM</v>
          </cell>
          <cell r="C817" t="str">
            <v>UN</v>
          </cell>
          <cell r="D817">
            <v>34.130000000000003</v>
          </cell>
        </row>
        <row r="818">
          <cell r="A818">
            <v>90671</v>
          </cell>
          <cell r="B818" t="str">
            <v>ISOLADOR DE POLIÉSTER TIPO TONEL B.T. USO INTERNO - 60X60MM</v>
          </cell>
          <cell r="C818" t="str">
            <v>UN</v>
          </cell>
          <cell r="D818">
            <v>37.869999999999997</v>
          </cell>
        </row>
        <row r="819">
          <cell r="A819">
            <v>90672</v>
          </cell>
          <cell r="B819" t="str">
            <v>ISOLADOR DE POLIÉSTER TIPO TONEL B.T. USO INTERNO - 60X75MM</v>
          </cell>
          <cell r="C819" t="str">
            <v>UN</v>
          </cell>
          <cell r="D819">
            <v>53.68</v>
          </cell>
        </row>
        <row r="820">
          <cell r="A820">
            <v>90673</v>
          </cell>
          <cell r="B820" t="str">
            <v>BARRAMENTO DE COBRE PARA 30A - 6,35X1,58MM</v>
          </cell>
          <cell r="C820" t="str">
            <v>M</v>
          </cell>
          <cell r="D820">
            <v>17.41</v>
          </cell>
        </row>
        <row r="821">
          <cell r="A821">
            <v>90674</v>
          </cell>
          <cell r="B821" t="str">
            <v>BARRAMENTO DE COBRE PARA 60A - 9,52X2,38MM</v>
          </cell>
          <cell r="C821" t="str">
            <v>M</v>
          </cell>
          <cell r="D821">
            <v>27.82</v>
          </cell>
        </row>
        <row r="822">
          <cell r="A822">
            <v>90675</v>
          </cell>
          <cell r="B822" t="str">
            <v>BARRAMENTO DE COBRE PARA 100A - 15X3MM</v>
          </cell>
          <cell r="C822" t="str">
            <v>M</v>
          </cell>
          <cell r="D822">
            <v>59.38</v>
          </cell>
        </row>
        <row r="823">
          <cell r="A823">
            <v>90676</v>
          </cell>
          <cell r="B823" t="str">
            <v>BARRAMENTO DE COBRE PARA 150A - 20X4MM</v>
          </cell>
          <cell r="C823" t="str">
            <v>M</v>
          </cell>
          <cell r="D823">
            <v>117.95</v>
          </cell>
        </row>
        <row r="824">
          <cell r="A824">
            <v>90677</v>
          </cell>
          <cell r="B824" t="str">
            <v>BARRAMENTO DE COBRE PARA 200A - 25X4MM</v>
          </cell>
          <cell r="C824" t="str">
            <v>M</v>
          </cell>
          <cell r="D824">
            <v>130.6</v>
          </cell>
        </row>
        <row r="825">
          <cell r="A825">
            <v>90678</v>
          </cell>
          <cell r="B825" t="str">
            <v>BARRAMENTO DE COBRE PARA 400A - 40X7MM</v>
          </cell>
          <cell r="C825" t="str">
            <v>M</v>
          </cell>
          <cell r="D825">
            <v>329.88</v>
          </cell>
        </row>
        <row r="826">
          <cell r="A826">
            <v>90679</v>
          </cell>
          <cell r="B826" t="str">
            <v>BARRAMENTO DE COBRE PARA 600A - 7X60MM</v>
          </cell>
          <cell r="C826" t="str">
            <v>M</v>
          </cell>
          <cell r="D826">
            <v>622.09</v>
          </cell>
        </row>
        <row r="827">
          <cell r="A827">
            <v>90680</v>
          </cell>
          <cell r="B827" t="str">
            <v>BARRAMENTO DE COBRE PARA 800A - 10X80MM</v>
          </cell>
          <cell r="C827" t="str">
            <v>M</v>
          </cell>
          <cell r="D827">
            <v>930.32</v>
          </cell>
        </row>
        <row r="828">
          <cell r="A828">
            <v>90681</v>
          </cell>
          <cell r="B828" t="str">
            <v>BARRAMENTO DE COBRE PARA 1000A - 10X100MM</v>
          </cell>
          <cell r="C828" t="str">
            <v>M</v>
          </cell>
          <cell r="D828">
            <v>1158.02</v>
          </cell>
        </row>
        <row r="829">
          <cell r="A829">
            <v>90682</v>
          </cell>
          <cell r="B829" t="str">
            <v>BARRAMENTO DE COBRE PARA 1200A - 9,5X127MM</v>
          </cell>
          <cell r="C829" t="str">
            <v>M</v>
          </cell>
          <cell r="D829">
            <v>1370.66</v>
          </cell>
        </row>
        <row r="830">
          <cell r="A830">
            <v>90683</v>
          </cell>
          <cell r="B830" t="str">
            <v>BARRAMENTO DE COBRE PARA 1400A - 9,52X152MM</v>
          </cell>
          <cell r="C830" t="str">
            <v>M</v>
          </cell>
          <cell r="D830">
            <v>1489.25</v>
          </cell>
        </row>
        <row r="831">
          <cell r="A831">
            <v>90688</v>
          </cell>
          <cell r="B831" t="str">
            <v>PROTEÇÃO PARA BARRAMENTO DE QUADROS EM POLICARBONATO COMPACTO 4MM</v>
          </cell>
          <cell r="C831" t="str">
            <v>M2</v>
          </cell>
          <cell r="D831">
            <v>468.86</v>
          </cell>
        </row>
        <row r="832">
          <cell r="A832">
            <v>90690</v>
          </cell>
          <cell r="B832" t="str">
            <v>CABO DE COBRE NÚ, PARA ATERRAMENTO - 6,00MM2</v>
          </cell>
          <cell r="C832" t="str">
            <v>M</v>
          </cell>
          <cell r="D832">
            <v>8.7799999999999994</v>
          </cell>
        </row>
        <row r="833">
          <cell r="A833">
            <v>90691</v>
          </cell>
          <cell r="B833" t="str">
            <v>CABO DE COBRE NÚ, PARA ATERRAMENTO - 10,00MM2</v>
          </cell>
          <cell r="C833" t="str">
            <v>M</v>
          </cell>
          <cell r="D833">
            <v>12.55</v>
          </cell>
        </row>
        <row r="834">
          <cell r="A834">
            <v>90692</v>
          </cell>
          <cell r="B834" t="str">
            <v>CABO DE COBRE NÚ, PARA ATERRAMENTO - 16,00MM2</v>
          </cell>
          <cell r="C834" t="str">
            <v>M</v>
          </cell>
          <cell r="D834">
            <v>20.29</v>
          </cell>
        </row>
        <row r="835">
          <cell r="A835">
            <v>90693</v>
          </cell>
          <cell r="B835" t="str">
            <v>CABO DE COBRE NÚ, PARA ATERRAMENTO - 25,00MM2</v>
          </cell>
          <cell r="C835" t="str">
            <v>M</v>
          </cell>
          <cell r="D835">
            <v>28.1</v>
          </cell>
        </row>
        <row r="836">
          <cell r="A836">
            <v>90694</v>
          </cell>
          <cell r="B836" t="str">
            <v>CABO DE COBRE NÚ, PARA ATERRAMENTO - 35,00MM2</v>
          </cell>
          <cell r="C836" t="str">
            <v>M</v>
          </cell>
          <cell r="D836">
            <v>41.89</v>
          </cell>
        </row>
        <row r="837">
          <cell r="A837">
            <v>90695</v>
          </cell>
          <cell r="B837" t="str">
            <v>CABO DE COBRE NÚ, PARA ATERRAMENTO - 50,00MM2</v>
          </cell>
          <cell r="C837" t="str">
            <v>M</v>
          </cell>
          <cell r="D837">
            <v>62.01</v>
          </cell>
        </row>
        <row r="838">
          <cell r="A838">
            <v>90696</v>
          </cell>
          <cell r="B838" t="str">
            <v>CABO DE COBRE NÚ, PARA ATERRAMENTO - 70.00MM2</v>
          </cell>
          <cell r="C838" t="str">
            <v>M</v>
          </cell>
          <cell r="D838">
            <v>74.06</v>
          </cell>
        </row>
        <row r="839">
          <cell r="A839">
            <v>90697</v>
          </cell>
          <cell r="B839" t="str">
            <v>CABO DE COBRE NÚ, PARA ATERRAMENTO - 95,00MM2</v>
          </cell>
          <cell r="C839" t="str">
            <v>M</v>
          </cell>
          <cell r="D839">
            <v>112.95</v>
          </cell>
        </row>
        <row r="840">
          <cell r="A840">
            <v>90698</v>
          </cell>
          <cell r="B840" t="str">
            <v>CABO DE COBRE NÚ, PARA ATERRAMENTO - 120,00MM2</v>
          </cell>
          <cell r="C840" t="str">
            <v>M</v>
          </cell>
          <cell r="D840">
            <v>126.54</v>
          </cell>
        </row>
        <row r="841">
          <cell r="A841">
            <v>90699</v>
          </cell>
          <cell r="B841" t="str">
            <v>ATERRAMENTO DE QUADROS, EXCLUSIVE CABO</v>
          </cell>
          <cell r="C841" t="str">
            <v>UN</v>
          </cell>
          <cell r="D841">
            <v>421.39</v>
          </cell>
        </row>
        <row r="842">
          <cell r="A842">
            <v>90700</v>
          </cell>
          <cell r="B842" t="str">
            <v>PONTOS DE ENERGIA</v>
          </cell>
          <cell r="C842" t="str">
            <v>.</v>
          </cell>
          <cell r="D842" t="str">
            <v>.</v>
          </cell>
        </row>
        <row r="843">
          <cell r="A843">
            <v>90701</v>
          </cell>
          <cell r="B843" t="str">
            <v>PONTO COM INTERRUPTOR SIMPLES - 1 TECLA, EM CAIXA 4"X2"</v>
          </cell>
          <cell r="C843" t="str">
            <v>UN</v>
          </cell>
          <cell r="D843">
            <v>150.4</v>
          </cell>
        </row>
        <row r="844">
          <cell r="A844">
            <v>90702</v>
          </cell>
          <cell r="B844" t="str">
            <v>PONTO COM INTERRUPTOR SIMPLES - 2 TECLAS, EM CAIXA 4"X2"</v>
          </cell>
          <cell r="C844" t="str">
            <v>UN</v>
          </cell>
          <cell r="D844">
            <v>226.48</v>
          </cell>
        </row>
        <row r="845">
          <cell r="A845">
            <v>90703</v>
          </cell>
          <cell r="B845" t="str">
            <v>PONTO COM INTERRUPTOR SIMPLES - 3 TECLAS, EM CAIXA 4"X2"</v>
          </cell>
          <cell r="C845" t="str">
            <v>UN</v>
          </cell>
          <cell r="D845">
            <v>297.74</v>
          </cell>
        </row>
        <row r="846">
          <cell r="A846">
            <v>90705</v>
          </cell>
          <cell r="B846" t="str">
            <v>PONTO COM INTERRUPTOR SIMPLES - 2 TECLAS, EM CAIXA 4"X4"</v>
          </cell>
          <cell r="C846" t="str">
            <v>UN</v>
          </cell>
          <cell r="D846">
            <v>240.2</v>
          </cell>
        </row>
        <row r="847">
          <cell r="A847">
            <v>90706</v>
          </cell>
          <cell r="B847" t="str">
            <v>PONTO COM INTERRUPTOR SIMPLES - 3 TECLAS, EM CAIXA 4"X4"</v>
          </cell>
          <cell r="C847" t="str">
            <v>UN</v>
          </cell>
          <cell r="D847">
            <v>305.74</v>
          </cell>
        </row>
        <row r="848">
          <cell r="A848">
            <v>90707</v>
          </cell>
          <cell r="B848" t="str">
            <v>PONTO COM INTERRUPTOR SIMPLES - 4 TECLAS, EM CAIXA 4"X4"</v>
          </cell>
          <cell r="C848" t="str">
            <v>UN</v>
          </cell>
          <cell r="D848">
            <v>376.55</v>
          </cell>
        </row>
        <row r="849">
          <cell r="A849">
            <v>90708</v>
          </cell>
          <cell r="B849" t="str">
            <v>PONTO COM INTERRUPTOR SIMPLES E TOMADA 110V - EM CAIXA 4"X4"</v>
          </cell>
          <cell r="C849" t="str">
            <v>UN</v>
          </cell>
          <cell r="D849">
            <v>237.08</v>
          </cell>
        </row>
        <row r="850">
          <cell r="A850">
            <v>90710</v>
          </cell>
          <cell r="B850" t="str">
            <v>PONTO COM INTERRUPTOR PARALELO - 1 TECLA, EM CAIXA 4"X2"</v>
          </cell>
          <cell r="C850" t="str">
            <v>UN</v>
          </cell>
          <cell r="D850">
            <v>217.69</v>
          </cell>
        </row>
        <row r="851">
          <cell r="A851">
            <v>90715</v>
          </cell>
          <cell r="B851" t="str">
            <v>PONTO COM INTERRUPTOR SIMPLES BIPOLAR - EM CAIXA 4"X2"</v>
          </cell>
          <cell r="C851" t="str">
            <v>UN</v>
          </cell>
          <cell r="D851">
            <v>168.97</v>
          </cell>
        </row>
        <row r="852">
          <cell r="A852">
            <v>90718</v>
          </cell>
          <cell r="B852" t="str">
            <v>PONTO COM INTERRUPTOR PARALELO BIPOLAR - EM CAIXA 4"X2"</v>
          </cell>
          <cell r="C852" t="str">
            <v>UN</v>
          </cell>
          <cell r="D852">
            <v>238.46</v>
          </cell>
        </row>
        <row r="853">
          <cell r="A853">
            <v>90730</v>
          </cell>
          <cell r="B853" t="str">
            <v>PONTO COM DOIS INTERRUPTORES SIMPLES BIPOLAR - EM CAIXA 4"X4"</v>
          </cell>
          <cell r="C853" t="str">
            <v>UN</v>
          </cell>
          <cell r="D853">
            <v>277.33999999999997</v>
          </cell>
        </row>
        <row r="854">
          <cell r="A854">
            <v>90735</v>
          </cell>
          <cell r="B854" t="str">
            <v>PONTO COM INTERRUPTOR SIMPLES - 1 TECLA, EM CONDULETE 3/4"</v>
          </cell>
          <cell r="C854" t="str">
            <v>UN</v>
          </cell>
          <cell r="D854">
            <v>180.22</v>
          </cell>
        </row>
        <row r="855">
          <cell r="A855">
            <v>90736</v>
          </cell>
          <cell r="B855" t="str">
            <v>PONTO COM INTERRUPTOR SIMPLES - 2 TECLAS, EM CONDULETE 3/4"</v>
          </cell>
          <cell r="C855" t="str">
            <v>UN</v>
          </cell>
          <cell r="D855">
            <v>256.3</v>
          </cell>
        </row>
        <row r="856">
          <cell r="A856">
            <v>90737</v>
          </cell>
          <cell r="B856" t="str">
            <v>PONTO COM INTERRUPTOR SIMPLES - 3 TECLAS, EM CONDULETE 3/4"</v>
          </cell>
          <cell r="C856" t="str">
            <v>UN</v>
          </cell>
          <cell r="D856">
            <v>327.56</v>
          </cell>
        </row>
        <row r="857">
          <cell r="A857">
            <v>90738</v>
          </cell>
          <cell r="B857" t="str">
            <v>PONTO COM INTERRUPTOR SIMPLES - 4 TECLAS, EM CONDULETE 3/4" CORPO DUPLO</v>
          </cell>
          <cell r="C857" t="str">
            <v>UN</v>
          </cell>
          <cell r="D857">
            <v>406.39</v>
          </cell>
        </row>
        <row r="858">
          <cell r="A858">
            <v>90740</v>
          </cell>
          <cell r="B858" t="str">
            <v>PONTO COM INTERRUPTOR PARALELO - 1 TECLA, EM CONDULETE 3/4"</v>
          </cell>
          <cell r="C858" t="str">
            <v>UN</v>
          </cell>
          <cell r="D858">
            <v>247.51</v>
          </cell>
        </row>
        <row r="859">
          <cell r="A859">
            <v>90741</v>
          </cell>
          <cell r="B859" t="str">
            <v>PONTO COM INTERRUPTOR SIMPLES E TOMADA 110V - EM CONDULETE 3/4" CORPO DUPLO</v>
          </cell>
          <cell r="C859" t="str">
            <v>UN</v>
          </cell>
          <cell r="D859">
            <v>320.27999999999997</v>
          </cell>
        </row>
        <row r="860">
          <cell r="A860">
            <v>90745</v>
          </cell>
          <cell r="B860" t="str">
            <v>PONTO COM INTERRUPTOR SIMPLES BIPOLAR - EM CONDULETE 3/4"</v>
          </cell>
          <cell r="C860" t="str">
            <v>UN</v>
          </cell>
          <cell r="D860">
            <v>198.79</v>
          </cell>
        </row>
        <row r="861">
          <cell r="A861">
            <v>90750</v>
          </cell>
          <cell r="B861" t="str">
            <v>PONTO COM INTERRUPTOR PARALELO BIPOLAR - EM CONDULETE 3/4"</v>
          </cell>
          <cell r="C861" t="str">
            <v>UN</v>
          </cell>
          <cell r="D861">
            <v>268.27999999999997</v>
          </cell>
        </row>
        <row r="862">
          <cell r="A862">
            <v>90755</v>
          </cell>
          <cell r="B862" t="str">
            <v>PONTO COM DOIS INTERRUPTORES SIMPLES BIPOLAR - EM CONDULETE 3/4"</v>
          </cell>
          <cell r="C862" t="str">
            <v>UN</v>
          </cell>
          <cell r="D862">
            <v>297.23</v>
          </cell>
        </row>
        <row r="863">
          <cell r="A863">
            <v>90756</v>
          </cell>
          <cell r="B863" t="str">
            <v>PONTO COM TRÊS INTERRUPTORES SIMPLES BIPOLAR - EM CONDULETE 3/4" CORPO DUPLO</v>
          </cell>
          <cell r="C863" t="str">
            <v>UN</v>
          </cell>
          <cell r="D863">
            <v>395.08</v>
          </cell>
        </row>
        <row r="864">
          <cell r="A864">
            <v>90760</v>
          </cell>
          <cell r="B864" t="str">
            <v>PONTO COM TOMADA SIMPLES DE EMBUTIR - 110/220V CAIXA 4"X2"</v>
          </cell>
          <cell r="C864" t="str">
            <v>UN</v>
          </cell>
          <cell r="D864">
            <v>152.55000000000001</v>
          </cell>
        </row>
        <row r="865">
          <cell r="A865">
            <v>90761</v>
          </cell>
          <cell r="B865" t="str">
            <v>PONTO COM TOMADA SIMPLES 110/220V - EM CONDULETE 3/4"</v>
          </cell>
          <cell r="C865" t="str">
            <v>UN</v>
          </cell>
          <cell r="D865">
            <v>235.73</v>
          </cell>
        </row>
        <row r="866">
          <cell r="A866">
            <v>90770</v>
          </cell>
          <cell r="B866" t="str">
            <v>PONTO COM TOMADA SIMPLES DE EMBUTIR - PARA PISO</v>
          </cell>
          <cell r="C866" t="str">
            <v>UN</v>
          </cell>
          <cell r="D866">
            <v>241.88</v>
          </cell>
        </row>
        <row r="867">
          <cell r="A867">
            <v>90775</v>
          </cell>
          <cell r="B867" t="str">
            <v>PONTO SECO PARA TELEFONE - CAIXA 4"X4"</v>
          </cell>
          <cell r="C867" t="str">
            <v>UN</v>
          </cell>
          <cell r="D867">
            <v>256.66000000000003</v>
          </cell>
        </row>
        <row r="868">
          <cell r="A868">
            <v>90776</v>
          </cell>
          <cell r="B868" t="str">
            <v>PONTO SECO PARA TELEFONE EM CONDULETE</v>
          </cell>
          <cell r="C868" t="str">
            <v>UN</v>
          </cell>
          <cell r="D868">
            <v>222.03</v>
          </cell>
        </row>
        <row r="869">
          <cell r="A869">
            <v>90780</v>
          </cell>
          <cell r="B869" t="str">
            <v>PONTO COM BOTÃO PARA CAMPAINHA - USO AO TEMPO - CAIXA 4"X2"</v>
          </cell>
          <cell r="C869" t="str">
            <v>UN</v>
          </cell>
          <cell r="D869">
            <v>430.21</v>
          </cell>
        </row>
        <row r="870">
          <cell r="A870">
            <v>90785</v>
          </cell>
          <cell r="B870" t="str">
            <v>PONTO COM CIGARRA DE SOBREPOR, TIPO COLEGIAL - CAIXA 3"X3"</v>
          </cell>
          <cell r="C870" t="str">
            <v>UN</v>
          </cell>
          <cell r="D870">
            <v>262.2</v>
          </cell>
        </row>
        <row r="871">
          <cell r="A871">
            <v>90790</v>
          </cell>
          <cell r="B871" t="str">
            <v>PONTO DE LUZ - CAIXA FUNDO MÓVEL</v>
          </cell>
          <cell r="C871" t="str">
            <v>UN</v>
          </cell>
          <cell r="D871">
            <v>251.48</v>
          </cell>
        </row>
        <row r="872">
          <cell r="A872">
            <v>90795</v>
          </cell>
          <cell r="B872" t="str">
            <v>PONTO DE LUZ - CONDULETE 3/4"</v>
          </cell>
          <cell r="C872" t="str">
            <v>UN</v>
          </cell>
          <cell r="D872">
            <v>302.27</v>
          </cell>
        </row>
        <row r="873">
          <cell r="A873">
            <v>90800</v>
          </cell>
          <cell r="B873" t="str">
            <v>DISJUNTORES</v>
          </cell>
          <cell r="C873" t="str">
            <v>.</v>
          </cell>
          <cell r="D873" t="str">
            <v>.</v>
          </cell>
        </row>
        <row r="874">
          <cell r="A874">
            <v>90810</v>
          </cell>
          <cell r="B874" t="str">
            <v>MINI DISJUNTOR - TIPO EUROPEU (IEC) - UNIPOLAR 6/25A</v>
          </cell>
          <cell r="C874" t="str">
            <v>UN</v>
          </cell>
          <cell r="D874">
            <v>31.98</v>
          </cell>
        </row>
        <row r="875">
          <cell r="A875">
            <v>90811</v>
          </cell>
          <cell r="B875" t="str">
            <v>MINI DISJUNTOR - TIPO EUROPEU (IEC) - UNIPOLAR 32/50A</v>
          </cell>
          <cell r="C875" t="str">
            <v>UN</v>
          </cell>
          <cell r="D875">
            <v>29.75</v>
          </cell>
        </row>
        <row r="876">
          <cell r="A876">
            <v>90812</v>
          </cell>
          <cell r="B876" t="str">
            <v>MINI DISJUNTOR - TIPO EUROPEU (IEC) - BIPOLAR 6/25A</v>
          </cell>
          <cell r="C876" t="str">
            <v>UN</v>
          </cell>
          <cell r="D876">
            <v>83.49</v>
          </cell>
        </row>
        <row r="877">
          <cell r="A877">
            <v>90813</v>
          </cell>
          <cell r="B877" t="str">
            <v>MINI DISJUNTOR - TIPO EUROPEU (IEC) -  BIPOLAR 32/50A</v>
          </cell>
          <cell r="C877" t="str">
            <v>UN</v>
          </cell>
          <cell r="D877">
            <v>84.66</v>
          </cell>
        </row>
        <row r="878">
          <cell r="A878">
            <v>90814</v>
          </cell>
          <cell r="B878" t="str">
            <v>MINI DISJUNTOR - TIPO EUROPEU (IEC) - TRIPOLAR 6/25A</v>
          </cell>
          <cell r="C878" t="str">
            <v>UN</v>
          </cell>
          <cell r="D878">
            <v>120.12</v>
          </cell>
        </row>
        <row r="879">
          <cell r="A879">
            <v>90815</v>
          </cell>
          <cell r="B879" t="str">
            <v>MINI DISJUNTOR - TIPO EUROPEU (IEC) - TRIPOLAR 32/50A</v>
          </cell>
          <cell r="C879" t="str">
            <v>UN</v>
          </cell>
          <cell r="D879">
            <v>112.93</v>
          </cell>
        </row>
        <row r="880">
          <cell r="A880">
            <v>90816</v>
          </cell>
          <cell r="B880" t="str">
            <v>MINI DISJUNTOR - TIPO EUROPEU (IEC) - TRIPOLAR 63A</v>
          </cell>
          <cell r="C880" t="str">
            <v>UN</v>
          </cell>
          <cell r="D880">
            <v>129.1</v>
          </cell>
        </row>
        <row r="881">
          <cell r="A881">
            <v>90817</v>
          </cell>
          <cell r="B881" t="str">
            <v>MINI DISJUNTOR - TIPO EUROPEU (IEC) - TRIPOLAR 80A</v>
          </cell>
          <cell r="C881" t="str">
            <v>UN</v>
          </cell>
          <cell r="D881">
            <v>228.42</v>
          </cell>
        </row>
        <row r="882">
          <cell r="A882">
            <v>90818</v>
          </cell>
          <cell r="B882" t="str">
            <v>MINI DISJUNTOR - TIPO EUROPEU (IEC) - TRIPOLAR 100A</v>
          </cell>
          <cell r="C882" t="str">
            <v>UN</v>
          </cell>
          <cell r="D882">
            <v>236.91</v>
          </cell>
        </row>
        <row r="883">
          <cell r="A883">
            <v>90819</v>
          </cell>
          <cell r="B883" t="str">
            <v>MINI DISJUNTOR - TIPO EUROPEU (IEC) - BIPOLAR 63A</v>
          </cell>
          <cell r="C883" t="str">
            <v>UN</v>
          </cell>
          <cell r="D883">
            <v>82.18</v>
          </cell>
        </row>
        <row r="884">
          <cell r="A884">
            <v>90820</v>
          </cell>
          <cell r="B884" t="str">
            <v>MINI DISJUNTOR - TIPO EUROPEU (IEC) - BIPOLAR 80A</v>
          </cell>
          <cell r="C884" t="str">
            <v>UN</v>
          </cell>
          <cell r="D884">
            <v>169.46</v>
          </cell>
        </row>
        <row r="885">
          <cell r="A885">
            <v>90821</v>
          </cell>
          <cell r="B885" t="str">
            <v>DISJUNTOR AUTOMÁTICO TRIPOLAR A SECO  800A/600V</v>
          </cell>
          <cell r="C885" t="str">
            <v>UN</v>
          </cell>
          <cell r="D885">
            <v>40380.14</v>
          </cell>
        </row>
        <row r="886">
          <cell r="A886">
            <v>90822</v>
          </cell>
          <cell r="B886" t="str">
            <v>DISJUNTOR AUTOMÁTICO TRIPOLAR A SECO 1000A/600V</v>
          </cell>
          <cell r="C886" t="str">
            <v>UN</v>
          </cell>
          <cell r="D886">
            <v>29888.74</v>
          </cell>
        </row>
        <row r="887">
          <cell r="A887">
            <v>90823</v>
          </cell>
          <cell r="B887" t="str">
            <v>DISJUNTOR AUTOMÁTICO TRIPOLAR A SECO 1250A/600V</v>
          </cell>
          <cell r="C887" t="str">
            <v>UN</v>
          </cell>
          <cell r="D887">
            <v>36677.99</v>
          </cell>
        </row>
        <row r="888">
          <cell r="A888">
            <v>90824</v>
          </cell>
          <cell r="B888" t="str">
            <v>DISJUNTOR AUTOMÁTICO TRIPOLAR A SECO 1600A/600V</v>
          </cell>
          <cell r="C888" t="str">
            <v>UN</v>
          </cell>
          <cell r="D888">
            <v>41933.47</v>
          </cell>
        </row>
        <row r="889">
          <cell r="A889">
            <v>90825</v>
          </cell>
          <cell r="B889" t="str">
            <v>DISJUNTOR AUTOMÁTICO TRIPOLAR A SECO 2000A/600V</v>
          </cell>
          <cell r="C889" t="str">
            <v>UN</v>
          </cell>
          <cell r="D889">
            <v>43348.49</v>
          </cell>
        </row>
        <row r="890">
          <cell r="A890">
            <v>90826</v>
          </cell>
          <cell r="B890" t="str">
            <v>DISJUNTOR AUTOMÁTICO TRIPOLAR A SECO 2500A/600V</v>
          </cell>
          <cell r="C890" t="str">
            <v>UN</v>
          </cell>
          <cell r="D890">
            <v>75393.23</v>
          </cell>
        </row>
        <row r="891">
          <cell r="A891">
            <v>90827</v>
          </cell>
          <cell r="B891" t="str">
            <v>DISJUNTOR AUTOMÁTICO TRIPOLAR A SECO 3200A/600V</v>
          </cell>
          <cell r="C891" t="str">
            <v>UN</v>
          </cell>
          <cell r="D891">
            <v>97809.63</v>
          </cell>
        </row>
        <row r="892">
          <cell r="A892">
            <v>90828</v>
          </cell>
          <cell r="B892" t="str">
            <v>MINI DISJUNTOR - TIPO EUROPEU (IEC) - BIPOLAR 100A</v>
          </cell>
          <cell r="C892" t="str">
            <v>UN</v>
          </cell>
          <cell r="D892">
            <v>1209.27</v>
          </cell>
        </row>
        <row r="893">
          <cell r="A893">
            <v>90829</v>
          </cell>
          <cell r="B893" t="str">
            <v>MINI DISJUNTOR - TIPO EUROPEU (IEC) - BIPOLAR 125A</v>
          </cell>
          <cell r="C893" t="str">
            <v>UN</v>
          </cell>
          <cell r="D893">
            <v>1144.8599999999999</v>
          </cell>
        </row>
        <row r="894">
          <cell r="A894">
            <v>90831</v>
          </cell>
          <cell r="B894" t="str">
            <v>DISJUNTOR CAIXA MOLDADA BIPOLAR 100A COM DISPARADOR TERMOMAGNÉTICO AJUSTÁVEL</v>
          </cell>
          <cell r="C894" t="str">
            <v>UN</v>
          </cell>
          <cell r="D894">
            <v>1337.74</v>
          </cell>
        </row>
        <row r="895">
          <cell r="A895">
            <v>90833</v>
          </cell>
          <cell r="B895" t="str">
            <v>DISJUNTOR CAIXA MOLDADA BIPOLAR 150A COM DISPARADOR TERMOMAGNÉTICO AJUSTÁVEL</v>
          </cell>
          <cell r="C895" t="str">
            <v>UN</v>
          </cell>
          <cell r="D895">
            <v>3220.76</v>
          </cell>
        </row>
        <row r="896">
          <cell r="A896">
            <v>90835</v>
          </cell>
          <cell r="B896" t="str">
            <v>DISJUNTOR CAIXA MOLDADA BIPOLAR 200A COM DISPARADOR TERMOMAGNÉTICO AJUSTÁVEL</v>
          </cell>
          <cell r="C896" t="str">
            <v>UN</v>
          </cell>
          <cell r="D896">
            <v>7847.19</v>
          </cell>
        </row>
        <row r="897">
          <cell r="A897">
            <v>90837</v>
          </cell>
          <cell r="B897" t="str">
            <v>DISJUNTOR CX MOLDADA BIPOLAR 250A C/ DISPARADOR TERM/MAGNET. AJUSTÁVEL</v>
          </cell>
          <cell r="C897" t="str">
            <v>UN</v>
          </cell>
          <cell r="D897">
            <v>8365.74</v>
          </cell>
        </row>
        <row r="898">
          <cell r="A898">
            <v>90846</v>
          </cell>
          <cell r="B898" t="str">
            <v>DISJUNTOR CAIXA MOLDADA TRIPOLAR 100A COM DISPARADOR TERMOMAGNÉTICO AJUSTÁVEL</v>
          </cell>
          <cell r="C898" t="str">
            <v>UN</v>
          </cell>
          <cell r="D898">
            <v>1225.0899999999999</v>
          </cell>
        </row>
        <row r="899">
          <cell r="A899">
            <v>90847</v>
          </cell>
          <cell r="B899" t="str">
            <v>DISJUNTOR CAIXA MOLDADA TRIPOLAR 125A COM DISPARADOR TERMOMAGNÉTICO AJUSTÁVEL</v>
          </cell>
          <cell r="C899" t="str">
            <v>UN</v>
          </cell>
          <cell r="D899">
            <v>1225.0899999999999</v>
          </cell>
        </row>
        <row r="900">
          <cell r="A900">
            <v>90848</v>
          </cell>
          <cell r="B900" t="str">
            <v>DISJUNTOR CAIXA MOLDADA TRIPOLAR 150A COM DISPARADOR TERMOMAGNÉTICO AJUSTÁVEL</v>
          </cell>
          <cell r="C900" t="str">
            <v>UN</v>
          </cell>
          <cell r="D900">
            <v>1217.3499999999999</v>
          </cell>
        </row>
        <row r="901">
          <cell r="A901">
            <v>90850</v>
          </cell>
          <cell r="B901" t="str">
            <v>DISJUNTOR CAIXA MOLDADA TRIPOLAR 200A COM DISPARADOR TERMOMAGNÉTICO AJUSTÁVEL</v>
          </cell>
          <cell r="C901" t="str">
            <v>UN</v>
          </cell>
          <cell r="D901">
            <v>2201.11</v>
          </cell>
        </row>
        <row r="902">
          <cell r="A902">
            <v>90852</v>
          </cell>
          <cell r="B902" t="str">
            <v>DISJUNTOR CAIXA MOLDADA TRIPOLAR 250A COM DISPARADOR TERMOMAGNÉTICO AJUSTÁVEL</v>
          </cell>
          <cell r="C902" t="str">
            <v>UN</v>
          </cell>
          <cell r="D902">
            <v>2201.11</v>
          </cell>
        </row>
        <row r="903">
          <cell r="A903">
            <v>90853</v>
          </cell>
          <cell r="B903" t="str">
            <v>DISJUNTOR CAIXA MOLDADA TRIPOLAR 300A COM DISPARADOR TERMOMAGNÉTICO AJUSTÁVEL</v>
          </cell>
          <cell r="C903" t="str">
            <v>UN</v>
          </cell>
          <cell r="D903">
            <v>2211.65</v>
          </cell>
        </row>
        <row r="904">
          <cell r="A904">
            <v>90855</v>
          </cell>
          <cell r="B904" t="str">
            <v>DISJUNTOR CAIXA MOLDADA TRIPOLAR 400A COM DISPARADOR TERMOMAGNÉTICO AJUSTÁVEL</v>
          </cell>
          <cell r="C904" t="str">
            <v>UN</v>
          </cell>
          <cell r="D904">
            <v>2211.69</v>
          </cell>
        </row>
        <row r="905">
          <cell r="A905">
            <v>90856</v>
          </cell>
          <cell r="B905" t="str">
            <v>DISJUNTOR CAIXA MOLDADA TRIPOLAR 450A COM DISPARADOR TERMOMAGNÉTICO AJUSTÁVEL</v>
          </cell>
          <cell r="C905" t="str">
            <v>UN</v>
          </cell>
          <cell r="D905">
            <v>3908.04</v>
          </cell>
        </row>
        <row r="906">
          <cell r="A906">
            <v>90858</v>
          </cell>
          <cell r="B906" t="str">
            <v>DISJUNTOR CAIXA MOLDADA TRIPOLAR 630A COM DISPARADOR TERMOMAGNÉTICO AJUSTÁVEL</v>
          </cell>
          <cell r="C906" t="str">
            <v>UN</v>
          </cell>
          <cell r="D906">
            <v>3908.04</v>
          </cell>
        </row>
        <row r="907">
          <cell r="A907">
            <v>90880</v>
          </cell>
          <cell r="B907" t="str">
            <v>DISJUNTOR TERMOMAGNÉTICO DIFERENCIAL BIPOLAR - 16A - SENSIBILIDADE 30MA - 230V</v>
          </cell>
          <cell r="C907" t="str">
            <v>UN</v>
          </cell>
          <cell r="D907">
            <v>784.06</v>
          </cell>
        </row>
        <row r="908">
          <cell r="A908">
            <v>90881</v>
          </cell>
          <cell r="B908" t="str">
            <v>DISJUNTOR TERMOMAGNÉTICO DIFERENCIAL BIPOLAR - 20A - SENSIBILIDADE 30MA - 230V</v>
          </cell>
          <cell r="C908" t="str">
            <v>UN</v>
          </cell>
          <cell r="D908">
            <v>636.30999999999995</v>
          </cell>
        </row>
        <row r="909">
          <cell r="A909">
            <v>90882</v>
          </cell>
          <cell r="B909" t="str">
            <v>DISJUNTOR TERMOMAGNÉTICO DIFERENCIAL BIPOLAR - 25A - SENSIBILIDADE 30MA - 240V</v>
          </cell>
          <cell r="C909" t="str">
            <v>UN</v>
          </cell>
          <cell r="D909">
            <v>621.88</v>
          </cell>
        </row>
        <row r="910">
          <cell r="A910">
            <v>90883</v>
          </cell>
          <cell r="B910" t="str">
            <v>DISJUNTOR TERMOMAGNÉTICO DIFERENCIAL BIPOLAR - 32A - SENSIBILIDADE 30MA - 230V</v>
          </cell>
          <cell r="C910" t="str">
            <v>UN</v>
          </cell>
          <cell r="D910">
            <v>577.84</v>
          </cell>
        </row>
        <row r="911">
          <cell r="A911">
            <v>90885</v>
          </cell>
          <cell r="B911" t="str">
            <v>DISJUNTOR TERMOMAGNÉTICO DIFERENCIAL BIPOLAR - 40A - SENSIBILIDADE 30MA - 240V</v>
          </cell>
          <cell r="C911" t="str">
            <v>UN</v>
          </cell>
          <cell r="D911">
            <v>804.43</v>
          </cell>
        </row>
        <row r="912">
          <cell r="A912">
            <v>90886</v>
          </cell>
          <cell r="B912" t="str">
            <v>DISJUNTOR TERMOMAGNÉTICO DIFERENCIAL BIPOLAR - 63A - SENSIBILIDADE 30MA - 240V</v>
          </cell>
          <cell r="C912" t="str">
            <v>UN</v>
          </cell>
          <cell r="D912">
            <v>896.87</v>
          </cell>
        </row>
        <row r="913">
          <cell r="A913">
            <v>90890</v>
          </cell>
          <cell r="B913" t="str">
            <v>DISJUNTOR TERMOMAGNÉTICO DIFERENCIAL TRIPOLAR - 63A - SENSIBILIDADE 30MA - 240V</v>
          </cell>
          <cell r="C913" t="str">
            <v>UN</v>
          </cell>
          <cell r="D913">
            <v>1213.0999999999999</v>
          </cell>
        </row>
        <row r="914">
          <cell r="A914">
            <v>90900</v>
          </cell>
          <cell r="B914" t="str">
            <v>APARELHOS DE ILUMINAÇÃO</v>
          </cell>
          <cell r="C914" t="str">
            <v>.</v>
          </cell>
          <cell r="D914" t="str">
            <v>.</v>
          </cell>
        </row>
        <row r="915">
          <cell r="A915">
            <v>90932</v>
          </cell>
          <cell r="B915" t="str">
            <v>LUMINÁRIA INDUSTRIAL, CORPO REFLETOR REPUXADO EM CHAPA DE ALUMÍNIO ANODIZADO E SELADO - FLANGE DE FIXAÇÃO EM LIGA DE ALUMÍNIO FUNDIDO  PARA LÂMPADA DE VAPOR DE MERCÚRIO ATÉ 400W</v>
          </cell>
          <cell r="C915" t="str">
            <v>UN</v>
          </cell>
          <cell r="D915">
            <v>582.99</v>
          </cell>
        </row>
        <row r="916">
          <cell r="A916">
            <v>90935</v>
          </cell>
          <cell r="B916" t="str">
            <v>PROJETOR DE ALUMÍNIO FUNDIDO COM VIDRO PARA LÂMPADA ATÉ 500W</v>
          </cell>
          <cell r="C916" t="str">
            <v>UN</v>
          </cell>
          <cell r="D916">
            <v>619.57000000000005</v>
          </cell>
        </row>
        <row r="917">
          <cell r="A917">
            <v>90936</v>
          </cell>
          <cell r="B917" t="str">
            <v>PROJETOR DE ALUMÍNIO FUNDIDO COM VIDRO PARA LÂMPADA ATÉ 1000W</v>
          </cell>
          <cell r="C917" t="str">
            <v>UN</v>
          </cell>
          <cell r="D917">
            <v>940.01</v>
          </cell>
        </row>
        <row r="918">
          <cell r="A918">
            <v>90937</v>
          </cell>
          <cell r="B918" t="str">
            <v>PROJETOR DE ALUMÍNIO REPUXADO COM VIDRO PARA LÂMPADA ATÉ 400W</v>
          </cell>
          <cell r="C918" t="str">
            <v>UN</v>
          </cell>
          <cell r="D918">
            <v>694.29</v>
          </cell>
        </row>
        <row r="919">
          <cell r="A919">
            <v>90938</v>
          </cell>
          <cell r="B919" t="str">
            <v>PROJETOR PARA USO EXTERNO COM LÂMPADA LED DE 100W - COMPLETA</v>
          </cell>
          <cell r="C919" t="str">
            <v>UN</v>
          </cell>
          <cell r="D919">
            <v>212.2</v>
          </cell>
        </row>
        <row r="920">
          <cell r="A920">
            <v>90939</v>
          </cell>
          <cell r="B920" t="str">
            <v>PROJETOR PARA USO EXTERNO COM LÂMPADA LED DE 150W - COMPLETA</v>
          </cell>
          <cell r="C920" t="str">
            <v>UN</v>
          </cell>
          <cell r="D920">
            <v>349.59</v>
          </cell>
        </row>
        <row r="921">
          <cell r="A921">
            <v>90943</v>
          </cell>
          <cell r="B921" t="str">
            <v>LUMINÁRIA BLINDADA EM ALUMÍNIO FUNDIDO DE EMBUTIR ATÉ 200W</v>
          </cell>
          <cell r="C921" t="str">
            <v>UN</v>
          </cell>
          <cell r="D921">
            <v>387.07</v>
          </cell>
        </row>
        <row r="922">
          <cell r="A922">
            <v>90944</v>
          </cell>
          <cell r="B922" t="str">
            <v>LUMINÁRIA BLINDADA EM ALUMÍNIO FUNDIDO, DE SOBREPOR, TIPO "TARTARUGA" PARA 1 LÂMPADA DE ATÉ 200W</v>
          </cell>
          <cell r="C922" t="str">
            <v>UN</v>
          </cell>
          <cell r="D922">
            <v>446.48</v>
          </cell>
        </row>
        <row r="923">
          <cell r="A923">
            <v>90950</v>
          </cell>
          <cell r="B923" t="str">
            <v>LUMINÁRIA COMERCIAL DE SOBREPOR COM DIFUSOR TRANSPARENTE OU FOSCO PARA 2 LÂMPADAS TUBULARES DE LED 9/10W - COMPLETA</v>
          </cell>
          <cell r="C923" t="str">
            <v>UN</v>
          </cell>
          <cell r="D923">
            <v>293.63</v>
          </cell>
        </row>
        <row r="924">
          <cell r="A924">
            <v>90951</v>
          </cell>
          <cell r="B924" t="str">
            <v>LUMINÁRIA COMERCIAL DE SOBREPOR COM DIFUSOR TRANSPARENTE OU FOSCO PARA 2 LÂMPADAS TUBULARES DE LED 18/20W - COMPLETA</v>
          </cell>
          <cell r="C924" t="str">
            <v>UN</v>
          </cell>
          <cell r="D924">
            <v>272.94</v>
          </cell>
        </row>
        <row r="925">
          <cell r="A925">
            <v>90952</v>
          </cell>
          <cell r="B925" t="str">
            <v>LUMINÁRIA COMERCIAL DE EMBUTIR COM DIFUSOR TRANSPARENTE OU FOSCO PARA 2 LÂMPADAS TUBULARES T8 DE 10W - BASE G13-IRC&gt;=80 - COMPLETA</v>
          </cell>
          <cell r="C925" t="str">
            <v>UN</v>
          </cell>
          <cell r="D925">
            <v>304.18</v>
          </cell>
        </row>
        <row r="926">
          <cell r="A926">
            <v>90953</v>
          </cell>
          <cell r="B926" t="str">
            <v>LUMINÁRIA COMERCIAL DE EMBUTIR COM DIFUSOR TRANSPARENTE OU FOSCO PARA 2 LÂMPADAS TUBULARES DE LED 18/20W - COMPLETA</v>
          </cell>
          <cell r="C926" t="str">
            <v>UN</v>
          </cell>
          <cell r="D926">
            <v>283.49</v>
          </cell>
        </row>
        <row r="927">
          <cell r="A927">
            <v>90954</v>
          </cell>
          <cell r="B927" t="str">
            <v>LUMINÁRIA COMERCIAL DE EMBUTIR COM CORPO, ALETAS PLANAS, TAMPA PORTA LÂMPADAS EM CHAPA DE AÇO TRATADA E PINTADA NA COR BRANCA, REFLETOR COM ACABAMENTO ESPECULAR DE ALTO BRILHO PARA 2 LÂMPADAS FLUORESCENTES DE 16/20W - COMPLETA</v>
          </cell>
          <cell r="C927" t="str">
            <v>UN</v>
          </cell>
          <cell r="D927">
            <v>252.71</v>
          </cell>
        </row>
        <row r="928">
          <cell r="A928">
            <v>90955</v>
          </cell>
          <cell r="B928" t="str">
            <v>LUMINÁRIA COMERCIAL DE EMBUTIR COM CORPO, ALETAS PLANAS, TAMPA PORTA LÂMPADAS EM CHAPA DE AÇO TRATADA E PINTADA NA COR BRANCA, REFLETOR COM ACABAMENTO ESPECULAR DE ALTO BRILHO PARA 2 LÂMPADAS FLUORESCENTES DE 32/40W - COMPLETA</v>
          </cell>
          <cell r="C928" t="str">
            <v>UN</v>
          </cell>
          <cell r="D928">
            <v>337.31</v>
          </cell>
        </row>
        <row r="929">
          <cell r="A929">
            <v>90957</v>
          </cell>
          <cell r="B929" t="str">
            <v>LUMINÁRIA HERMÉTICA EM ALUMÍNIO FUNDIDO PARA LÂMPADA ATÉ 250W - COM APROVAÇÃO DE ILUME/ PMSP</v>
          </cell>
          <cell r="C929" t="str">
            <v>UN</v>
          </cell>
          <cell r="D929">
            <v>586.30999999999995</v>
          </cell>
        </row>
        <row r="930">
          <cell r="A930">
            <v>90967</v>
          </cell>
          <cell r="B930" t="str">
            <v>LUMINÁRIA INDUSTRIAL, CORPO EM CHAPA DE AÇO TRATADA, PINTADA E REFLETOR EM ALUMÍNIO ANODIZADO DE ALTO BRILHO - 1XT 14W</v>
          </cell>
          <cell r="C930" t="str">
            <v>UN</v>
          </cell>
          <cell r="D930">
            <v>195.29</v>
          </cell>
        </row>
        <row r="931">
          <cell r="A931">
            <v>90969</v>
          </cell>
          <cell r="B931" t="str">
            <v>LUMINÁRIA INDUSTRIAL CORPO EM CHAPA DE AÇO TRATADA, PINTADA E REFLETOR EM ALUMÍNIO ANODIZADO E ALTO BRILHO - 2XT 14W</v>
          </cell>
          <cell r="C931" t="str">
            <v>UN</v>
          </cell>
          <cell r="D931">
            <v>248.61</v>
          </cell>
        </row>
        <row r="932">
          <cell r="A932">
            <v>90971</v>
          </cell>
          <cell r="B932" t="str">
            <v>LUMINÁRIA INDUSTRIAL - 1 LÂMPADA FLUORESCENTE 16W</v>
          </cell>
          <cell r="C932" t="str">
            <v>UN</v>
          </cell>
          <cell r="D932">
            <v>192.13</v>
          </cell>
        </row>
        <row r="933">
          <cell r="A933">
            <v>90972</v>
          </cell>
          <cell r="B933" t="str">
            <v>LUMINÁRIA INDUSTRIAL - 2 LÂMPADAS FLUORESCENTES 16/20W</v>
          </cell>
          <cell r="C933" t="str">
            <v>UN</v>
          </cell>
          <cell r="D933">
            <v>221.23</v>
          </cell>
        </row>
        <row r="934">
          <cell r="A934">
            <v>90974</v>
          </cell>
          <cell r="B934" t="str">
            <v>LUMINÁRIA INDUSTRIAL - 1 LÂMPADA FLUORESCENTE 32W</v>
          </cell>
          <cell r="C934" t="str">
            <v>UN</v>
          </cell>
          <cell r="D934">
            <v>201.01</v>
          </cell>
        </row>
        <row r="935">
          <cell r="A935">
            <v>90975</v>
          </cell>
          <cell r="B935" t="str">
            <v>LUMINÁRIA INDUSTRIAL - 2 LÂMPADAS FLUORESCENTE 32/40W</v>
          </cell>
          <cell r="C935" t="str">
            <v>UN</v>
          </cell>
          <cell r="D935">
            <v>251.95</v>
          </cell>
        </row>
        <row r="936">
          <cell r="A936">
            <v>90976</v>
          </cell>
          <cell r="B936" t="str">
            <v>LUMINÁRIA TIPO PLAFONIER BRANCA PARA LÂMPADA FLUORESCENTE 2X32W, COM DIFUSOR EM POLIESTIRENO TRANSPARENTE E SOQUETES (REF. COVISA)</v>
          </cell>
          <cell r="C936" t="str">
            <v>UN</v>
          </cell>
          <cell r="D936">
            <v>388.24</v>
          </cell>
        </row>
        <row r="937">
          <cell r="A937">
            <v>90978</v>
          </cell>
          <cell r="B937" t="str">
            <v>LUMINÁRIA INDUSTRIAL CORPO EM CHAPA DE AÇO TRATADA, PINTADA E REFLETOR EM ALUMÍNIO ANODIZADO DE ALTO BRILHO - 1XT 28W</v>
          </cell>
          <cell r="C937" t="str">
            <v>UN</v>
          </cell>
          <cell r="D937">
            <v>241.85</v>
          </cell>
        </row>
        <row r="938">
          <cell r="A938">
            <v>90979</v>
          </cell>
          <cell r="B938" t="str">
            <v>LUMINÁRIA INDUSTRIAL CORPO EM CHAPA DE AÇO TRATADA, PINTADA E REFLETOR EM ALUMÍNIO ANODIZADO DE ALTO BRILHO - 2XT 28W</v>
          </cell>
          <cell r="C938" t="str">
            <v>UN</v>
          </cell>
          <cell r="D938">
            <v>281.08</v>
          </cell>
        </row>
        <row r="939">
          <cell r="A939">
            <v>90987</v>
          </cell>
          <cell r="B939" t="str">
            <v>LUMINÁRIA COMERCIAL DE SOBREPOR, COM CORPO, ALETAS PLANAS E TAMPA PORTA LÂMPADAS EM CHAPA DE AÇO TRATADO E PINTURA NA COR BRANCA, REFLETOR COM ACABAMENTO ESPECULAR DE ALTO BRILHO - 2 LÂMPADAS FLUORESCENTES 16/20W</v>
          </cell>
          <cell r="C939" t="str">
            <v>UN</v>
          </cell>
          <cell r="D939">
            <v>211.66</v>
          </cell>
        </row>
        <row r="940">
          <cell r="A940">
            <v>90988</v>
          </cell>
          <cell r="B940" t="str">
            <v>LUMINÁRIA COMERCIAL DE SOBREPOR, COM CORPO, ALETAS PLANAS E TAMPA PORTA LÂMPADAS EM CHAPA DE AÇO TRATADA E PINTURA NA COR BRANCA, REFLETOR COM ACABAMENTO ESPECULAR DE ALTO BRILHO - 2 LÂMPADAS FLUORESCENTES 32/40W</v>
          </cell>
          <cell r="C940" t="str">
            <v>UN</v>
          </cell>
          <cell r="D940">
            <v>268.85000000000002</v>
          </cell>
        </row>
        <row r="941">
          <cell r="A941">
            <v>90991</v>
          </cell>
          <cell r="B941" t="str">
            <v>LUMINÁRIA COMERCIAL - 1 LÂMPADA FLUORESCENTE 54W</v>
          </cell>
          <cell r="C941" t="str">
            <v>UN</v>
          </cell>
          <cell r="D941">
            <v>334.55</v>
          </cell>
        </row>
        <row r="942">
          <cell r="A942">
            <v>90992</v>
          </cell>
          <cell r="B942" t="str">
            <v>LUMINÁRIA COMERCIAL - 2 LÂMPADAS FLUORESCENTES 54W</v>
          </cell>
          <cell r="C942" t="str">
            <v>UN</v>
          </cell>
          <cell r="D942">
            <v>374.57</v>
          </cell>
        </row>
        <row r="943">
          <cell r="A943">
            <v>90993</v>
          </cell>
          <cell r="B943" t="str">
            <v>LUMINÁRIA COMERCIAL - 1 LÂMPADA FLUORESCENTE DE 14W</v>
          </cell>
          <cell r="C943" t="str">
            <v>UN</v>
          </cell>
          <cell r="D943">
            <v>211.08</v>
          </cell>
        </row>
        <row r="944">
          <cell r="A944">
            <v>90994</v>
          </cell>
          <cell r="B944" t="str">
            <v>LUMINÁRIA COMERCIAL - 1 LÂMPADA FLUORESCENTE DE 28W</v>
          </cell>
          <cell r="C944" t="str">
            <v>UN</v>
          </cell>
          <cell r="D944">
            <v>286.31</v>
          </cell>
        </row>
        <row r="945">
          <cell r="A945">
            <v>90995</v>
          </cell>
          <cell r="B945" t="str">
            <v>LUMINÁRIA COMERCIAL - 2 LÂMPADAS FLUORESCENTES 14W</v>
          </cell>
          <cell r="C945" t="str">
            <v>UN</v>
          </cell>
          <cell r="D945">
            <v>250.61</v>
          </cell>
        </row>
        <row r="946">
          <cell r="A946">
            <v>90996</v>
          </cell>
          <cell r="B946" t="str">
            <v>LUMINÁRIA COMERCIAL - 2 LÂMPADAS FLUORESCENTES 28W</v>
          </cell>
          <cell r="C946" t="str">
            <v>UN</v>
          </cell>
          <cell r="D946">
            <v>324.57</v>
          </cell>
        </row>
        <row r="947">
          <cell r="A947">
            <v>91000</v>
          </cell>
          <cell r="B947" t="str">
            <v>EQUIPAMENTOS DE EMERGÊNCIA E SEGURANÇA</v>
          </cell>
          <cell r="C947" t="str">
            <v>.</v>
          </cell>
          <cell r="D947" t="str">
            <v>.</v>
          </cell>
        </row>
        <row r="948">
          <cell r="A948">
            <v>91023</v>
          </cell>
          <cell r="B948" t="str">
            <v>LUMINÁRIA DE EMERGÊNCIA AUTÔNOMA COM LÂMPADA FLUORESCENTE 15W</v>
          </cell>
          <cell r="C948" t="str">
            <v>UN</v>
          </cell>
          <cell r="D948">
            <v>235.65</v>
          </cell>
        </row>
        <row r="949">
          <cell r="A949">
            <v>91024</v>
          </cell>
          <cell r="B949" t="str">
            <v>LUMINÁRIA DE EMERGÊNCIA AUTÔNOMA COM 2 PROJETORES 55W/12VCC</v>
          </cell>
          <cell r="C949" t="str">
            <v>UN</v>
          </cell>
          <cell r="D949">
            <v>720.5</v>
          </cell>
        </row>
        <row r="950">
          <cell r="A950">
            <v>91027</v>
          </cell>
          <cell r="B950" t="str">
            <v>LUMINÁRIA DE EMERGÊNCIA AUTÔNOMA COM LÂMPADA FLUORESCENTE 9W</v>
          </cell>
          <cell r="C950" t="str">
            <v>UN</v>
          </cell>
          <cell r="D950">
            <v>312.2</v>
          </cell>
        </row>
        <row r="951">
          <cell r="A951">
            <v>91028</v>
          </cell>
          <cell r="B951" t="str">
            <v>LUMINÁRIA DE EMERGÊNCIA AUTÔNOMA COM 30 LEDS - 2W - AUTONOMIA MIN. 3H - COMPLETA</v>
          </cell>
          <cell r="C951" t="str">
            <v>UN</v>
          </cell>
          <cell r="D951">
            <v>90.33</v>
          </cell>
        </row>
        <row r="952">
          <cell r="A952">
            <v>91031</v>
          </cell>
          <cell r="B952" t="str">
            <v>BATERIA AUTOMOTIVA SELADA SEM COMPLEMENTAÇÃO DE NÍVEL 40AH-12V</v>
          </cell>
          <cell r="C952" t="str">
            <v>UN</v>
          </cell>
          <cell r="D952">
            <v>481.51</v>
          </cell>
        </row>
        <row r="953">
          <cell r="A953">
            <v>91050</v>
          </cell>
          <cell r="B953" t="str">
            <v>CENTRAL DE ALARME DE INCÊNDIO ATÉ 12 LAÇOS</v>
          </cell>
          <cell r="C953" t="str">
            <v>UN</v>
          </cell>
          <cell r="D953">
            <v>1160.3499999999999</v>
          </cell>
        </row>
        <row r="954">
          <cell r="A954">
            <v>91053</v>
          </cell>
          <cell r="B954" t="str">
            <v>CENTRAL DE ALARME DE INCÊNDIO ATÉ 24 LAÇOS</v>
          </cell>
          <cell r="C954" t="str">
            <v>UN</v>
          </cell>
          <cell r="D954">
            <v>1632.88</v>
          </cell>
        </row>
        <row r="955">
          <cell r="A955">
            <v>91054</v>
          </cell>
          <cell r="B955" t="str">
            <v>ACIONADOR LIGA-DESLIGA PARA BOMBA COM MARTELO QUEBRA VIDRO</v>
          </cell>
          <cell r="C955" t="str">
            <v>UN</v>
          </cell>
          <cell r="D955">
            <v>184.57</v>
          </cell>
        </row>
        <row r="956">
          <cell r="A956">
            <v>91055</v>
          </cell>
          <cell r="B956" t="str">
            <v>ACIONADOR MANUAL TIPO "QUEBRE O VIDRO"</v>
          </cell>
          <cell r="C956" t="str">
            <v>UN</v>
          </cell>
          <cell r="D956">
            <v>106.19</v>
          </cell>
        </row>
        <row r="957">
          <cell r="A957">
            <v>91058</v>
          </cell>
          <cell r="B957" t="str">
            <v>CAMPAINHA DE TIMBRE (SINO) 24V-95DB</v>
          </cell>
          <cell r="C957" t="str">
            <v>UN</v>
          </cell>
          <cell r="D957">
            <v>170.92</v>
          </cell>
        </row>
        <row r="958">
          <cell r="A958">
            <v>91062</v>
          </cell>
          <cell r="B958" t="str">
            <v>SIRENE ELETRÔNICA SOM AGUDO ONDULANTE 24V-100 À 120DB, COM FLASH</v>
          </cell>
          <cell r="C958" t="str">
            <v>UN</v>
          </cell>
          <cell r="D958">
            <v>120.36</v>
          </cell>
        </row>
        <row r="959">
          <cell r="A959">
            <v>91063</v>
          </cell>
          <cell r="B959" t="str">
            <v>SIRENE ELETRÔNICA BITONAL 24V-100 À 120DB, COM FLASH</v>
          </cell>
          <cell r="C959" t="str">
            <v>UN</v>
          </cell>
          <cell r="D959">
            <v>157.69999999999999</v>
          </cell>
        </row>
        <row r="960">
          <cell r="A960">
            <v>91066</v>
          </cell>
          <cell r="B960" t="str">
            <v>DETECTOR ÓPTICO DE FUMAÇA PARA SISTEMAS ENDEREÇÁVEIS</v>
          </cell>
          <cell r="C960" t="str">
            <v>UN</v>
          </cell>
          <cell r="D960">
            <v>224.57</v>
          </cell>
        </row>
        <row r="961">
          <cell r="A961">
            <v>91071</v>
          </cell>
          <cell r="B961" t="str">
            <v>DETECTOR DE PRESENÇA TIPO INFRAVERMELHO PASSIVO - 110VCA</v>
          </cell>
          <cell r="C961" t="str">
            <v>UN</v>
          </cell>
          <cell r="D961">
            <v>78.75</v>
          </cell>
        </row>
        <row r="962">
          <cell r="A962">
            <v>91074</v>
          </cell>
          <cell r="B962" t="str">
            <v>NO-BREAK TRIFÁSICO - 15 KVA - AUTONOMIA DE 15MIN.</v>
          </cell>
          <cell r="C962" t="str">
            <v>UN</v>
          </cell>
          <cell r="D962">
            <v>42335.360000000001</v>
          </cell>
        </row>
        <row r="963">
          <cell r="A963">
            <v>91075</v>
          </cell>
          <cell r="B963" t="str">
            <v>NO BREAK BIFÁSICO 10 KVA - AUTONOMIA DE 15 MINUTOS</v>
          </cell>
          <cell r="C963" t="str">
            <v>UN</v>
          </cell>
          <cell r="D963">
            <v>23231.55</v>
          </cell>
        </row>
        <row r="964">
          <cell r="A964">
            <v>91077</v>
          </cell>
          <cell r="B964" t="str">
            <v>ESTABILIZADOR ELETRÔNICO TRIFÁSICO - 15KVA</v>
          </cell>
          <cell r="C964" t="str">
            <v>UN</v>
          </cell>
          <cell r="D964">
            <v>20322.28</v>
          </cell>
        </row>
        <row r="965">
          <cell r="A965">
            <v>91085</v>
          </cell>
          <cell r="B965" t="str">
            <v>GRUPO GERADOR 110KVA EXCITAÇÃO BRUSHLESS C/ QUADRO TRANSF. AUTOMÁTICA</v>
          </cell>
          <cell r="C965" t="str">
            <v>UN</v>
          </cell>
          <cell r="D965">
            <v>123870.46</v>
          </cell>
        </row>
        <row r="966">
          <cell r="A966">
            <v>91086</v>
          </cell>
          <cell r="B966" t="str">
            <v>GRUPO GERADOR 150KVA EXCITAÇÃO BRUSHLESS C/ QUADRO TRANSF. AUTOMÁTICA</v>
          </cell>
          <cell r="C966" t="str">
            <v>UN</v>
          </cell>
          <cell r="D966">
            <v>107257.56</v>
          </cell>
        </row>
        <row r="967">
          <cell r="A967">
            <v>91089</v>
          </cell>
          <cell r="B967" t="str">
            <v>GRUPO GERADOR 275KVA EXCITAÇÃO BRUSHLESS C/ QUADRO TRANSF. AUTOMÁTICA</v>
          </cell>
          <cell r="C967" t="str">
            <v>UN</v>
          </cell>
          <cell r="D967">
            <v>187432.31</v>
          </cell>
        </row>
        <row r="968">
          <cell r="A968">
            <v>91100</v>
          </cell>
          <cell r="B968" t="str">
            <v>PÁRA-RAIOS</v>
          </cell>
          <cell r="C968" t="str">
            <v>.</v>
          </cell>
          <cell r="D968" t="str">
            <v>.</v>
          </cell>
        </row>
        <row r="969">
          <cell r="A969">
            <v>91105</v>
          </cell>
          <cell r="B969" t="str">
            <v>PÁRA-RAIOS TIPO "FRANKLIN", EXCLUSIVE DESCIDA E ATERRAMENTO</v>
          </cell>
          <cell r="C969" t="str">
            <v>UN</v>
          </cell>
          <cell r="D969">
            <v>864.7</v>
          </cell>
        </row>
        <row r="970">
          <cell r="A970">
            <v>91114</v>
          </cell>
          <cell r="B970" t="str">
            <v>CAIXA DE INSPEÇÃO DE ATERRAMENTO TIPO EMBUTIR COM TAMPA E ALÇA</v>
          </cell>
          <cell r="C970" t="str">
            <v>UN</v>
          </cell>
          <cell r="D970">
            <v>164.23</v>
          </cell>
        </row>
        <row r="971">
          <cell r="A971">
            <v>91115</v>
          </cell>
          <cell r="B971" t="str">
            <v>CAIXA DE INSPEÇÃO DE ATERRAMENTO TIPO SUSPENSA EM PVC OU POLIPROPILENO</v>
          </cell>
          <cell r="C971" t="str">
            <v>UN</v>
          </cell>
          <cell r="D971">
            <v>96.73</v>
          </cell>
        </row>
        <row r="972">
          <cell r="A972">
            <v>91117</v>
          </cell>
          <cell r="B972" t="str">
            <v>LUZ DE OBSTÁCULO SIMPLES COM FOTOCELULA SOLAR</v>
          </cell>
          <cell r="C972" t="str">
            <v>UN</v>
          </cell>
          <cell r="D972">
            <v>214.95</v>
          </cell>
        </row>
        <row r="973">
          <cell r="A973">
            <v>91118</v>
          </cell>
          <cell r="B973" t="str">
            <v>LUZ DE OBSTÁCULO DUPLA COM FOTOCELULA SOLAR</v>
          </cell>
          <cell r="C973" t="str">
            <v>UN</v>
          </cell>
          <cell r="D973">
            <v>281.29000000000002</v>
          </cell>
        </row>
        <row r="974">
          <cell r="A974">
            <v>91140</v>
          </cell>
          <cell r="B974" t="str">
            <v>CONDUTOR EM AÇO CA - 25 - 1/2" P/ PARA-RAIO</v>
          </cell>
          <cell r="C974" t="str">
            <v>M</v>
          </cell>
          <cell r="D974">
            <v>15.87</v>
          </cell>
        </row>
        <row r="975">
          <cell r="A975">
            <v>91150</v>
          </cell>
          <cell r="B975" t="str">
            <v>HASTE DE AÇO GALVANIZADO, INCLUSIVE BASE E ESTAIS - 2"/3M</v>
          </cell>
          <cell r="C975" t="str">
            <v>UN</v>
          </cell>
          <cell r="D975">
            <v>733.95</v>
          </cell>
        </row>
        <row r="976">
          <cell r="A976">
            <v>91151</v>
          </cell>
          <cell r="B976" t="str">
            <v>CORDOALHA DE COBRE NÚ, INCLUSIVE ISOLADORES - 16,00MM2</v>
          </cell>
          <cell r="C976" t="str">
            <v>M</v>
          </cell>
          <cell r="D976">
            <v>52.46</v>
          </cell>
        </row>
        <row r="977">
          <cell r="A977">
            <v>91153</v>
          </cell>
          <cell r="B977" t="str">
            <v>CORDOALHA DE COBRE NÚ, INCLUSIVE ISOLADORES - 35,00MM2</v>
          </cell>
          <cell r="C977" t="str">
            <v>M</v>
          </cell>
          <cell r="D977">
            <v>72.650000000000006</v>
          </cell>
        </row>
        <row r="978">
          <cell r="A978">
            <v>91154</v>
          </cell>
          <cell r="B978" t="str">
            <v>CORDOALHA DE COBRE NÚ, INCLUSIVE ISOLADORES - 50,00MM2</v>
          </cell>
          <cell r="C978" t="str">
            <v>M</v>
          </cell>
          <cell r="D978">
            <v>92.92</v>
          </cell>
        </row>
        <row r="979">
          <cell r="A979">
            <v>91161</v>
          </cell>
          <cell r="B979" t="str">
            <v>TUBO DE PVC PARA PROTEÇÃO DE CORDOALHA - 2"X3M</v>
          </cell>
          <cell r="C979" t="str">
            <v>UN</v>
          </cell>
          <cell r="D979">
            <v>109.27</v>
          </cell>
        </row>
        <row r="980">
          <cell r="A980">
            <v>91190</v>
          </cell>
          <cell r="B980" t="str">
            <v>TOMADA DE TERRA COMPLETA</v>
          </cell>
          <cell r="C980" t="str">
            <v>UN</v>
          </cell>
          <cell r="D980">
            <v>1264.69</v>
          </cell>
        </row>
        <row r="981">
          <cell r="A981">
            <v>91191</v>
          </cell>
          <cell r="B981" t="str">
            <v>TOMADA DE TERRA COMPLETA PARA 1 HASTE</v>
          </cell>
          <cell r="C981" t="str">
            <v>UN</v>
          </cell>
          <cell r="D981">
            <v>460.53</v>
          </cell>
        </row>
        <row r="982">
          <cell r="A982">
            <v>91194</v>
          </cell>
          <cell r="B982" t="str">
            <v>BARRA CHATA DE ALUMÍNIO TIPO FITA 1/4" X 3/4"</v>
          </cell>
          <cell r="C982" t="str">
            <v>M</v>
          </cell>
          <cell r="D982">
            <v>32.950000000000003</v>
          </cell>
        </row>
        <row r="983">
          <cell r="A983">
            <v>91195</v>
          </cell>
          <cell r="B983" t="str">
            <v>BARRA CHATA DE ALUMÍNIO TIPO FITA 1/8" X 7/8"</v>
          </cell>
          <cell r="C983" t="str">
            <v>M</v>
          </cell>
          <cell r="D983">
            <v>26.2</v>
          </cell>
        </row>
        <row r="984">
          <cell r="A984">
            <v>91200</v>
          </cell>
          <cell r="B984" t="str">
            <v>DIVERSOS</v>
          </cell>
          <cell r="C984" t="str">
            <v>.</v>
          </cell>
          <cell r="D984" t="str">
            <v>.</v>
          </cell>
        </row>
        <row r="985">
          <cell r="A985">
            <v>91250</v>
          </cell>
          <cell r="B985" t="str">
            <v>QUADRO COMANDO PARA CONJUNTO MOTOR-BOMBA, MONOFÁSICO - ATÉ 5HP</v>
          </cell>
          <cell r="C985" t="str">
            <v>UN</v>
          </cell>
          <cell r="D985">
            <v>2373.2800000000002</v>
          </cell>
        </row>
        <row r="986">
          <cell r="A986">
            <v>91251</v>
          </cell>
          <cell r="B986" t="str">
            <v>QUADRO COMANDO PARA CONJUNTO MOTOR-BOMBA, TRIFÁSICO - ATÉ 5HP</v>
          </cell>
          <cell r="C986" t="str">
            <v>UN</v>
          </cell>
          <cell r="D986">
            <v>2417.48</v>
          </cell>
        </row>
        <row r="987">
          <cell r="A987">
            <v>91252</v>
          </cell>
          <cell r="B987" t="str">
            <v>QUADRO DE ÁGUA DE REUSO</v>
          </cell>
          <cell r="C987" t="str">
            <v>UN</v>
          </cell>
          <cell r="D987">
            <v>3046.35</v>
          </cell>
        </row>
        <row r="988">
          <cell r="A988">
            <v>91253</v>
          </cell>
          <cell r="B988" t="str">
            <v>QUADRO DE BOMBA DE INCÊNDIO</v>
          </cell>
          <cell r="C988" t="str">
            <v>UN</v>
          </cell>
          <cell r="D988">
            <v>1815.19</v>
          </cell>
        </row>
        <row r="989">
          <cell r="A989">
            <v>91254</v>
          </cell>
          <cell r="B989" t="str">
            <v>QUADRO DE BOMBA DE RECALQUE</v>
          </cell>
          <cell r="C989" t="str">
            <v>UN</v>
          </cell>
          <cell r="D989">
            <v>4413.87</v>
          </cell>
        </row>
        <row r="990">
          <cell r="A990">
            <v>91300</v>
          </cell>
          <cell r="B990" t="str">
            <v>ELETROFERRAGENS</v>
          </cell>
          <cell r="C990" t="str">
            <v>.</v>
          </cell>
          <cell r="D990" t="str">
            <v>.</v>
          </cell>
        </row>
        <row r="991">
          <cell r="A991">
            <v>91305</v>
          </cell>
          <cell r="B991" t="str">
            <v>PERFILADO LISO CHAPA 14-GE-MED. 19X38MM COM TAMPA E INSTALAÇÃO</v>
          </cell>
          <cell r="C991" t="str">
            <v>M</v>
          </cell>
          <cell r="D991">
            <v>81.02</v>
          </cell>
        </row>
        <row r="992">
          <cell r="A992">
            <v>91307</v>
          </cell>
          <cell r="B992" t="str">
            <v>PERFILADO LISO CHAPA 14-GE-MED. 38X38MM COM TAMPA E INSTALAÇÃO</v>
          </cell>
          <cell r="C992" t="str">
            <v>M</v>
          </cell>
          <cell r="D992">
            <v>93.15</v>
          </cell>
        </row>
        <row r="993">
          <cell r="A993">
            <v>91308</v>
          </cell>
          <cell r="B993" t="str">
            <v>PERFILADO LISO CHAPA 14-GE-MED. 38X76MM COM TAMPA E INSTALAÇÃO.</v>
          </cell>
          <cell r="C993" t="str">
            <v>M</v>
          </cell>
          <cell r="D993">
            <v>99.67</v>
          </cell>
        </row>
        <row r="994">
          <cell r="A994">
            <v>91311</v>
          </cell>
          <cell r="B994" t="str">
            <v>PERFILADO PERFURADO CHAPA 14-GE-MED. 19X38MM COM TAMPA E INSTALAÇÃO</v>
          </cell>
          <cell r="C994" t="str">
            <v>M</v>
          </cell>
          <cell r="D994">
            <v>81.25</v>
          </cell>
        </row>
        <row r="995">
          <cell r="A995">
            <v>91313</v>
          </cell>
          <cell r="B995" t="str">
            <v>PERFILADO PERFURADO CHAPA 14-GE-MED. 38X38MM COM TAMPA E INSTALAÇÃO</v>
          </cell>
          <cell r="C995" t="str">
            <v>M</v>
          </cell>
          <cell r="D995">
            <v>94.23</v>
          </cell>
        </row>
        <row r="996">
          <cell r="A996">
            <v>91314</v>
          </cell>
          <cell r="B996" t="str">
            <v>PERFILADO PERFURADO CHAPA 14-GE-MED. 38X76MM COM TAMPA E INSTALAÇÃO</v>
          </cell>
          <cell r="C996" t="str">
            <v>M</v>
          </cell>
          <cell r="D996">
            <v>133.04</v>
          </cell>
        </row>
        <row r="997">
          <cell r="A997">
            <v>91321</v>
          </cell>
          <cell r="B997" t="str">
            <v>ELETROCALHA LISA GALVANIZADA ELETROLÍTICA CHAPA 14 - 100X50MM  COM TAMPA E INSTALAÇÃO</v>
          </cell>
          <cell r="C997" t="str">
            <v>M</v>
          </cell>
          <cell r="D997">
            <v>143.91999999999999</v>
          </cell>
        </row>
        <row r="998">
          <cell r="A998">
            <v>91322</v>
          </cell>
          <cell r="B998" t="str">
            <v>ELETROCALHA LISA GALVANIZADA ELETROLÍTICA CHAPA 14 - 125X50MM  COM TAMPA E INSTALAÇÃO</v>
          </cell>
          <cell r="C998" t="str">
            <v>M</v>
          </cell>
          <cell r="D998">
            <v>157.49</v>
          </cell>
        </row>
        <row r="999">
          <cell r="A999">
            <v>91323</v>
          </cell>
          <cell r="B999" t="str">
            <v>ELETROCALHA LISA GALVANIZADA ELETROLÍTICA CHAPA 14 - 150X50MM  COM TAMPA E INSTALAÇÃO</v>
          </cell>
          <cell r="C999" t="str">
            <v>M</v>
          </cell>
          <cell r="D999">
            <v>179.85</v>
          </cell>
        </row>
        <row r="1000">
          <cell r="A1000">
            <v>91324</v>
          </cell>
          <cell r="B1000" t="str">
            <v>ELETROCALHA LISA GALV. ELETROLÍTICA CHAPA 14 - 175X50MM C/ TAMPA E INST.</v>
          </cell>
          <cell r="C1000" t="str">
            <v>M</v>
          </cell>
          <cell r="D1000">
            <v>197.62</v>
          </cell>
        </row>
        <row r="1001">
          <cell r="A1001">
            <v>91325</v>
          </cell>
          <cell r="B1001" t="str">
            <v>ELETROCALHA LISA GALVANIZADA ELETROLÍTICA CHAPA 14 - 200X50MM  COM TAMPA E INSTALAÇÃO</v>
          </cell>
          <cell r="C1001" t="str">
            <v>M</v>
          </cell>
          <cell r="D1001">
            <v>213.93</v>
          </cell>
        </row>
        <row r="1002">
          <cell r="A1002">
            <v>91326</v>
          </cell>
          <cell r="B1002" t="str">
            <v>ELETROCALHA LISA GALV. ELETROL. CHAPA 14 - 250X50MM C/ TAMPA E INST.</v>
          </cell>
          <cell r="C1002" t="str">
            <v>M</v>
          </cell>
          <cell r="D1002">
            <v>242.12</v>
          </cell>
        </row>
        <row r="1003">
          <cell r="A1003">
            <v>91327</v>
          </cell>
          <cell r="B1003" t="str">
            <v>ELETROCALHA LISA GALVANIZADA ELETROLÍTICA CHAPA 14 - 300X50MM  COM TAMPA E INSTALAÇÃO</v>
          </cell>
          <cell r="C1003" t="str">
            <v>M</v>
          </cell>
          <cell r="D1003">
            <v>269.29000000000002</v>
          </cell>
        </row>
        <row r="1004">
          <cell r="A1004">
            <v>91331</v>
          </cell>
          <cell r="B1004" t="str">
            <v>ELETROCALHA LISA GALV. ELETROL. CHAPA 14 - 150X100MM C/ TAMPA E INST.</v>
          </cell>
          <cell r="C1004" t="str">
            <v>M</v>
          </cell>
          <cell r="D1004">
            <v>237.5</v>
          </cell>
        </row>
        <row r="1005">
          <cell r="A1005">
            <v>91332</v>
          </cell>
          <cell r="B1005" t="str">
            <v>ELETROCALHA LISA GALVANIZADA ELETROLÍTICA CHAPA 14 - 200X100MM COM TAMPA E INSTALAÇÃO</v>
          </cell>
          <cell r="C1005" t="str">
            <v>M</v>
          </cell>
          <cell r="D1005">
            <v>260.55</v>
          </cell>
        </row>
        <row r="1006">
          <cell r="A1006">
            <v>91333</v>
          </cell>
          <cell r="B1006" t="str">
            <v>ELETROCALHA LISA GALV. ELETROL. CHAPA 14 - 250X100MM C/ TAMPA E INST.</v>
          </cell>
          <cell r="C1006" t="str">
            <v>M</v>
          </cell>
          <cell r="D1006">
            <v>299.76</v>
          </cell>
        </row>
        <row r="1007">
          <cell r="A1007">
            <v>91334</v>
          </cell>
          <cell r="B1007" t="str">
            <v>ELETROCALHA LISA GALVANIZADA ELETROLÍTICA CHAPA 14 - 300X100MM COM TAMPA E INSTALAÇÃO</v>
          </cell>
          <cell r="C1007" t="str">
            <v>M</v>
          </cell>
          <cell r="D1007">
            <v>326.94</v>
          </cell>
        </row>
        <row r="1008">
          <cell r="A1008">
            <v>91335</v>
          </cell>
          <cell r="B1008" t="str">
            <v>ELETROCALHA LISA GALV. ELETROL. CHAPA 14 - 400X100MM C/ TAMPA E INST.</v>
          </cell>
          <cell r="C1008" t="str">
            <v>M</v>
          </cell>
          <cell r="D1008">
            <v>390.14</v>
          </cell>
        </row>
        <row r="1009">
          <cell r="A1009">
            <v>91338</v>
          </cell>
          <cell r="B1009" t="str">
            <v>ELETROCALHA PERF. GALV. ELETROL. CHAPA 14 - 100X50MM C/ TAMPA E INST.</v>
          </cell>
          <cell r="C1009" t="str">
            <v>M</v>
          </cell>
          <cell r="D1009">
            <v>152.4</v>
          </cell>
        </row>
        <row r="1010">
          <cell r="A1010">
            <v>91339</v>
          </cell>
          <cell r="B1010" t="str">
            <v>ELETROCALHA PERF. GALV. ELETROL. CHAPA 14 - 125X50MM C/ TAMPA E INST.</v>
          </cell>
          <cell r="C1010" t="str">
            <v>M</v>
          </cell>
          <cell r="D1010">
            <v>175.4</v>
          </cell>
        </row>
        <row r="1011">
          <cell r="A1011">
            <v>91340</v>
          </cell>
          <cell r="B1011" t="str">
            <v>ELETROCALHA PERF. GALV. ELETROL. CHAPA 14 - 150X50MM C/ TAMPA E INST.</v>
          </cell>
          <cell r="C1011" t="str">
            <v>M</v>
          </cell>
          <cell r="D1011">
            <v>198.7</v>
          </cell>
        </row>
        <row r="1012">
          <cell r="A1012">
            <v>91341</v>
          </cell>
          <cell r="B1012" t="str">
            <v>ELETROCALHA PERF. GALV. ELETROL. CHAPA 14 - 175X50MM C/ TAMPA E INST.</v>
          </cell>
          <cell r="C1012" t="str">
            <v>M</v>
          </cell>
          <cell r="D1012">
            <v>216.42</v>
          </cell>
        </row>
        <row r="1013">
          <cell r="A1013">
            <v>91342</v>
          </cell>
          <cell r="B1013" t="str">
            <v>ELETROCALHA PERF. GALV. ELETROL. CHAPA 14 - 200X50MM C/ TAMPA E INST.</v>
          </cell>
          <cell r="C1013" t="str">
            <v>M</v>
          </cell>
          <cell r="D1013">
            <v>237.97</v>
          </cell>
        </row>
        <row r="1014">
          <cell r="A1014">
            <v>91343</v>
          </cell>
          <cell r="B1014" t="str">
            <v>ELETROCALHA PERF. GALV. ELETROL. CHAPA 14 - 250X50MM C/ TAMPA E INST.</v>
          </cell>
          <cell r="C1014" t="str">
            <v>M</v>
          </cell>
          <cell r="D1014">
            <v>273.31</v>
          </cell>
        </row>
        <row r="1015">
          <cell r="A1015">
            <v>91344</v>
          </cell>
          <cell r="B1015" t="str">
            <v>ELETROCALHA PERF. GALV. ELETROL. CHAPA 14 - 300X50MM C/ TAMPA E INST.</v>
          </cell>
          <cell r="C1015" t="str">
            <v>M</v>
          </cell>
          <cell r="D1015">
            <v>299.41000000000003</v>
          </cell>
        </row>
        <row r="1016">
          <cell r="A1016">
            <v>91346</v>
          </cell>
          <cell r="B1016" t="str">
            <v>ELETROCALHA PERF. GALV. ELETROL. CHAPA 14 - 150X100MM C/ TAMPA E INST.</v>
          </cell>
          <cell r="C1016" t="str">
            <v>M</v>
          </cell>
          <cell r="D1016">
            <v>263.85000000000002</v>
          </cell>
        </row>
        <row r="1017">
          <cell r="A1017">
            <v>91347</v>
          </cell>
          <cell r="B1017" t="str">
            <v>ELETROCALHA PERF. GALV. ELETROL. CHAPA 14 - 200X100MM C/ TAMPA E INST.</v>
          </cell>
          <cell r="C1017" t="str">
            <v>M</v>
          </cell>
          <cell r="D1017">
            <v>288.01</v>
          </cell>
        </row>
        <row r="1018">
          <cell r="A1018">
            <v>91348</v>
          </cell>
          <cell r="B1018" t="str">
            <v>ELETROCALHA PERF. GALV. CHAPA 14 - 250X100MM C/ TAMPA E INST.</v>
          </cell>
          <cell r="C1018" t="str">
            <v>M</v>
          </cell>
          <cell r="D1018">
            <v>325.81</v>
          </cell>
        </row>
        <row r="1019">
          <cell r="A1019">
            <v>91350</v>
          </cell>
          <cell r="B1019" t="str">
            <v>ELETROCALHA PERF. GALV. ELETROL. CHAPA 14 - 400X100MM C/ TAMPA E INST.</v>
          </cell>
          <cell r="C1019" t="str">
            <v>M</v>
          </cell>
          <cell r="D1019">
            <v>424.92</v>
          </cell>
        </row>
        <row r="1020">
          <cell r="A1020">
            <v>91400</v>
          </cell>
          <cell r="B1020" t="str">
            <v>ALTA TENSÃO</v>
          </cell>
          <cell r="C1020" t="str">
            <v>.</v>
          </cell>
          <cell r="D1020" t="str">
            <v>.</v>
          </cell>
        </row>
        <row r="1021">
          <cell r="A1021">
            <v>91401</v>
          </cell>
          <cell r="B1021" t="str">
            <v>ÓLEO ISOLANTE PARA TRANSFORMADOR/ DISJUNTOR 30KV/CM</v>
          </cell>
          <cell r="C1021" t="str">
            <v>L</v>
          </cell>
          <cell r="D1021">
            <v>24.46</v>
          </cell>
        </row>
        <row r="1022">
          <cell r="A1022">
            <v>91406</v>
          </cell>
          <cell r="B1022" t="str">
            <v>ISOLADOR SUPORTE TIPO PEDESTAL EM PORCELANA - 15KV</v>
          </cell>
          <cell r="C1022" t="str">
            <v>UN</v>
          </cell>
          <cell r="D1022">
            <v>145.9</v>
          </cell>
        </row>
        <row r="1023">
          <cell r="A1023">
            <v>91407</v>
          </cell>
          <cell r="B1023" t="str">
            <v>ISOLADOR SUPORTE TIPO PEDESTAL EM PORCELANA - 1KV</v>
          </cell>
          <cell r="C1023" t="str">
            <v>UN</v>
          </cell>
          <cell r="D1023">
            <v>163.5</v>
          </cell>
        </row>
        <row r="1024">
          <cell r="A1024">
            <v>91408</v>
          </cell>
          <cell r="B1024" t="str">
            <v>ISOLADOR SUPORTE TIPO PEDESTAL EM EPOXI - 15KV</v>
          </cell>
          <cell r="C1024" t="str">
            <v>UN</v>
          </cell>
          <cell r="D1024">
            <v>87.22</v>
          </cell>
        </row>
        <row r="1025">
          <cell r="A1025">
            <v>91409</v>
          </cell>
          <cell r="B1025" t="str">
            <v>ISOLADOR SUPORTE TIPO PEDESTAL EPOXI - 1KV</v>
          </cell>
          <cell r="C1025" t="str">
            <v>UN</v>
          </cell>
          <cell r="D1025">
            <v>56.24</v>
          </cell>
        </row>
        <row r="1026">
          <cell r="A1026">
            <v>91413</v>
          </cell>
          <cell r="B1026" t="str">
            <v>VERGALHÃO DE COBRE 3/8" (10MM)</v>
          </cell>
          <cell r="C1026" t="str">
            <v>M</v>
          </cell>
          <cell r="D1026">
            <v>99.02</v>
          </cell>
        </row>
        <row r="1027">
          <cell r="A1027">
            <v>91414</v>
          </cell>
          <cell r="B1027" t="str">
            <v>TERMINAL OU CONECTOR PARA VERGALHÃO DE COBRE 3/8" (10MM)</v>
          </cell>
          <cell r="C1027" t="str">
            <v>UN</v>
          </cell>
          <cell r="D1027">
            <v>36.049999999999997</v>
          </cell>
        </row>
        <row r="1028">
          <cell r="A1028">
            <v>91417</v>
          </cell>
          <cell r="B1028" t="str">
            <v>CABO DE MÉDIA TENSÃO PARA 12/20KV - 1 X 35MM2 UNIPOLAR</v>
          </cell>
          <cell r="C1028" t="str">
            <v>M</v>
          </cell>
          <cell r="D1028">
            <v>110.23</v>
          </cell>
        </row>
        <row r="1029">
          <cell r="A1029">
            <v>91421</v>
          </cell>
          <cell r="B1029" t="str">
            <v>MUFLA UNIPOLAR INTERNA PARA CABO ATÉ 35MM2 - 15KV</v>
          </cell>
          <cell r="C1029" t="str">
            <v>UN</v>
          </cell>
          <cell r="D1029">
            <v>406.74</v>
          </cell>
        </row>
        <row r="1030">
          <cell r="A1030">
            <v>91422</v>
          </cell>
          <cell r="B1030" t="str">
            <v>MUFLA UNIPOLAR EXTERNA PARA CABO ATÉ 35MM2 - 15KV</v>
          </cell>
          <cell r="C1030" t="str">
            <v>UN</v>
          </cell>
          <cell r="D1030">
            <v>526.5</v>
          </cell>
        </row>
        <row r="1031">
          <cell r="A1031">
            <v>91423</v>
          </cell>
          <cell r="B1031" t="str">
            <v>MUFLA TRIPOLAR INTERNA PARA CABO ATÉ 35MM2 - 15KV</v>
          </cell>
          <cell r="C1031" t="str">
            <v>UN</v>
          </cell>
          <cell r="D1031">
            <v>988.55</v>
          </cell>
        </row>
        <row r="1032">
          <cell r="A1032">
            <v>91424</v>
          </cell>
          <cell r="B1032" t="str">
            <v>MUFLA TRIPOLAR EXTERNA PARA CABO ATÉ 35MM2 - 15KV</v>
          </cell>
          <cell r="C1032" t="str">
            <v>UN</v>
          </cell>
          <cell r="D1032">
            <v>1318.66</v>
          </cell>
        </row>
        <row r="1033">
          <cell r="A1033">
            <v>91425</v>
          </cell>
          <cell r="B1033" t="str">
            <v>BUCHA D PASSAGEM INTERNA/ EXTERNA - 15KV</v>
          </cell>
          <cell r="C1033" t="str">
            <v>UN</v>
          </cell>
          <cell r="D1033">
            <v>489.94</v>
          </cell>
        </row>
        <row r="1034">
          <cell r="A1034">
            <v>91426</v>
          </cell>
          <cell r="B1034" t="str">
            <v>BUCHA DE PASSAGEM PARA NEUTRO - 1KV</v>
          </cell>
          <cell r="C1034" t="str">
            <v>UN</v>
          </cell>
          <cell r="D1034">
            <v>108.8</v>
          </cell>
        </row>
        <row r="1035">
          <cell r="A1035">
            <v>91427</v>
          </cell>
          <cell r="B1035" t="str">
            <v>CHAPA DE FERRO 150X0,50X1/4" PARA BUCHAS DE PASSAGEM</v>
          </cell>
          <cell r="C1035" t="str">
            <v>UN</v>
          </cell>
          <cell r="D1035">
            <v>1017.31</v>
          </cell>
        </row>
        <row r="1036">
          <cell r="A1036">
            <v>91428</v>
          </cell>
          <cell r="B1036" t="str">
            <v>BUCHA DE PASSAGEM COM ROSCA PARA CUBICULO BLINDADO</v>
          </cell>
          <cell r="C1036" t="str">
            <v>UN</v>
          </cell>
          <cell r="D1036">
            <v>274.88</v>
          </cell>
        </row>
        <row r="1037">
          <cell r="A1037">
            <v>91429</v>
          </cell>
          <cell r="B1037" t="str">
            <v>FUSIVEL HH PARA 40A/ 15KV</v>
          </cell>
          <cell r="C1037" t="str">
            <v>UN</v>
          </cell>
          <cell r="D1037">
            <v>522.29999999999995</v>
          </cell>
        </row>
        <row r="1038">
          <cell r="A1038">
            <v>91430</v>
          </cell>
          <cell r="B1038" t="str">
            <v>BASE TRIPOLAR PARA FUSIVEL LIMITADOR HH - 15KV/ 200A</v>
          </cell>
          <cell r="C1038" t="str">
            <v>UN</v>
          </cell>
          <cell r="D1038">
            <v>550.65</v>
          </cell>
        </row>
        <row r="1039">
          <cell r="A1039">
            <v>91434</v>
          </cell>
          <cell r="B1039" t="str">
            <v>TRANSFORMADOR POTENCIAL A ÓLEO 500VA - 13.2KV/220V</v>
          </cell>
          <cell r="C1039" t="str">
            <v>UN</v>
          </cell>
          <cell r="D1039">
            <v>3188.17</v>
          </cell>
        </row>
        <row r="1040">
          <cell r="A1040">
            <v>91436</v>
          </cell>
          <cell r="B1040" t="str">
            <v>FUSIVEL PARA TRANSFORMADOR DE POTENCIAL</v>
          </cell>
          <cell r="C1040" t="str">
            <v>UN</v>
          </cell>
          <cell r="D1040">
            <v>47.46</v>
          </cell>
        </row>
        <row r="1041">
          <cell r="A1041">
            <v>91438</v>
          </cell>
          <cell r="B1041" t="str">
            <v>DISJUNTOR PVO 15KV/ 350MVA - COMPLETO</v>
          </cell>
          <cell r="C1041" t="str">
            <v>UN</v>
          </cell>
          <cell r="D1041">
            <v>18155.84</v>
          </cell>
        </row>
        <row r="1042">
          <cell r="A1042">
            <v>91440</v>
          </cell>
          <cell r="B1042" t="str">
            <v>BOBINA D MÍNIMA TENSÃO DO DISJUNTOR VOL. NORMAL DE ÓLEO</v>
          </cell>
          <cell r="C1042" t="str">
            <v>UN</v>
          </cell>
          <cell r="D1042">
            <v>1467.11</v>
          </cell>
        </row>
        <row r="1043">
          <cell r="A1043">
            <v>91442</v>
          </cell>
          <cell r="B1043" t="str">
            <v>RELE DE FALTA DE FASE E MÍNIMA TENSÃO TRIFÁSICO</v>
          </cell>
          <cell r="C1043" t="str">
            <v>UN</v>
          </cell>
          <cell r="D1043">
            <v>653.33000000000004</v>
          </cell>
        </row>
        <row r="1044">
          <cell r="A1044">
            <v>91445</v>
          </cell>
          <cell r="B1044" t="str">
            <v>ESTRADO DE MADEIRA 100X100CM</v>
          </cell>
          <cell r="C1044" t="str">
            <v>UN</v>
          </cell>
          <cell r="D1044">
            <v>108.7</v>
          </cell>
        </row>
        <row r="1045">
          <cell r="A1045">
            <v>91446</v>
          </cell>
          <cell r="B1045" t="str">
            <v>VARA DE MANOBRA DE FIBRA DE VIDRO, 3,00M/ 15KV</v>
          </cell>
          <cell r="C1045" t="str">
            <v>UN</v>
          </cell>
          <cell r="D1045">
            <v>596.26</v>
          </cell>
        </row>
        <row r="1046">
          <cell r="A1046">
            <v>91447</v>
          </cell>
          <cell r="B1046" t="str">
            <v>CAIXA DE MEDIÇÃO A3 PADRÃO ELETROPAULO</v>
          </cell>
          <cell r="C1046" t="str">
            <v>UN</v>
          </cell>
          <cell r="D1046">
            <v>1554.13</v>
          </cell>
        </row>
        <row r="1047">
          <cell r="A1047">
            <v>91448</v>
          </cell>
          <cell r="B1047" t="str">
            <v>JANELA PARA VENTILAÇÃO PERMANENTE TIPO CHICANA - INCLUSIVE TELA</v>
          </cell>
          <cell r="C1047" t="str">
            <v>M2</v>
          </cell>
          <cell r="D1047">
            <v>1718.32</v>
          </cell>
        </row>
        <row r="1048">
          <cell r="A1048">
            <v>91449</v>
          </cell>
          <cell r="B1048" t="str">
            <v>PLACA DE AVISO EM ALUMÍNIO PARA CABINE PRIMÁRIA COM MED 16X23CM (VARIAÇÃO DE +OU- 2CM)</v>
          </cell>
          <cell r="C1048" t="str">
            <v>UN</v>
          </cell>
          <cell r="D1048">
            <v>48.57</v>
          </cell>
        </row>
        <row r="1049">
          <cell r="A1049">
            <v>91450</v>
          </cell>
          <cell r="B1049" t="str">
            <v>PLAQUETA INDICATIVADE PVC 8 X 12CM</v>
          </cell>
          <cell r="C1049" t="str">
            <v>UN</v>
          </cell>
          <cell r="D1049">
            <v>14</v>
          </cell>
        </row>
        <row r="1050">
          <cell r="A1050">
            <v>91451</v>
          </cell>
          <cell r="B1050" t="str">
            <v>MUDANÇA DOS TAP'S DO TRANSFORMADOR DE FORÇA</v>
          </cell>
          <cell r="C1050" t="str">
            <v>UN</v>
          </cell>
          <cell r="D1050">
            <v>347.29</v>
          </cell>
        </row>
        <row r="1051">
          <cell r="A1051">
            <v>91453</v>
          </cell>
          <cell r="B1051" t="str">
            <v>LIMPEZA DO POSTO PRIMÁRIO E PINTURA DOS BARRAMENTOS</v>
          </cell>
          <cell r="C1051" t="str">
            <v>UN</v>
          </cell>
          <cell r="D1051">
            <v>1142.4100000000001</v>
          </cell>
        </row>
        <row r="1052">
          <cell r="A1052">
            <v>91457</v>
          </cell>
          <cell r="B1052" t="str">
            <v>BRAÇADEIRA PARA ELETRODUTO EM POSTE</v>
          </cell>
          <cell r="C1052" t="str">
            <v>UN</v>
          </cell>
          <cell r="D1052">
            <v>74.989999999999995</v>
          </cell>
        </row>
        <row r="1053">
          <cell r="A1053">
            <v>91459</v>
          </cell>
          <cell r="B1053" t="str">
            <v>LUVA DE BORRACHA ISOLAÇÃO 20KV</v>
          </cell>
          <cell r="C1053" t="str">
            <v>PAR</v>
          </cell>
          <cell r="D1053">
            <v>599.11</v>
          </cell>
        </row>
        <row r="1054">
          <cell r="A1054">
            <v>91460</v>
          </cell>
          <cell r="B1054" t="str">
            <v>CHAVE SECCIONADORA TRIP SECA INTERNA 200A/ 15KV</v>
          </cell>
          <cell r="C1054" t="str">
            <v>UN</v>
          </cell>
          <cell r="D1054">
            <v>2374.4899999999998</v>
          </cell>
        </row>
        <row r="1055">
          <cell r="A1055">
            <v>91461</v>
          </cell>
          <cell r="B1055" t="str">
            <v>CHAVE SECCIONADORA TRIP SECA INTERNA 400A/15KV</v>
          </cell>
          <cell r="C1055" t="str">
            <v>UN</v>
          </cell>
          <cell r="D1055">
            <v>1417.97</v>
          </cell>
        </row>
        <row r="1056">
          <cell r="A1056">
            <v>91462</v>
          </cell>
          <cell r="B1056" t="str">
            <v>CHAVE SECIONADORA TRIP INTERNA C/ BASE FUS HH 400A/15KV</v>
          </cell>
          <cell r="C1056" t="str">
            <v>UN</v>
          </cell>
          <cell r="D1056">
            <v>2655.47</v>
          </cell>
        </row>
        <row r="1057">
          <cell r="A1057">
            <v>91463</v>
          </cell>
          <cell r="B1057" t="str">
            <v>INSTALAÇÃO DE CONJUNTO DE ACIONAMENTO PARA CHAVE SECCIONADORA</v>
          </cell>
          <cell r="C1057" t="str">
            <v>UN</v>
          </cell>
          <cell r="D1057">
            <v>1102.72</v>
          </cell>
        </row>
        <row r="1058">
          <cell r="A1058">
            <v>91502</v>
          </cell>
          <cell r="B1058" t="str">
            <v>TRANSFORMADOR ISOLADOR BIFÁSICO 10KVA</v>
          </cell>
          <cell r="C1058" t="str">
            <v>UN</v>
          </cell>
          <cell r="D1058">
            <v>4281.3500000000004</v>
          </cell>
        </row>
        <row r="1059">
          <cell r="A1059">
            <v>91505</v>
          </cell>
          <cell r="B1059" t="str">
            <v>TRANSFORMADOR TRIFÁSICO 15KV - 13,2KV/ 220V/ 127V - 112,5KVA</v>
          </cell>
          <cell r="C1059" t="str">
            <v>UN</v>
          </cell>
          <cell r="D1059">
            <v>18462.38</v>
          </cell>
        </row>
        <row r="1060">
          <cell r="A1060">
            <v>91506</v>
          </cell>
          <cell r="B1060" t="str">
            <v>TRANSFORMADOR TRIFÁSICO 15KV - 13,2KV/ 220V/ 127V - 150KVA</v>
          </cell>
          <cell r="C1060" t="str">
            <v>UN</v>
          </cell>
          <cell r="D1060">
            <v>24318.82</v>
          </cell>
        </row>
        <row r="1061">
          <cell r="A1061">
            <v>91507</v>
          </cell>
          <cell r="B1061" t="str">
            <v>TRANSFORMADOR TRIFÁSICO 15KV - 13,2KV/ 220V/ 127V - 225KVA</v>
          </cell>
          <cell r="C1061" t="str">
            <v>UN</v>
          </cell>
          <cell r="D1061">
            <v>33466.720000000001</v>
          </cell>
        </row>
        <row r="1062">
          <cell r="A1062">
            <v>91508</v>
          </cell>
          <cell r="B1062" t="str">
            <v>TRANSFORMADOR TRIFÁSICO 15KV - 13,2KV/ 220V/ 127V - 300KVA</v>
          </cell>
          <cell r="C1062" t="str">
            <v>UN</v>
          </cell>
          <cell r="D1062">
            <v>36686.050000000003</v>
          </cell>
        </row>
        <row r="1063">
          <cell r="A1063">
            <v>91520</v>
          </cell>
          <cell r="B1063" t="str">
            <v>TRANSFORMADOR DE POTENCIAL A SELO 13,2/ 0,11 - 0,22KV - 1000VA</v>
          </cell>
          <cell r="C1063" t="str">
            <v>UN</v>
          </cell>
          <cell r="D1063">
            <v>4435.17</v>
          </cell>
        </row>
        <row r="1064">
          <cell r="A1064">
            <v>91525</v>
          </cell>
          <cell r="B1064" t="str">
            <v>TRANSFORMADOR DE POTENCIAL A SECO 15KV - 220V - 1000VA</v>
          </cell>
          <cell r="C1064" t="str">
            <v>UN</v>
          </cell>
          <cell r="D1064">
            <v>3936.85</v>
          </cell>
        </row>
        <row r="1065">
          <cell r="A1065">
            <v>91540</v>
          </cell>
          <cell r="B1065" t="str">
            <v>TRANSFORMADOR TRIFÁSICO À SECO 500KVA - 13,8/13,2/12,6 KV - 220/127V</v>
          </cell>
          <cell r="C1065" t="str">
            <v>UN</v>
          </cell>
          <cell r="D1065">
            <v>62009.19</v>
          </cell>
        </row>
        <row r="1066">
          <cell r="A1066">
            <v>91541</v>
          </cell>
          <cell r="B1066" t="str">
            <v>TRANSFORMADOR TRIFÁSICO, À SECO, 300 KVA, 13,8/ 13,2/ 12,6 KV - 220V, CLASSE 15 KV</v>
          </cell>
          <cell r="C1066" t="str">
            <v>UN</v>
          </cell>
          <cell r="D1066">
            <v>55267.34</v>
          </cell>
        </row>
        <row r="1067">
          <cell r="A1067">
            <v>91602</v>
          </cell>
          <cell r="B1067" t="str">
            <v>CAPACITOR PARA CORREÇÃO DO FATOR DE POTÊNCIA - 220V - 5,0KVA</v>
          </cell>
          <cell r="C1067" t="str">
            <v>UN</v>
          </cell>
          <cell r="D1067">
            <v>781.61</v>
          </cell>
        </row>
        <row r="1068">
          <cell r="A1068">
            <v>91604</v>
          </cell>
          <cell r="B1068" t="str">
            <v>CAPACITOR PARA CORREÇÃO DO FATOR DE POTÊNCIA - 220V - 10,0KVA</v>
          </cell>
          <cell r="C1068" t="str">
            <v>UN</v>
          </cell>
          <cell r="D1068">
            <v>1395.34</v>
          </cell>
        </row>
        <row r="1069">
          <cell r="A1069">
            <v>91606</v>
          </cell>
          <cell r="B1069" t="str">
            <v>CAPACITOR PARA CORREÇÃO DO FATOR DE POTÊNCIA - 220V - 15KVA</v>
          </cell>
          <cell r="C1069" t="str">
            <v>UN</v>
          </cell>
          <cell r="D1069">
            <v>1930.37</v>
          </cell>
        </row>
        <row r="1070">
          <cell r="A1070">
            <v>91608</v>
          </cell>
          <cell r="B1070" t="str">
            <v>CAPACITOR PARA CORREÇÃO DO FATOR DE POTÊNCIA - 220V - 20,0KVA</v>
          </cell>
          <cell r="C1070" t="str">
            <v>UN</v>
          </cell>
          <cell r="D1070">
            <v>2332.7800000000002</v>
          </cell>
        </row>
        <row r="1071">
          <cell r="A1071">
            <v>91611</v>
          </cell>
          <cell r="B1071" t="str">
            <v>CAPACITOR PARA CORREÇÃO DO FATOR DE POTÊNCIA - 220V - 30,0KVA</v>
          </cell>
          <cell r="C1071" t="str">
            <v>UN</v>
          </cell>
          <cell r="D1071">
            <v>3120.57</v>
          </cell>
        </row>
        <row r="1072">
          <cell r="A1072">
            <v>91613</v>
          </cell>
          <cell r="B1072" t="str">
            <v>CAPACITOR PARA CORREÇÃO DO FATOR DE POTÊNCIA - 220V - 40,0KVA</v>
          </cell>
          <cell r="C1072" t="str">
            <v>UN</v>
          </cell>
          <cell r="D1072">
            <v>4207.57</v>
          </cell>
        </row>
        <row r="1073">
          <cell r="A1073">
            <v>91615</v>
          </cell>
          <cell r="B1073" t="str">
            <v>CAPACITOR PARA CORREÇÃO DP FATOR DE POTÊNCIA - 220V - 50,0KVA</v>
          </cell>
          <cell r="C1073" t="str">
            <v>UN</v>
          </cell>
          <cell r="D1073">
            <v>6422.13</v>
          </cell>
        </row>
        <row r="1074">
          <cell r="A1074">
            <v>91616</v>
          </cell>
          <cell r="B1074" t="str">
            <v>BANCO AUTOMÁTICO DE CAPACITORES, 15 KVAR, 220V, TRIFÁSICO, MONTADO EM PAINEL PARA CORREÇÃO DE FATOR DE POTÊNCIA</v>
          </cell>
          <cell r="C1074" t="str">
            <v>UN</v>
          </cell>
          <cell r="D1074">
            <v>10416.84</v>
          </cell>
        </row>
        <row r="1075">
          <cell r="A1075">
            <v>91617</v>
          </cell>
          <cell r="B1075" t="str">
            <v>BANCO AUTOMÁTICO DE CAPACITORES, 30 KVAR, 220V, TRIFÁSICO, MONTADO EM PAINEL PARA CORREÇÃO DE FATOR DE POTÊNCIA</v>
          </cell>
          <cell r="C1075" t="str">
            <v>UN</v>
          </cell>
          <cell r="D1075">
            <v>14031.73</v>
          </cell>
        </row>
        <row r="1076">
          <cell r="A1076">
            <v>91618</v>
          </cell>
          <cell r="B1076" t="str">
            <v>BANCO AUTOMÁTICO DE CAPACITORES, 50 KVAR, 220V, TRIFÁSICO, MONTADO EM PAINEL PARA CORREÇÃO DE FATOR DE POTÊNCIA</v>
          </cell>
          <cell r="C1076" t="str">
            <v>UN</v>
          </cell>
          <cell r="D1076">
            <v>17088.25</v>
          </cell>
        </row>
        <row r="1077">
          <cell r="A1077">
            <v>91701</v>
          </cell>
          <cell r="B1077" t="str">
            <v>DPS - DISPOSITIVO PROTEÇÃO CONTRA SURTOS 275V - 40KA</v>
          </cell>
          <cell r="C1077" t="str">
            <v>UN</v>
          </cell>
          <cell r="D1077">
            <v>252.81</v>
          </cell>
        </row>
        <row r="1078">
          <cell r="A1078">
            <v>91702</v>
          </cell>
          <cell r="B1078" t="str">
            <v>DISPOSITIVO DE PROTEÇÃO CONTRA SURTOS - DPS - 500 VCC - 45 KA - CLASSE II</v>
          </cell>
          <cell r="C1078" t="str">
            <v>UN</v>
          </cell>
          <cell r="D1078">
            <v>230.84</v>
          </cell>
        </row>
        <row r="1079">
          <cell r="A1079">
            <v>91703</v>
          </cell>
          <cell r="B1079" t="str">
            <v>DISPOSITIVO DE PROTEÇÃO CONTRA SURTOS - DPS - 1000 VCC - 45 KA - CLASSE I</v>
          </cell>
          <cell r="C1079" t="str">
            <v>UN</v>
          </cell>
          <cell r="D1079">
            <v>272.75</v>
          </cell>
        </row>
        <row r="1080">
          <cell r="A1080">
            <v>91706</v>
          </cell>
          <cell r="B1080" t="str">
            <v>BARRAMENTO DE COBRE TIPO DIN BIPOLAR PARA 63A</v>
          </cell>
          <cell r="C1080" t="str">
            <v>M</v>
          </cell>
          <cell r="D1080">
            <v>174.4</v>
          </cell>
        </row>
        <row r="1081">
          <cell r="A1081">
            <v>91707</v>
          </cell>
          <cell r="B1081" t="str">
            <v>BARRAMENTO DE COBRE TIPO DIN TRIPOLAR PARA 80A</v>
          </cell>
          <cell r="C1081" t="str">
            <v>M</v>
          </cell>
          <cell r="D1081">
            <v>248.66</v>
          </cell>
        </row>
        <row r="1082">
          <cell r="A1082">
            <v>91710</v>
          </cell>
          <cell r="B1082" t="str">
            <v>EMENDA PARA CABO DE MÉDIA TENSÃO 12/20KV - 1X25/ 1X35MM2 - UNIPOLAR</v>
          </cell>
          <cell r="C1082" t="str">
            <v>UN</v>
          </cell>
          <cell r="D1082">
            <v>1843.06</v>
          </cell>
        </row>
        <row r="1083">
          <cell r="A1083">
            <v>91712</v>
          </cell>
          <cell r="B1083" t="str">
            <v>BASE PARA FUSIVEL DE TRANSFORMADOR DE POTENCIAL</v>
          </cell>
          <cell r="C1083" t="str">
            <v>UN</v>
          </cell>
          <cell r="D1083">
            <v>116.76</v>
          </cell>
        </row>
        <row r="1084">
          <cell r="A1084">
            <v>91713</v>
          </cell>
          <cell r="B1084" t="str">
            <v>FUSIVEL HH PARA 7,5A/ 15KV</v>
          </cell>
          <cell r="C1084" t="str">
            <v>UN</v>
          </cell>
          <cell r="D1084">
            <v>456.76</v>
          </cell>
        </row>
        <row r="1085">
          <cell r="A1085">
            <v>91714</v>
          </cell>
          <cell r="B1085" t="str">
            <v>FUSIVEL HH PARA 10A/ 15KV</v>
          </cell>
          <cell r="C1085" t="str">
            <v>UN</v>
          </cell>
          <cell r="D1085">
            <v>467.38</v>
          </cell>
        </row>
        <row r="1086">
          <cell r="A1086">
            <v>91715</v>
          </cell>
          <cell r="B1086" t="str">
            <v>FUSIVEL HH PARA 20A/ 15KV</v>
          </cell>
          <cell r="C1086" t="str">
            <v>UN</v>
          </cell>
          <cell r="D1086">
            <v>458.08</v>
          </cell>
        </row>
        <row r="1087">
          <cell r="A1087">
            <v>91716</v>
          </cell>
          <cell r="B1087" t="str">
            <v>DISJUNTOR A VÁCUO 15KV/ 350MVA - COMPLETO - CARREGAM. MANUAL</v>
          </cell>
          <cell r="C1087" t="str">
            <v>UN</v>
          </cell>
          <cell r="D1087">
            <v>30114.37</v>
          </cell>
        </row>
        <row r="1088">
          <cell r="A1088">
            <v>91717</v>
          </cell>
          <cell r="B1088" t="str">
            <v>DISJUNTOR A VÁCUO 15KV/ 350MVA - MOTORIZADO - COMPLETO</v>
          </cell>
          <cell r="C1088" t="str">
            <v>UN</v>
          </cell>
          <cell r="D1088">
            <v>24874.76</v>
          </cell>
        </row>
        <row r="1089">
          <cell r="A1089">
            <v>91718</v>
          </cell>
          <cell r="B1089" t="str">
            <v>PARA-RAIO TIPO POLIMERICO CLASSE 15KV</v>
          </cell>
          <cell r="C1089" t="str">
            <v>UN</v>
          </cell>
          <cell r="D1089">
            <v>268.92</v>
          </cell>
        </row>
        <row r="1090">
          <cell r="A1090">
            <v>91719</v>
          </cell>
          <cell r="B1090" t="str">
            <v>ESTRADO DE BORRACHA ISOLANTE 100X100X2,5CM</v>
          </cell>
          <cell r="C1090" t="str">
            <v>UN</v>
          </cell>
          <cell r="D1090">
            <v>524.94000000000005</v>
          </cell>
        </row>
        <row r="1091">
          <cell r="A1091">
            <v>91720</v>
          </cell>
          <cell r="B1091" t="str">
            <v>LUVA DE SOBREPOSIÇÃO PARA LUVA ISOLANTE EM COURO DE VAQUETA</v>
          </cell>
          <cell r="C1091" t="str">
            <v>PAR</v>
          </cell>
          <cell r="D1091">
            <v>42.44</v>
          </cell>
        </row>
        <row r="1092">
          <cell r="A1092">
            <v>91721</v>
          </cell>
          <cell r="B1092" t="str">
            <v>TRANSFORMADOR TRIFÁSICO A SECO 150KVA - 13,8/ 13,2/ 12,6KV - 220/ 127V</v>
          </cell>
          <cell r="C1092" t="str">
            <v>UN</v>
          </cell>
          <cell r="D1092">
            <v>38807.71</v>
          </cell>
        </row>
        <row r="1093">
          <cell r="A1093">
            <v>91722</v>
          </cell>
          <cell r="B1093" t="str">
            <v>TRANSFORMADOR TRIFÁSICO A SECO 225KVA - 13,8/ 13,2/ 12,6KV - 220/ 127V</v>
          </cell>
          <cell r="C1093" t="str">
            <v>UN</v>
          </cell>
          <cell r="D1093">
            <v>44012.29</v>
          </cell>
        </row>
        <row r="1094">
          <cell r="A1094">
            <v>91723</v>
          </cell>
          <cell r="B1094" t="str">
            <v>TRANSFORMADOR DE CORRENTE PARA PROTEÇÃO RELAÇÃO 20:5A</v>
          </cell>
          <cell r="C1094" t="str">
            <v>UN</v>
          </cell>
          <cell r="D1094">
            <v>1299.29</v>
          </cell>
        </row>
        <row r="1095">
          <cell r="A1095">
            <v>91724</v>
          </cell>
          <cell r="B1095" t="str">
            <v>RELE DE SOBRECORRENTE DE AÇÃO INDIRETA PARA MÉDIA TENSÃO</v>
          </cell>
          <cell r="C1095" t="str">
            <v>UN</v>
          </cell>
          <cell r="D1095">
            <v>6356.13</v>
          </cell>
        </row>
        <row r="1096">
          <cell r="A1096">
            <v>91725</v>
          </cell>
          <cell r="B1096" t="str">
            <v>REMOÇÃO DE CABOS DE ALTA TENSÃO EM LINHA SUBTERRÂNEA ATÉ 35MM2</v>
          </cell>
          <cell r="C1096" t="str">
            <v>M</v>
          </cell>
          <cell r="D1096">
            <v>37.36</v>
          </cell>
        </row>
        <row r="1097">
          <cell r="A1097">
            <v>91726</v>
          </cell>
          <cell r="B1097" t="str">
            <v>CARTUCHO PARA CONEXÃO EXOTERMICA CABO/ CABO</v>
          </cell>
          <cell r="C1097" t="str">
            <v>UN</v>
          </cell>
          <cell r="D1097">
            <v>123.44</v>
          </cell>
        </row>
        <row r="1098">
          <cell r="A1098">
            <v>91727</v>
          </cell>
          <cell r="B1098" t="str">
            <v>CARTUCHO PARA CONEXÃO EXOTERMICA CABO/ HASTE</v>
          </cell>
          <cell r="C1098" t="str">
            <v>UN</v>
          </cell>
          <cell r="D1098">
            <v>176.52</v>
          </cell>
        </row>
        <row r="1099">
          <cell r="A1099">
            <v>91728</v>
          </cell>
          <cell r="B1099" t="str">
            <v>CARTUCHO PARA CONEXÃO EXOTERMICA ESTRUTURA METÁLICA</v>
          </cell>
          <cell r="C1099" t="str">
            <v>UN</v>
          </cell>
          <cell r="D1099">
            <v>175.27</v>
          </cell>
        </row>
        <row r="1100">
          <cell r="A1100">
            <v>91729</v>
          </cell>
          <cell r="B1100" t="str">
            <v>PLACA DE AVISO DE POLIESTIRENO 30X40 E 2MM</v>
          </cell>
          <cell r="C1100" t="str">
            <v>UN</v>
          </cell>
          <cell r="D1100">
            <v>68.819999999999993</v>
          </cell>
        </row>
        <row r="1101">
          <cell r="A1101">
            <v>91730</v>
          </cell>
          <cell r="B1101" t="str">
            <v>BOLSA EM LONA PARA LUVA ISOLANTE</v>
          </cell>
          <cell r="C1101" t="str">
            <v>UN</v>
          </cell>
          <cell r="D1101">
            <v>33.19</v>
          </cell>
        </row>
        <row r="1102">
          <cell r="A1102">
            <v>91731</v>
          </cell>
          <cell r="B1102" t="str">
            <v>CAIXA DE MADEIRA PARA ARMAZENAMENTO DE LUVA ISOLANTE</v>
          </cell>
          <cell r="C1102" t="str">
            <v>UN</v>
          </cell>
          <cell r="D1102">
            <v>76.430000000000007</v>
          </cell>
        </row>
        <row r="1103">
          <cell r="A1103">
            <v>91732</v>
          </cell>
          <cell r="B1103" t="str">
            <v>TRANSFORMADOR DE CORRENTE PARA PROTEÇÃO RELAÇÃO 50:5A</v>
          </cell>
          <cell r="C1103" t="str">
            <v>UN</v>
          </cell>
          <cell r="D1103">
            <v>1216.1099999999999</v>
          </cell>
        </row>
        <row r="1104">
          <cell r="A1104">
            <v>91733</v>
          </cell>
          <cell r="B1104" t="str">
            <v>TRANSFORMADOR DE CORRENTE PARA PROTEÇÃO RELAÇÃO 75:5A</v>
          </cell>
          <cell r="C1104" t="str">
            <v>UN</v>
          </cell>
          <cell r="D1104">
            <v>1204.3900000000001</v>
          </cell>
        </row>
        <row r="1105">
          <cell r="A1105">
            <v>91734</v>
          </cell>
          <cell r="B1105" t="str">
            <v>TRANSFORMADOR DE CORRENTE PARA PROTEÇÃO RELAÇÃO 100:5A</v>
          </cell>
          <cell r="C1105" t="str">
            <v>UN</v>
          </cell>
          <cell r="D1105">
            <v>1230.27</v>
          </cell>
        </row>
        <row r="1106">
          <cell r="A1106">
            <v>92000</v>
          </cell>
          <cell r="B1106" t="str">
            <v>CONJUNTOS DE ILUMINAÇÃO</v>
          </cell>
          <cell r="C1106" t="str">
            <v>.</v>
          </cell>
          <cell r="D1106" t="str">
            <v>.</v>
          </cell>
        </row>
        <row r="1107">
          <cell r="A1107">
            <v>92010</v>
          </cell>
          <cell r="B1107" t="str">
            <v>LC.02 - ILUMINAÇÃO DE QUADRA COM POSTE CONCRETO TUBULAR H LIV.=10M COM 3 PROJETORES VAPOR MERCÚRIO 400W</v>
          </cell>
          <cell r="C1107" t="str">
            <v>CJ</v>
          </cell>
          <cell r="D1107">
            <v>5859.13</v>
          </cell>
        </row>
        <row r="1108">
          <cell r="A1108">
            <v>92011</v>
          </cell>
          <cell r="B1108" t="str">
            <v>ILUMINAÇÃO DE QUADRA COM POSTE DE CONCRETO TUBULAR, ALT. UTIL 10M COM 3 PROJETORES COM LÂMPADA DE LED 100W, INCLUSIVE CAIXA DE INSPEÇÃO DE ALVENARIA 40X40X40CM DE 1 TIJOLO COM TAMPA DE CONCRETO</v>
          </cell>
          <cell r="C1108" t="str">
            <v>CJ</v>
          </cell>
          <cell r="D1108">
            <v>3865.41</v>
          </cell>
        </row>
        <row r="1109">
          <cell r="A1109">
            <v>92033</v>
          </cell>
          <cell r="B1109" t="str">
            <v>POSTE DE AÇO GALVANIZADO TIPO RETO, FLANGEADO H=5M COM LUMINÁRIA HERMÉTICA EM ALUMÍNIO FUNDIDO PARA LÂMPADA DE VAPOR DE MERCÚRIO DE 250W - COM APROVAÇÃO DE ILUME/ PMSP</v>
          </cell>
          <cell r="C1109" t="str">
            <v>UN</v>
          </cell>
          <cell r="D1109">
            <v>2417.71</v>
          </cell>
        </row>
        <row r="1110">
          <cell r="A1110">
            <v>92034</v>
          </cell>
          <cell r="B1110" t="str">
            <v>POSTE DE AÇO GALVANIZADO TIPO RETO, FLANGEADO H=7M COM LUMINÁRIA HERMÉTICA EM ALUMÍNIO FUNDIDO PARA LÂMPADA DE VAPOR DE MERCÚRIO DE 250W - COM APROVAÇÃO DE ILUME/ PMSP</v>
          </cell>
          <cell r="C1110" t="str">
            <v>UN</v>
          </cell>
          <cell r="D1110">
            <v>2880.18</v>
          </cell>
        </row>
        <row r="1111">
          <cell r="A1111">
            <v>92035</v>
          </cell>
          <cell r="B1111" t="str">
            <v>POSTE GALVANIZADO, RETO, FLANGEADO, H=5M COM LUMINÁRIA HERMÉTICA TIPO LED DE 150W COM APROVAÇÃO DE ILUME/PMSP, INCLUSIVE CAIXA DE INSPEÇÃO DE ALVENARIA 40X40X40CM DE 1 TIJOLO COM TAMPA DE CONCRETO</v>
          </cell>
          <cell r="C1111" t="str">
            <v>UN</v>
          </cell>
          <cell r="D1111">
            <v>4285.3500000000004</v>
          </cell>
        </row>
        <row r="1112">
          <cell r="A1112">
            <v>92036</v>
          </cell>
          <cell r="B1112" t="str">
            <v>POSTE DE AÇO GALVANIZADO, RETO, FLANGEADO, H=5M COM LUMINÁRIA HERMÉTICA TIPO LED DE 120W COM APROVAÇÃO DE ILUME/PMSP, INCLUSIVE CAIXA DE INSPEÇÃO DE ALVENARIA 40X40X40CM DE 1 TIJOLO COM TAMPA DE CONCRETO</v>
          </cell>
          <cell r="C1112" t="str">
            <v>UN</v>
          </cell>
          <cell r="D1112">
            <v>3795.55</v>
          </cell>
        </row>
        <row r="1113">
          <cell r="A1113">
            <v>95000</v>
          </cell>
          <cell r="B1113" t="str">
            <v>DEMOLIÇÕES - ENTRADA E DISTRIBUIÇÃO</v>
          </cell>
          <cell r="C1113" t="str">
            <v>.</v>
          </cell>
          <cell r="D1113" t="str">
            <v>.</v>
          </cell>
        </row>
        <row r="1114">
          <cell r="A1114">
            <v>95001</v>
          </cell>
          <cell r="B1114" t="str">
            <v>REMOÇÃO DE POSTE DE ENTRADA DE ENERGIA EM BAIXA TENSÃO - GALVANIZADO</v>
          </cell>
          <cell r="C1114" t="str">
            <v>UN</v>
          </cell>
          <cell r="D1114">
            <v>210.88</v>
          </cell>
        </row>
        <row r="1115">
          <cell r="A1115">
            <v>95002</v>
          </cell>
          <cell r="B1115" t="str">
            <v>REMOÇÃO DE POSTE DE ENTRADA DE ENERGIA EM BAIXA TENSÃO - CONCRETO</v>
          </cell>
          <cell r="C1115" t="str">
            <v>UN</v>
          </cell>
          <cell r="D1115">
            <v>263.60000000000002</v>
          </cell>
        </row>
        <row r="1116">
          <cell r="A1116">
            <v>95003</v>
          </cell>
          <cell r="B1116" t="str">
            <v>REMOÇÃO DE CAIXA DE ENTRADA DE ENERGIA EM BAIXA TENSÃO</v>
          </cell>
          <cell r="C1116" t="str">
            <v>UN</v>
          </cell>
          <cell r="D1116">
            <v>210.88</v>
          </cell>
        </row>
        <row r="1117">
          <cell r="A1117">
            <v>95004</v>
          </cell>
          <cell r="B1117" t="str">
            <v>REMOÇÃO DE ARMAÇÃO TIPO BRAQUETE</v>
          </cell>
          <cell r="C1117" t="str">
            <v>UN</v>
          </cell>
          <cell r="D1117">
            <v>26.36</v>
          </cell>
        </row>
        <row r="1118">
          <cell r="A1118">
            <v>95005</v>
          </cell>
          <cell r="B1118" t="str">
            <v>REMOÇÃO DE CABEÇOTE TIPO "TELESP"</v>
          </cell>
          <cell r="C1118" t="str">
            <v>UN</v>
          </cell>
          <cell r="D1118">
            <v>13.18</v>
          </cell>
        </row>
        <row r="1119">
          <cell r="A1119">
            <v>95006</v>
          </cell>
          <cell r="B1119" t="str">
            <v>REMOÇÃO DE CAIXA DE ENTRADA DE TELEFONE TIPO "TELESP"</v>
          </cell>
          <cell r="C1119" t="str">
            <v>UN</v>
          </cell>
          <cell r="D1119">
            <v>105.44</v>
          </cell>
        </row>
        <row r="1120">
          <cell r="A1120">
            <v>95009</v>
          </cell>
          <cell r="B1120" t="str">
            <v>REMOÇÃO DE PERFILADOS</v>
          </cell>
          <cell r="C1120" t="str">
            <v>M</v>
          </cell>
          <cell r="D1120">
            <v>21.09</v>
          </cell>
        </row>
        <row r="1121">
          <cell r="A1121">
            <v>95010</v>
          </cell>
          <cell r="B1121" t="str">
            <v>REMOÇÃO DE ELETRODUTOS EMBUTIDOS - ATÉ 2"</v>
          </cell>
          <cell r="C1121" t="str">
            <v>M</v>
          </cell>
          <cell r="D1121">
            <v>26.36</v>
          </cell>
        </row>
        <row r="1122">
          <cell r="A1122">
            <v>95011</v>
          </cell>
          <cell r="B1122" t="str">
            <v>REMOÇÃO DE ELETRODUTOS EMBUTIDOS - ACIMA DE 2"</v>
          </cell>
          <cell r="C1122" t="str">
            <v>M</v>
          </cell>
          <cell r="D1122">
            <v>52.72</v>
          </cell>
        </row>
        <row r="1123">
          <cell r="A1123">
            <v>95012</v>
          </cell>
          <cell r="B1123" t="str">
            <v>REMOÇÃO DE ELETRODUTOS APARENTES - ATÉ 2"</v>
          </cell>
          <cell r="C1123" t="str">
            <v>M</v>
          </cell>
          <cell r="D1123">
            <v>13.18</v>
          </cell>
        </row>
        <row r="1124">
          <cell r="A1124">
            <v>95013</v>
          </cell>
          <cell r="B1124" t="str">
            <v>REMOÇÃO DE ELETRODUTOS APARENTES - ACIMA DE 2"</v>
          </cell>
          <cell r="C1124" t="str">
            <v>M</v>
          </cell>
          <cell r="D1124">
            <v>26.36</v>
          </cell>
        </row>
        <row r="1125">
          <cell r="A1125">
            <v>95014</v>
          </cell>
          <cell r="B1125" t="str">
            <v>REMOÇÃO DE CABO EMBUTIDO - ATÉ 16MM2</v>
          </cell>
          <cell r="C1125" t="str">
            <v>M</v>
          </cell>
          <cell r="D1125">
            <v>2.64</v>
          </cell>
        </row>
        <row r="1126">
          <cell r="A1126">
            <v>95015</v>
          </cell>
          <cell r="B1126" t="str">
            <v>REMOÇÃO DE CABO EMBUTIDO - ACIMA DE 16MM2</v>
          </cell>
          <cell r="C1126" t="str">
            <v>M</v>
          </cell>
          <cell r="D1126">
            <v>5.27</v>
          </cell>
        </row>
        <row r="1127">
          <cell r="A1127">
            <v>95016</v>
          </cell>
          <cell r="B1127" t="str">
            <v>REMOÇÃO DE CABO APARENTE - ATÉ 16MM2</v>
          </cell>
          <cell r="C1127" t="str">
            <v>M</v>
          </cell>
          <cell r="D1127">
            <v>3.16</v>
          </cell>
        </row>
        <row r="1128">
          <cell r="A1128">
            <v>95017</v>
          </cell>
          <cell r="B1128" t="str">
            <v>REMOÇÃO DE CABO APARENTE - ACIMA DE 16MM2</v>
          </cell>
          <cell r="C1128" t="str">
            <v>M</v>
          </cell>
          <cell r="D1128">
            <v>6.33</v>
          </cell>
        </row>
        <row r="1129">
          <cell r="A1129">
            <v>95018</v>
          </cell>
          <cell r="B1129" t="str">
            <v>REMOÇÃO DE TERMINAIS OU CONECTORES DE PRESSÃO PARA CABOS</v>
          </cell>
          <cell r="C1129" t="str">
            <v>UN</v>
          </cell>
          <cell r="D1129">
            <v>10.54</v>
          </cell>
        </row>
        <row r="1130">
          <cell r="A1130">
            <v>95020</v>
          </cell>
          <cell r="B1130" t="str">
            <v>REMOÇÃO DE SUPORTE-ISOLADOR TIPO ROLDANA</v>
          </cell>
          <cell r="C1130" t="str">
            <v>UN</v>
          </cell>
          <cell r="D1130">
            <v>10.54</v>
          </cell>
        </row>
        <row r="1131">
          <cell r="A1131">
            <v>95100</v>
          </cell>
          <cell r="B1131" t="str">
            <v>DEMOLIÇÕES - CAIXAS E QUADROS</v>
          </cell>
          <cell r="C1131" t="str">
            <v>.</v>
          </cell>
          <cell r="D1131" t="str">
            <v>.</v>
          </cell>
        </row>
        <row r="1132">
          <cell r="A1132">
            <v>95111</v>
          </cell>
          <cell r="B1132" t="str">
            <v>REMOÇÃO DE ISOLADORES EM QUADROS ELÉTRICOS</v>
          </cell>
          <cell r="C1132" t="str">
            <v>UN</v>
          </cell>
          <cell r="D1132">
            <v>10.54</v>
          </cell>
        </row>
        <row r="1133">
          <cell r="A1133">
            <v>95115</v>
          </cell>
          <cell r="B1133" t="str">
            <v>REMOÇÃO DE DISJUNTOR AUTOMÁTICO UNIPOLAR ATÉ 50A</v>
          </cell>
          <cell r="C1133" t="str">
            <v>UN</v>
          </cell>
          <cell r="D1133">
            <v>15.82</v>
          </cell>
        </row>
        <row r="1134">
          <cell r="A1134">
            <v>95116</v>
          </cell>
          <cell r="B1134" t="str">
            <v>REMOÇÃO DE DISJUNTOR AUTOMÁTICO BIPOLAR ATÉ 50A</v>
          </cell>
          <cell r="C1134" t="str">
            <v>UN</v>
          </cell>
          <cell r="D1134">
            <v>36.9</v>
          </cell>
        </row>
        <row r="1135">
          <cell r="A1135">
            <v>95117</v>
          </cell>
          <cell r="B1135" t="str">
            <v>REMOÇÃO DE DISJUNTOR AUTOMÁTICO TRIPOLAR ATÉ 50A</v>
          </cell>
          <cell r="C1135" t="str">
            <v>UN</v>
          </cell>
          <cell r="D1135">
            <v>68.540000000000006</v>
          </cell>
        </row>
        <row r="1136">
          <cell r="A1136">
            <v>95125</v>
          </cell>
          <cell r="B1136" t="str">
            <v>REMOÇÃO DE CAIXA PARA FUSÍVEL OU TOMADA, INSTALADA EM PERFILADOS</v>
          </cell>
          <cell r="C1136" t="str">
            <v>UN</v>
          </cell>
          <cell r="D1136">
            <v>26.36</v>
          </cell>
        </row>
        <row r="1137">
          <cell r="A1137">
            <v>95126</v>
          </cell>
          <cell r="B1137" t="str">
            <v>REMOÇÃO DE QUADRO DE DISTRIBUIÇÃO OU CAIXA DE PASSAGEM</v>
          </cell>
          <cell r="C1137" t="str">
            <v>UN</v>
          </cell>
          <cell r="D1137">
            <v>52.72</v>
          </cell>
        </row>
        <row r="1138">
          <cell r="A1138">
            <v>95127</v>
          </cell>
          <cell r="B1138" t="str">
            <v>REMOÇÃO DE FUNDO DE QUADRO DE DISTRIBUIÇÃO OU CAIXA DE PASSAGEM</v>
          </cell>
          <cell r="C1138" t="str">
            <v>M2</v>
          </cell>
          <cell r="D1138">
            <v>52.72</v>
          </cell>
        </row>
        <row r="1139">
          <cell r="A1139">
            <v>95129</v>
          </cell>
          <cell r="B1139" t="str">
            <v>REMOÇÃO DE TAMPA DE QUADRO DE DISTRIBUIÇÃO OU CAIXA DE PASSAGEM</v>
          </cell>
          <cell r="C1139" t="str">
            <v>M2</v>
          </cell>
          <cell r="D1139">
            <v>52.72</v>
          </cell>
        </row>
        <row r="1140">
          <cell r="A1140">
            <v>95130</v>
          </cell>
          <cell r="B1140" t="str">
            <v>REMOÇÃO DE FECHADURA DE QUADRO DE DISTRIBUIÇÃO OU CAIXA DE PASSAGEM</v>
          </cell>
          <cell r="C1140" t="str">
            <v>UN</v>
          </cell>
          <cell r="D1140">
            <v>10.54</v>
          </cell>
        </row>
        <row r="1141">
          <cell r="A1141">
            <v>95132</v>
          </cell>
          <cell r="B1141" t="str">
            <v>REMOÇÃO DE DISJUNTOR AUTOMÁTICO TIPO "QUICK-LAG"</v>
          </cell>
          <cell r="C1141" t="str">
            <v>UN</v>
          </cell>
          <cell r="D1141">
            <v>13.18</v>
          </cell>
        </row>
        <row r="1142">
          <cell r="A1142">
            <v>95134</v>
          </cell>
          <cell r="B1142" t="str">
            <v>REMOÇÃO DE BASE EM CHAPA DE FERRO PARA DISJUNTOR TIPO "QUICK-LAG"</v>
          </cell>
          <cell r="C1142" t="str">
            <v>UN</v>
          </cell>
          <cell r="D1142">
            <v>13.18</v>
          </cell>
        </row>
        <row r="1143">
          <cell r="A1143">
            <v>95135</v>
          </cell>
          <cell r="B1143" t="str">
            <v>REMOÇÃO DE CAPACITOR PARA CORREÇÃO DE FATOR DE POTÊNCIA</v>
          </cell>
          <cell r="C1143" t="str">
            <v>UN</v>
          </cell>
          <cell r="D1143">
            <v>303.31</v>
          </cell>
        </row>
        <row r="1144">
          <cell r="A1144">
            <v>95136</v>
          </cell>
          <cell r="B1144" t="str">
            <v>REMOÇÃO DE CHAVE SECCIONADORA TIPO FACA - BASE DE MÁRMORE OU ARDÓSIA</v>
          </cell>
          <cell r="C1144" t="str">
            <v>UN</v>
          </cell>
          <cell r="D1144">
            <v>26.36</v>
          </cell>
        </row>
        <row r="1145">
          <cell r="A1145">
            <v>95137</v>
          </cell>
          <cell r="B1145" t="str">
            <v>REMOÇÃO DE CHAVE SECCIONADORA OU BASE PARA FUSÍVEIS TIPO NH - UNIPOLAR</v>
          </cell>
          <cell r="C1145" t="str">
            <v>UN</v>
          </cell>
          <cell r="D1145">
            <v>26.36</v>
          </cell>
        </row>
        <row r="1146">
          <cell r="A1146">
            <v>95138</v>
          </cell>
          <cell r="B1146" t="str">
            <v>REMOÇÃO DE CHAVE SECCIONADORA OU BASE PARA FUSÍVEIS TIPO NH - TRIPOLAR</v>
          </cell>
          <cell r="C1146" t="str">
            <v>UN</v>
          </cell>
          <cell r="D1146">
            <v>39.54</v>
          </cell>
        </row>
        <row r="1147">
          <cell r="A1147">
            <v>95139</v>
          </cell>
          <cell r="B1147" t="str">
            <v>REMOÇÃO DE BASE PARA FUSÍVEIS TIPO "DIAZED"</v>
          </cell>
          <cell r="C1147" t="str">
            <v>UN</v>
          </cell>
          <cell r="D1147">
            <v>13.18</v>
          </cell>
        </row>
        <row r="1148">
          <cell r="A1148">
            <v>95200</v>
          </cell>
          <cell r="B1148" t="str">
            <v>DEMOLIÇÕES - PONTOS E APARELHOS</v>
          </cell>
          <cell r="C1148" t="str">
            <v>.</v>
          </cell>
          <cell r="D1148" t="str">
            <v>.</v>
          </cell>
        </row>
        <row r="1149">
          <cell r="A1149">
            <v>95201</v>
          </cell>
          <cell r="B1149" t="str">
            <v>REMOÇÃO DE SOQUETE</v>
          </cell>
          <cell r="C1149" t="str">
            <v>UN</v>
          </cell>
          <cell r="D1149">
            <v>10.54</v>
          </cell>
        </row>
        <row r="1150">
          <cell r="A1150">
            <v>95202</v>
          </cell>
          <cell r="B1150" t="str">
            <v>REMOÇÃO DE REATOR PARA LÂMPADA FLUORESCENTE</v>
          </cell>
          <cell r="C1150" t="str">
            <v>UN</v>
          </cell>
          <cell r="D1150">
            <v>26.36</v>
          </cell>
        </row>
        <row r="1151">
          <cell r="A1151">
            <v>95203</v>
          </cell>
          <cell r="B1151" t="str">
            <v>REMOÇÃO DE LÂMPADA INCANDESCENTE OU FLUORESCENTE</v>
          </cell>
          <cell r="C1151" t="str">
            <v>UN</v>
          </cell>
          <cell r="D1151">
            <v>2.2000000000000002</v>
          </cell>
        </row>
        <row r="1152">
          <cell r="A1152">
            <v>95204</v>
          </cell>
          <cell r="B1152" t="str">
            <v>REMOÇÃO DE LÂMPADA DE VAPOR DE MERCÚRIO, SÓDIO OU MISTA</v>
          </cell>
          <cell r="C1152" t="str">
            <v>UN</v>
          </cell>
          <cell r="D1152">
            <v>15.82</v>
          </cell>
        </row>
        <row r="1153">
          <cell r="A1153">
            <v>95205</v>
          </cell>
          <cell r="B1153" t="str">
            <v>REMOÇÃO DE PLACA DIFUSORA PARA LÂMPADA FLUORESCENTE</v>
          </cell>
          <cell r="C1153" t="str">
            <v>UN</v>
          </cell>
          <cell r="D1153">
            <v>2.2000000000000002</v>
          </cell>
        </row>
        <row r="1154">
          <cell r="A1154">
            <v>95206</v>
          </cell>
          <cell r="B1154" t="str">
            <v>REMOÇÃO DE INTERRUPTOR, TOMADA, BOTÃO DE CAMPAINHA OU CIGARRA</v>
          </cell>
          <cell r="C1154" t="str">
            <v>UN</v>
          </cell>
          <cell r="D1154">
            <v>21.09</v>
          </cell>
        </row>
        <row r="1155">
          <cell r="A1155">
            <v>95208</v>
          </cell>
          <cell r="B1155" t="str">
            <v>REMOÇÃO DE REATOR PARA LÂMPADA HG/NA - EM CAIXA DE PASSAGEM</v>
          </cell>
          <cell r="C1155" t="str">
            <v>UN</v>
          </cell>
          <cell r="D1155">
            <v>26.36</v>
          </cell>
        </row>
        <row r="1156">
          <cell r="A1156">
            <v>95209</v>
          </cell>
          <cell r="B1156" t="str">
            <v>REMOÇÃO DE REATOR PARA LÂMPADA HG/NA - EM POSTE</v>
          </cell>
          <cell r="C1156" t="str">
            <v>UN</v>
          </cell>
          <cell r="D1156">
            <v>52.72</v>
          </cell>
        </row>
        <row r="1157">
          <cell r="A1157">
            <v>95210</v>
          </cell>
          <cell r="B1157" t="str">
            <v>REMOÇÃO DE LUMINÁRIA INTERNA PARA LÂMPADA INCANDESCENTE</v>
          </cell>
          <cell r="C1157" t="str">
            <v>UN</v>
          </cell>
          <cell r="D1157">
            <v>21.09</v>
          </cell>
        </row>
        <row r="1158">
          <cell r="A1158">
            <v>95211</v>
          </cell>
          <cell r="B1158" t="str">
            <v>REMOÇÃO DE LUMINÁRIA INTERNA PARA LÂMPADA FLUORESCENTE</v>
          </cell>
          <cell r="C1158" t="str">
            <v>UN</v>
          </cell>
          <cell r="D1158">
            <v>39.54</v>
          </cell>
        </row>
        <row r="1159">
          <cell r="A1159">
            <v>95212</v>
          </cell>
          <cell r="B1159" t="str">
            <v>REMOÇÃO DE LUMINÁRIA EXTERNA INSTALADA EM POSTE</v>
          </cell>
          <cell r="C1159" t="str">
            <v>UN</v>
          </cell>
          <cell r="D1159">
            <v>79.08</v>
          </cell>
        </row>
        <row r="1160">
          <cell r="A1160">
            <v>95213</v>
          </cell>
          <cell r="B1160" t="str">
            <v>REMOÇÃO DE LUMINÁRIA EXTERNA INSTALADA EM BRAÇO DE FERRO</v>
          </cell>
          <cell r="C1160" t="str">
            <v>UN</v>
          </cell>
          <cell r="D1160">
            <v>79.08</v>
          </cell>
        </row>
        <row r="1161">
          <cell r="A1161">
            <v>95214</v>
          </cell>
          <cell r="B1161" t="str">
            <v>REMOÇÃO DE LUMINÁRIA A PROVA DE TEMPO, GASES E VAPOR</v>
          </cell>
          <cell r="C1161" t="str">
            <v>UN</v>
          </cell>
          <cell r="D1161">
            <v>26.36</v>
          </cell>
        </row>
        <row r="1162">
          <cell r="A1162">
            <v>95218</v>
          </cell>
          <cell r="B1162" t="str">
            <v>REMOÇÃO DE PROJETOR DE FACHADA</v>
          </cell>
          <cell r="C1162" t="str">
            <v>UN</v>
          </cell>
          <cell r="D1162">
            <v>79.08</v>
          </cell>
        </row>
        <row r="1163">
          <cell r="A1163">
            <v>95219</v>
          </cell>
          <cell r="B1163" t="str">
            <v>REMOÇÃO DE PROJETOR DE JARDIM</v>
          </cell>
          <cell r="C1163" t="str">
            <v>UN</v>
          </cell>
          <cell r="D1163">
            <v>52.72</v>
          </cell>
        </row>
        <row r="1164">
          <cell r="A1164">
            <v>95220</v>
          </cell>
          <cell r="B1164" t="str">
            <v>REMOÇÃO DE CRUZETA DE FERRO PARA FIXAÇÃO DE PROJETOR</v>
          </cell>
          <cell r="C1164" t="str">
            <v>UN</v>
          </cell>
          <cell r="D1164">
            <v>79.08</v>
          </cell>
        </row>
        <row r="1165">
          <cell r="A1165">
            <v>95225</v>
          </cell>
          <cell r="B1165" t="str">
            <v>REMOÇÃO DE BRAÇO DE LUMINÁRIA</v>
          </cell>
          <cell r="C1165" t="str">
            <v>UN</v>
          </cell>
          <cell r="D1165">
            <v>42.18</v>
          </cell>
        </row>
        <row r="1166">
          <cell r="A1166">
            <v>95300</v>
          </cell>
          <cell r="B1166" t="str">
            <v>DEMOLIÇÕES - PÁRA-RAIOS E OUTROS</v>
          </cell>
          <cell r="C1166" t="str">
            <v>.</v>
          </cell>
          <cell r="D1166" t="str">
            <v>.</v>
          </cell>
        </row>
        <row r="1167">
          <cell r="A1167">
            <v>95310</v>
          </cell>
          <cell r="B1167" t="str">
            <v>REMOÇÃO DE CAPTOR DE PÁRA-RAIOS - TIPO FRANKLIN</v>
          </cell>
          <cell r="C1167" t="str">
            <v>UN</v>
          </cell>
          <cell r="D1167">
            <v>26.36</v>
          </cell>
        </row>
        <row r="1168">
          <cell r="A1168">
            <v>95311</v>
          </cell>
          <cell r="B1168" t="str">
            <v>REMOÇÃO DE CAPTOR DE PÁRA-RAIOS - RADIOATIVO</v>
          </cell>
          <cell r="C1168" t="str">
            <v>UN</v>
          </cell>
          <cell r="D1168">
            <v>26.36</v>
          </cell>
        </row>
        <row r="1169">
          <cell r="A1169">
            <v>95314</v>
          </cell>
          <cell r="B1169" t="str">
            <v>REMOÇÃO DE CORDOALHA DE COBRE NÚ</v>
          </cell>
          <cell r="C1169" t="str">
            <v>M</v>
          </cell>
          <cell r="D1169">
            <v>10.54</v>
          </cell>
        </row>
        <row r="1170">
          <cell r="A1170">
            <v>95315</v>
          </cell>
          <cell r="B1170" t="str">
            <v>REMOÇÃO DE CABO DE COBRE NÚ, PARA ATERRAMENTO</v>
          </cell>
          <cell r="C1170" t="str">
            <v>M</v>
          </cell>
          <cell r="D1170">
            <v>13.18</v>
          </cell>
        </row>
        <row r="1171">
          <cell r="A1171">
            <v>95316</v>
          </cell>
          <cell r="B1171" t="str">
            <v>REMOÇÃO DE CONECTOR TIPO "SPLIT-BOLT"</v>
          </cell>
          <cell r="C1171" t="str">
            <v>UN</v>
          </cell>
          <cell r="D1171">
            <v>10.54</v>
          </cell>
        </row>
        <row r="1172">
          <cell r="A1172">
            <v>95320</v>
          </cell>
          <cell r="B1172" t="str">
            <v>REMOÇÃO DE BASE E HASTE DE PÁRA-RAIOS</v>
          </cell>
          <cell r="C1172" t="str">
            <v>UN</v>
          </cell>
          <cell r="D1172">
            <v>52.72</v>
          </cell>
        </row>
        <row r="1173">
          <cell r="A1173">
            <v>95321</v>
          </cell>
          <cell r="B1173" t="str">
            <v>REMOÇÃO DE CABO DE AÇO E ESTICADORES</v>
          </cell>
          <cell r="C1173" t="str">
            <v>M</v>
          </cell>
          <cell r="D1173">
            <v>26.36</v>
          </cell>
        </row>
        <row r="1174">
          <cell r="A1174">
            <v>95322</v>
          </cell>
          <cell r="B1174" t="str">
            <v>REMOÇÃO DE BRAÇADEIRA PARA 3 ESTAIS</v>
          </cell>
          <cell r="C1174" t="str">
            <v>UN</v>
          </cell>
          <cell r="D1174">
            <v>26.36</v>
          </cell>
        </row>
        <row r="1175">
          <cell r="A1175">
            <v>95325</v>
          </cell>
          <cell r="B1175" t="str">
            <v>REMOÇÃO DE TUBO DE PROTEÇÃO PARA CORDOALHA, INCLUSIVE FIXAÇÕES</v>
          </cell>
          <cell r="C1175" t="str">
            <v>UN</v>
          </cell>
          <cell r="D1175">
            <v>52.72</v>
          </cell>
        </row>
        <row r="1176">
          <cell r="A1176">
            <v>95355</v>
          </cell>
          <cell r="B1176" t="str">
            <v>REMOÇÃO DE AUTOMÁTICO DE BÓIA</v>
          </cell>
          <cell r="C1176" t="str">
            <v>UN</v>
          </cell>
          <cell r="D1176">
            <v>31.63</v>
          </cell>
        </row>
        <row r="1177">
          <cell r="A1177">
            <v>95356</v>
          </cell>
          <cell r="B1177" t="str">
            <v>REMOÇÃO DE CONTACTOR MAGNÉTICO E RELÊS PARA QUADRO DE COMANDO</v>
          </cell>
          <cell r="C1177" t="str">
            <v>UN</v>
          </cell>
          <cell r="D1177">
            <v>52.72</v>
          </cell>
        </row>
        <row r="1178">
          <cell r="A1178">
            <v>95360</v>
          </cell>
          <cell r="B1178" t="str">
            <v>REMOÇÃO DE POSTE DE FERRO, INCLUSIVE BASE DE FIXAÇÃO</v>
          </cell>
          <cell r="C1178" t="str">
            <v>UN</v>
          </cell>
          <cell r="D1178">
            <v>263.60000000000002</v>
          </cell>
        </row>
        <row r="1179">
          <cell r="A1179">
            <v>95361</v>
          </cell>
          <cell r="B1179" t="str">
            <v>REMOÇÃO DE POSTE DE FERRO ENGASTADO NO SOLO</v>
          </cell>
          <cell r="C1179" t="str">
            <v>UN</v>
          </cell>
          <cell r="D1179">
            <v>421.76</v>
          </cell>
        </row>
        <row r="1180">
          <cell r="A1180">
            <v>95362</v>
          </cell>
          <cell r="B1180" t="str">
            <v>REMOÇÃO DE POSTE DE CONCRETO EM REDE DE ENERGIA</v>
          </cell>
          <cell r="C1180" t="str">
            <v>UN</v>
          </cell>
          <cell r="D1180">
            <v>263.60000000000002</v>
          </cell>
        </row>
        <row r="1181">
          <cell r="A1181">
            <v>95400</v>
          </cell>
          <cell r="B1181" t="str">
            <v>DEMOLIÇÕES - CABINE PRIMÁRIA</v>
          </cell>
          <cell r="C1181" t="str">
            <v>.</v>
          </cell>
          <cell r="D1181" t="str">
            <v>.</v>
          </cell>
        </row>
        <row r="1182">
          <cell r="A1182">
            <v>95401</v>
          </cell>
          <cell r="B1182" t="str">
            <v>REMOÇÃO DE ISOLADOR TIPO DISCO, INCLUSIVE GANCHO DE SUSTENTAÇÃO</v>
          </cell>
          <cell r="C1182" t="str">
            <v>UN</v>
          </cell>
          <cell r="D1182">
            <v>7.91</v>
          </cell>
        </row>
        <row r="1183">
          <cell r="A1183">
            <v>95402</v>
          </cell>
          <cell r="B1183" t="str">
            <v>REMOÇÃO DE ISOLADOR TIPO CASTANHA, INCLUSIVE GANCHO DE SUSTENTAÇÃO</v>
          </cell>
          <cell r="C1183" t="str">
            <v>UN</v>
          </cell>
          <cell r="D1183">
            <v>2.2000000000000002</v>
          </cell>
        </row>
        <row r="1184">
          <cell r="A1184">
            <v>95403</v>
          </cell>
          <cell r="B1184" t="str">
            <v>REMOÇÃO DE ISOLADOR TIPO PINO PARA A.T. INCLUSIVE PINO</v>
          </cell>
          <cell r="C1184" t="str">
            <v>UN</v>
          </cell>
          <cell r="D1184">
            <v>13.18</v>
          </cell>
        </row>
        <row r="1185">
          <cell r="A1185">
            <v>95404</v>
          </cell>
          <cell r="B1185" t="str">
            <v>REMOÇÃO DE ISOLADOR TIPO PEDESTAL PARA A.T.</v>
          </cell>
          <cell r="C1185" t="str">
            <v>UN</v>
          </cell>
          <cell r="D1185">
            <v>10.54</v>
          </cell>
        </row>
        <row r="1186">
          <cell r="A1186">
            <v>95405</v>
          </cell>
          <cell r="B1186" t="str">
            <v>REMOÇÃO DE CRUZETA DE MADEIRA</v>
          </cell>
          <cell r="C1186" t="str">
            <v>UN</v>
          </cell>
          <cell r="D1186">
            <v>74.709999999999994</v>
          </cell>
        </row>
        <row r="1187">
          <cell r="A1187">
            <v>95406</v>
          </cell>
          <cell r="B1187" t="str">
            <v>REMOÇÃO DE BUCHA DE PASSAGEM INTERNA/EXTERNA PARA A.T.</v>
          </cell>
          <cell r="C1187" t="str">
            <v>UN</v>
          </cell>
          <cell r="D1187">
            <v>21.09</v>
          </cell>
        </row>
        <row r="1188">
          <cell r="A1188">
            <v>95407</v>
          </cell>
          <cell r="B1188" t="str">
            <v>REMOÇÃO DE CHAPA DE FERRO PARA BUCHA DE PASSAGEM</v>
          </cell>
          <cell r="C1188" t="str">
            <v>UN</v>
          </cell>
          <cell r="D1188">
            <v>21.09</v>
          </cell>
        </row>
        <row r="1189">
          <cell r="A1189">
            <v>95408</v>
          </cell>
          <cell r="B1189" t="str">
            <v>REMOÇÃO DE VERGALHÃO DE COBRE 3/8"</v>
          </cell>
          <cell r="C1189" t="str">
            <v>M</v>
          </cell>
          <cell r="D1189">
            <v>10.54</v>
          </cell>
        </row>
        <row r="1190">
          <cell r="A1190">
            <v>95409</v>
          </cell>
          <cell r="B1190" t="str">
            <v>REMOÇÃO DE TERMINAL OU CONECTOR PARA VERGALHÃO DE COBRE</v>
          </cell>
          <cell r="C1190" t="str">
            <v>UN</v>
          </cell>
          <cell r="D1190">
            <v>4.4000000000000004</v>
          </cell>
        </row>
        <row r="1191">
          <cell r="A1191">
            <v>95410</v>
          </cell>
          <cell r="B1191" t="str">
            <v>REMOÇÃO DE CHAVE SECCIONADORA TRIPOLAR</v>
          </cell>
          <cell r="C1191" t="str">
            <v>UN</v>
          </cell>
          <cell r="D1191">
            <v>149.41999999999999</v>
          </cell>
        </row>
        <row r="1192">
          <cell r="A1192">
            <v>95411</v>
          </cell>
          <cell r="B1192" t="str">
            <v>REMOÇÃO DE TRANSFORMADOR DE POTENCIAL</v>
          </cell>
          <cell r="C1192" t="str">
            <v>UN</v>
          </cell>
          <cell r="D1192">
            <v>34.270000000000003</v>
          </cell>
        </row>
        <row r="1193">
          <cell r="A1193">
            <v>95412</v>
          </cell>
          <cell r="B1193" t="str">
            <v>REMOÇÃO DE DISJUNTOR A ÓLEO - VOL NORMAL OU REDUZIDO</v>
          </cell>
          <cell r="C1193" t="str">
            <v>UN</v>
          </cell>
          <cell r="D1193">
            <v>197.87</v>
          </cell>
        </row>
        <row r="1194">
          <cell r="A1194">
            <v>95413</v>
          </cell>
          <cell r="B1194" t="str">
            <v>REMOÇÃO DE TRANSFORMADOR DE POTÊNCIA CLASSE 15KV</v>
          </cell>
          <cell r="C1194" t="str">
            <v>UN</v>
          </cell>
          <cell r="D1194">
            <v>384.64</v>
          </cell>
        </row>
        <row r="1195">
          <cell r="A1195">
            <v>95414</v>
          </cell>
          <cell r="B1195" t="str">
            <v>REMOÇÃO DE CHAVE FUSÍVEL TIPO MATHEUS</v>
          </cell>
          <cell r="C1195" t="str">
            <v>UN</v>
          </cell>
          <cell r="D1195">
            <v>79.08</v>
          </cell>
        </row>
        <row r="1196">
          <cell r="A1196">
            <v>95415</v>
          </cell>
          <cell r="B1196" t="str">
            <v>REMOÇÃO DE SUPORTE DE TRANSFORMADOR EM POSTE</v>
          </cell>
          <cell r="C1196" t="str">
            <v>UN</v>
          </cell>
          <cell r="D1196">
            <v>35.18</v>
          </cell>
        </row>
        <row r="1197">
          <cell r="A1197">
            <v>95416</v>
          </cell>
          <cell r="B1197" t="str">
            <v>REMOÇÃO DE CABOS DE A.T. EM LINHA AÉREA ATÉ 35MM2</v>
          </cell>
          <cell r="C1197" t="str">
            <v>M</v>
          </cell>
          <cell r="D1197">
            <v>37.36</v>
          </cell>
        </row>
        <row r="1198">
          <cell r="A1198">
            <v>95417</v>
          </cell>
          <cell r="B1198" t="str">
            <v>REMOÇÃO DE PÁRA-RAIOS TIPO CRISTAL VALVE CLASSE 15KV</v>
          </cell>
          <cell r="C1198" t="str">
            <v>UN</v>
          </cell>
          <cell r="D1198">
            <v>112.07</v>
          </cell>
        </row>
        <row r="1199">
          <cell r="A1199">
            <v>95418</v>
          </cell>
          <cell r="B1199" t="str">
            <v>REMOÇÃO DE CONTATORES E RELÊS EM GERAL</v>
          </cell>
          <cell r="C1199" t="str">
            <v>UN</v>
          </cell>
          <cell r="D1199">
            <v>98.46</v>
          </cell>
        </row>
        <row r="1200">
          <cell r="A1200">
            <v>95419</v>
          </cell>
          <cell r="B1200" t="str">
            <v>REMOÇÃO DE MUFLA INTERNA UNIPOLAR/TRIPOLAR</v>
          </cell>
          <cell r="C1200" t="str">
            <v>UN</v>
          </cell>
          <cell r="D1200">
            <v>74.709999999999994</v>
          </cell>
        </row>
        <row r="1201">
          <cell r="A1201">
            <v>95420</v>
          </cell>
          <cell r="B1201" t="str">
            <v>REMOÇÃO DE BUCHA DE PASSAGEM PARA NEUTRO - 1KV</v>
          </cell>
          <cell r="C1201" t="str">
            <v>UN</v>
          </cell>
          <cell r="D1201">
            <v>15.82</v>
          </cell>
        </row>
        <row r="1202">
          <cell r="A1202">
            <v>95421</v>
          </cell>
          <cell r="B1202" t="str">
            <v>REMOÇÃO DE ÓLEO ISOLANTE DE TRANSFORMADOR OU DISJUNTOR</v>
          </cell>
          <cell r="C1202" t="str">
            <v>L</v>
          </cell>
          <cell r="D1202">
            <v>0.88</v>
          </cell>
        </row>
        <row r="1203">
          <cell r="A1203">
            <v>95422</v>
          </cell>
          <cell r="B1203" t="str">
            <v>REMOÇÃO DE SELA PARA CRUZETA DE MADEIRA</v>
          </cell>
          <cell r="C1203" t="str">
            <v>UN</v>
          </cell>
          <cell r="D1203">
            <v>11</v>
          </cell>
        </row>
        <row r="1204">
          <cell r="A1204">
            <v>95423</v>
          </cell>
          <cell r="B1204" t="str">
            <v>REMOÇÃO DE FUSÍVEL EM ALTA TENSÃO TIPO "HH"</v>
          </cell>
          <cell r="C1204" t="str">
            <v>UN</v>
          </cell>
          <cell r="D1204">
            <v>26.36</v>
          </cell>
        </row>
        <row r="1205">
          <cell r="A1205">
            <v>95424</v>
          </cell>
          <cell r="B1205" t="str">
            <v>REMOÇÃO DE ELO FUSÍVEL EM CHAVE TIPO MATHEUS</v>
          </cell>
          <cell r="C1205" t="str">
            <v>UN</v>
          </cell>
          <cell r="D1205">
            <v>15.82</v>
          </cell>
        </row>
        <row r="1206">
          <cell r="A1206">
            <v>95425</v>
          </cell>
          <cell r="B1206" t="str">
            <v>REMOÇÃO DE RELÊ OU BOBINA - DISJUNTOR DE A.T.</v>
          </cell>
          <cell r="C1206" t="str">
            <v>UN</v>
          </cell>
          <cell r="D1206">
            <v>24.58</v>
          </cell>
        </row>
        <row r="1207">
          <cell r="A1207">
            <v>95426</v>
          </cell>
          <cell r="B1207" t="str">
            <v>REMOÇÃO DE MUFLA EXTERNA UNIPOLAR / TRIPOLAR</v>
          </cell>
          <cell r="C1207" t="str">
            <v>UN</v>
          </cell>
          <cell r="D1207">
            <v>112.07</v>
          </cell>
        </row>
        <row r="1208">
          <cell r="A1208">
            <v>95427</v>
          </cell>
          <cell r="B1208" t="str">
            <v>REMOÇÃO DE MUFLA INTERNA UNIPOLAR / TRIPOLAR</v>
          </cell>
          <cell r="C1208" t="str">
            <v>UN</v>
          </cell>
          <cell r="D1208">
            <v>74.709999999999994</v>
          </cell>
        </row>
        <row r="1209">
          <cell r="A1209">
            <v>96000</v>
          </cell>
          <cell r="B1209" t="str">
            <v>RETIRADAS - ENTRADA E DISTRIBUIÇÃO</v>
          </cell>
          <cell r="C1209" t="str">
            <v>.</v>
          </cell>
          <cell r="D1209" t="str">
            <v>.</v>
          </cell>
        </row>
        <row r="1210">
          <cell r="A1210">
            <v>96001</v>
          </cell>
          <cell r="B1210" t="str">
            <v>RETIRADA DE POSTE DE ENTRADA DE ENERGIA EM BAIXA TENSÃO - GALVANIZADO</v>
          </cell>
          <cell r="C1210" t="str">
            <v>UN</v>
          </cell>
          <cell r="D1210">
            <v>210.88</v>
          </cell>
        </row>
        <row r="1211">
          <cell r="A1211">
            <v>96002</v>
          </cell>
          <cell r="B1211" t="str">
            <v>RETIRADA DE POSTE DE ENTRADA DE ENERGIA EM BAIXA TENSÃO - CONCRETO</v>
          </cell>
          <cell r="C1211" t="str">
            <v>UN</v>
          </cell>
          <cell r="D1211">
            <v>263.60000000000002</v>
          </cell>
        </row>
        <row r="1212">
          <cell r="A1212">
            <v>96003</v>
          </cell>
          <cell r="B1212" t="str">
            <v>RETIRADA DE CAIXA DE ENTRADA DE ENERGIA EM BAIXA TENSÃO</v>
          </cell>
          <cell r="C1212" t="str">
            <v>UN</v>
          </cell>
          <cell r="D1212">
            <v>237.24</v>
          </cell>
        </row>
        <row r="1213">
          <cell r="A1213">
            <v>96004</v>
          </cell>
          <cell r="B1213" t="str">
            <v>RETIRADA DE ARMAÇÃO TIPO BRAQUETE</v>
          </cell>
          <cell r="C1213" t="str">
            <v>UN</v>
          </cell>
          <cell r="D1213">
            <v>26.36</v>
          </cell>
        </row>
        <row r="1214">
          <cell r="A1214">
            <v>96005</v>
          </cell>
          <cell r="B1214" t="str">
            <v>RETIRADA DE CABEÇOTE TIPO "TELESP"</v>
          </cell>
          <cell r="C1214" t="str">
            <v>UN</v>
          </cell>
          <cell r="D1214">
            <v>13.18</v>
          </cell>
        </row>
        <row r="1215">
          <cell r="A1215">
            <v>96008</v>
          </cell>
          <cell r="B1215" t="str">
            <v>RETIRADA DE CONDULETE</v>
          </cell>
          <cell r="C1215" t="str">
            <v>UN</v>
          </cell>
          <cell r="D1215">
            <v>26.36</v>
          </cell>
        </row>
        <row r="1216">
          <cell r="A1216">
            <v>96009</v>
          </cell>
          <cell r="B1216" t="str">
            <v>RETIRADA DE PERFILADOS</v>
          </cell>
          <cell r="C1216" t="str">
            <v>M</v>
          </cell>
          <cell r="D1216">
            <v>21.09</v>
          </cell>
        </row>
        <row r="1217">
          <cell r="A1217">
            <v>96012</v>
          </cell>
          <cell r="B1217" t="str">
            <v>RETIRADA DE ELETRODUTOS APARENTES - ATÉ 2"</v>
          </cell>
          <cell r="C1217" t="str">
            <v>M</v>
          </cell>
          <cell r="D1217">
            <v>13.18</v>
          </cell>
        </row>
        <row r="1218">
          <cell r="A1218">
            <v>96013</v>
          </cell>
          <cell r="B1218" t="str">
            <v>RETIRADA DE ELETRODUTOS APARENTES - ACIMA DE 2"</v>
          </cell>
          <cell r="C1218" t="str">
            <v>M</v>
          </cell>
          <cell r="D1218">
            <v>26.36</v>
          </cell>
        </row>
        <row r="1219">
          <cell r="A1219">
            <v>96014</v>
          </cell>
          <cell r="B1219" t="str">
            <v>RETIRADA DE FIO EMBUTIDO - ATÉ 16MM2</v>
          </cell>
          <cell r="C1219" t="str">
            <v>M</v>
          </cell>
          <cell r="D1219">
            <v>2.64</v>
          </cell>
        </row>
        <row r="1220">
          <cell r="A1220">
            <v>96015</v>
          </cell>
          <cell r="B1220" t="str">
            <v>RETIRADA DE CABO EMBUTIDO - ACIMA DE 16MM2</v>
          </cell>
          <cell r="C1220" t="str">
            <v>M</v>
          </cell>
          <cell r="D1220">
            <v>5.27</v>
          </cell>
        </row>
        <row r="1221">
          <cell r="A1221">
            <v>96016</v>
          </cell>
          <cell r="B1221" t="str">
            <v>RETIRADA DE FIO APARENTE - ATÉ 16MM2</v>
          </cell>
          <cell r="C1221" t="str">
            <v>M</v>
          </cell>
          <cell r="D1221">
            <v>3.16</v>
          </cell>
        </row>
        <row r="1222">
          <cell r="A1222">
            <v>96017</v>
          </cell>
          <cell r="B1222" t="str">
            <v>RETIRADA DE CABO APARENTE - ACIMA DE 16MM2</v>
          </cell>
          <cell r="C1222" t="str">
            <v>M</v>
          </cell>
          <cell r="D1222">
            <v>6.33</v>
          </cell>
        </row>
        <row r="1223">
          <cell r="A1223">
            <v>96018</v>
          </cell>
          <cell r="B1223" t="str">
            <v>RETIRADA DE TERMINAIS OU CONECTORES DE PRESSÃO PARA CABOS</v>
          </cell>
          <cell r="C1223" t="str">
            <v>UN</v>
          </cell>
          <cell r="D1223">
            <v>10.54</v>
          </cell>
        </row>
        <row r="1224">
          <cell r="A1224">
            <v>96020</v>
          </cell>
          <cell r="B1224" t="str">
            <v>RETIRADA DE SUPORTE-ISOLADOR TIPO ROLDANA</v>
          </cell>
          <cell r="C1224" t="str">
            <v>UN</v>
          </cell>
          <cell r="D1224">
            <v>10.54</v>
          </cell>
        </row>
        <row r="1225">
          <cell r="A1225">
            <v>96100</v>
          </cell>
          <cell r="B1225" t="str">
            <v>RETIRADAS - CAIXAS E QUADROS</v>
          </cell>
          <cell r="C1225" t="str">
            <v>.</v>
          </cell>
          <cell r="D1225" t="str">
            <v>.</v>
          </cell>
        </row>
        <row r="1226">
          <cell r="A1226">
            <v>96110</v>
          </cell>
          <cell r="B1226" t="str">
            <v>RETIRADA DE BARRAMENTOS EM QUADROS ELÉTRICOS</v>
          </cell>
          <cell r="C1226" t="str">
            <v>M</v>
          </cell>
          <cell r="D1226">
            <v>42.18</v>
          </cell>
        </row>
        <row r="1227">
          <cell r="A1227">
            <v>96111</v>
          </cell>
          <cell r="B1227" t="str">
            <v>RETIRADA DE ISOLADORES EM QUADROS ELÉTRICOS</v>
          </cell>
          <cell r="C1227" t="str">
            <v>UN</v>
          </cell>
          <cell r="D1227">
            <v>10.54</v>
          </cell>
        </row>
        <row r="1228">
          <cell r="A1228">
            <v>96115</v>
          </cell>
          <cell r="B1228" t="str">
            <v>RETIRADA DE DISJUNTOR AUTOMÁTICO UNIPOLAR ATÉ 50A</v>
          </cell>
          <cell r="C1228" t="str">
            <v>UN</v>
          </cell>
          <cell r="D1228">
            <v>15.82</v>
          </cell>
        </row>
        <row r="1229">
          <cell r="A1229">
            <v>96116</v>
          </cell>
          <cell r="B1229" t="str">
            <v>RETIRADA DE DISJUNTOR AUTOMÁTICO BIPOLAR ATÉ 50A</v>
          </cell>
          <cell r="C1229" t="str">
            <v>UN</v>
          </cell>
          <cell r="D1229">
            <v>36.9</v>
          </cell>
        </row>
        <row r="1230">
          <cell r="A1230">
            <v>96117</v>
          </cell>
          <cell r="B1230" t="str">
            <v>RETIRADA DE DISJUNTOR AUTOMÁTICO TRIPOLAR ATÉ 50A</v>
          </cell>
          <cell r="C1230" t="str">
            <v>UN</v>
          </cell>
          <cell r="D1230">
            <v>68.540000000000006</v>
          </cell>
        </row>
        <row r="1231">
          <cell r="A1231">
            <v>96125</v>
          </cell>
          <cell r="B1231" t="str">
            <v>RETIRADA DE CAIXA PARA FUSÍVEL OU TOMADA, INSTALADA EM PERFILADOS</v>
          </cell>
          <cell r="C1231" t="str">
            <v>UN</v>
          </cell>
          <cell r="D1231">
            <v>26.36</v>
          </cell>
        </row>
        <row r="1232">
          <cell r="A1232">
            <v>96126</v>
          </cell>
          <cell r="B1232" t="str">
            <v>RETIRADA DE QUADRO DE DISTRIBUIÇÃO OU CAIXA DE PASSAGEM</v>
          </cell>
          <cell r="C1232" t="str">
            <v>M2</v>
          </cell>
          <cell r="D1232">
            <v>105.44</v>
          </cell>
        </row>
        <row r="1233">
          <cell r="A1233">
            <v>96130</v>
          </cell>
          <cell r="B1233" t="str">
            <v>RETIRADA DE FECHADURA DE QUADRO DE DISTRIBUIÇÃO OU CAIXA DE PASSAGEM</v>
          </cell>
          <cell r="C1233" t="str">
            <v>UN</v>
          </cell>
          <cell r="D1233">
            <v>10.54</v>
          </cell>
        </row>
        <row r="1234">
          <cell r="A1234">
            <v>96132</v>
          </cell>
          <cell r="B1234" t="str">
            <v>RETIRADA DE DISJUNTOR AUTOMÁTICO TIPO "QUICK-LAG"</v>
          </cell>
          <cell r="C1234" t="str">
            <v>UN</v>
          </cell>
          <cell r="D1234">
            <v>15.82</v>
          </cell>
        </row>
        <row r="1235">
          <cell r="A1235">
            <v>96134</v>
          </cell>
          <cell r="B1235" t="str">
            <v>RETIRADA DE BASE EM CHAPA DE FERRO, PARA DISJUNTOR TIPO "QUICK-LAG"</v>
          </cell>
          <cell r="C1235" t="str">
            <v>UN</v>
          </cell>
          <cell r="D1235">
            <v>13.18</v>
          </cell>
        </row>
        <row r="1236">
          <cell r="A1236">
            <v>96135</v>
          </cell>
          <cell r="B1236" t="str">
            <v>RETIRADA DE CAPACITOR PARA CORREÇÃO DE FATOR DE POTÊNCIA</v>
          </cell>
          <cell r="C1236" t="str">
            <v>UN</v>
          </cell>
          <cell r="D1236">
            <v>606.62</v>
          </cell>
        </row>
        <row r="1237">
          <cell r="A1237">
            <v>96137</v>
          </cell>
          <cell r="B1237" t="str">
            <v>RETIRADA DE CHAVE SECCIONADORA OU BASE PARA FUSÍVEIS TIPO NH UNIPOLAR</v>
          </cell>
          <cell r="C1237" t="str">
            <v>UN</v>
          </cell>
          <cell r="D1237">
            <v>26.36</v>
          </cell>
        </row>
        <row r="1238">
          <cell r="A1238">
            <v>96138</v>
          </cell>
          <cell r="B1238" t="str">
            <v>RETIRADA DE CHAVE SECCIONADORA OU BASE PARA FUSÍVEIS TIPO NH TRIPOLAR</v>
          </cell>
          <cell r="C1238" t="str">
            <v>UN</v>
          </cell>
          <cell r="D1238">
            <v>39.54</v>
          </cell>
        </row>
        <row r="1239">
          <cell r="A1239">
            <v>96139</v>
          </cell>
          <cell r="B1239" t="str">
            <v>RETIRADA DE BASE PARA FUSÍVEIS TIPO DIAZED</v>
          </cell>
          <cell r="C1239" t="str">
            <v>UN</v>
          </cell>
          <cell r="D1239">
            <v>13.18</v>
          </cell>
        </row>
        <row r="1240">
          <cell r="A1240">
            <v>96140</v>
          </cell>
          <cell r="B1240" t="str">
            <v>RETIRADA DE BARRAMENTO DE COBRE</v>
          </cell>
          <cell r="C1240" t="str">
            <v>UN</v>
          </cell>
          <cell r="D1240">
            <v>26.36</v>
          </cell>
        </row>
        <row r="1241">
          <cell r="A1241">
            <v>96200</v>
          </cell>
          <cell r="B1241" t="str">
            <v>RETIRADAS - PONTOS E APARELHOS</v>
          </cell>
          <cell r="C1241" t="str">
            <v>.</v>
          </cell>
          <cell r="D1241" t="str">
            <v>.</v>
          </cell>
        </row>
        <row r="1242">
          <cell r="A1242">
            <v>96201</v>
          </cell>
          <cell r="B1242" t="str">
            <v>RETIRADA DE SOQUETES EM LUMINÁRIAS</v>
          </cell>
          <cell r="C1242" t="str">
            <v>UN</v>
          </cell>
          <cell r="D1242">
            <v>13.18</v>
          </cell>
        </row>
        <row r="1243">
          <cell r="A1243">
            <v>96202</v>
          </cell>
          <cell r="B1243" t="str">
            <v>RETIRADA DE REATOR EM LUMINÁRIA FLUORESCENTE</v>
          </cell>
          <cell r="C1243" t="str">
            <v>UN</v>
          </cell>
          <cell r="D1243">
            <v>5.27</v>
          </cell>
        </row>
        <row r="1244">
          <cell r="A1244">
            <v>96203</v>
          </cell>
          <cell r="B1244" t="str">
            <v>RETIRADA DE LÂMPADA INCANDESCENTE OU FLUORESCENTE</v>
          </cell>
          <cell r="C1244" t="str">
            <v>UN</v>
          </cell>
          <cell r="D1244">
            <v>2.2000000000000002</v>
          </cell>
        </row>
        <row r="1245">
          <cell r="A1245">
            <v>96204</v>
          </cell>
          <cell r="B1245" t="str">
            <v>RETIRADA DE LÂMPADA VAPOR DE MERCÚRIO, SÓDIO OU MISTA</v>
          </cell>
          <cell r="C1245" t="str">
            <v>UN</v>
          </cell>
          <cell r="D1245">
            <v>15.82</v>
          </cell>
        </row>
        <row r="1246">
          <cell r="A1246">
            <v>96205</v>
          </cell>
          <cell r="B1246" t="str">
            <v>RETIRADA DE PLACA DIFUSORA PARA LÂMPADA FLUORESCENTE</v>
          </cell>
          <cell r="C1246" t="str">
            <v>UN</v>
          </cell>
          <cell r="D1246">
            <v>2.2000000000000002</v>
          </cell>
        </row>
        <row r="1247">
          <cell r="A1247">
            <v>96210</v>
          </cell>
          <cell r="B1247" t="str">
            <v>RETIRADA DE LUMINÁRIA INTERNA PARA LÂMPADA INCANDESCENTE</v>
          </cell>
          <cell r="C1247" t="str">
            <v>UN</v>
          </cell>
          <cell r="D1247">
            <v>21.09</v>
          </cell>
        </row>
        <row r="1248">
          <cell r="A1248">
            <v>96211</v>
          </cell>
          <cell r="B1248" t="str">
            <v>RETIRADA DE LUMINÁRIA INTERNA PARA LÂMPADA FLUORESCENTE</v>
          </cell>
          <cell r="C1248" t="str">
            <v>UN</v>
          </cell>
          <cell r="D1248">
            <v>39.54</v>
          </cell>
        </row>
        <row r="1249">
          <cell r="A1249">
            <v>96212</v>
          </cell>
          <cell r="B1249" t="str">
            <v>RETIRADA DE LUMINÁRIA EXTERNA INSTALADA EM POSTE</v>
          </cell>
          <cell r="C1249" t="str">
            <v>UN</v>
          </cell>
          <cell r="D1249">
            <v>79.08</v>
          </cell>
        </row>
        <row r="1250">
          <cell r="A1250">
            <v>96213</v>
          </cell>
          <cell r="B1250" t="str">
            <v>RETIRADA DE LUMINÁRIA EXTERNA INSTALADA EM BRAÇO DE FERRO</v>
          </cell>
          <cell r="C1250" t="str">
            <v>UN</v>
          </cell>
          <cell r="D1250">
            <v>79.08</v>
          </cell>
        </row>
        <row r="1251">
          <cell r="A1251">
            <v>96214</v>
          </cell>
          <cell r="B1251" t="str">
            <v>RETIRADA DE LUMINÁRIA A PROVA DE TEMPO, GASES E VAPOR</v>
          </cell>
          <cell r="C1251" t="str">
            <v>UN</v>
          </cell>
          <cell r="D1251">
            <v>26.36</v>
          </cell>
        </row>
        <row r="1252">
          <cell r="A1252">
            <v>96218</v>
          </cell>
          <cell r="B1252" t="str">
            <v>RETIRADA DE PROJETOR DE FACHADA</v>
          </cell>
          <cell r="C1252" t="str">
            <v>UN</v>
          </cell>
          <cell r="D1252">
            <v>79.08</v>
          </cell>
        </row>
        <row r="1253">
          <cell r="A1253">
            <v>96219</v>
          </cell>
          <cell r="B1253" t="str">
            <v>RETIRADA DE PROJETOR DE JARDIM</v>
          </cell>
          <cell r="C1253" t="str">
            <v>UN</v>
          </cell>
          <cell r="D1253">
            <v>52.72</v>
          </cell>
        </row>
        <row r="1254">
          <cell r="A1254">
            <v>96225</v>
          </cell>
          <cell r="B1254" t="str">
            <v>RETIRADA DE BRAÇO DE LUMINÁRIA</v>
          </cell>
          <cell r="C1254" t="str">
            <v>UN</v>
          </cell>
          <cell r="D1254">
            <v>52.72</v>
          </cell>
        </row>
        <row r="1255">
          <cell r="A1255">
            <v>96300</v>
          </cell>
          <cell r="B1255" t="str">
            <v>RETIRADAS - PÁRA-RAIOS E OUTROS</v>
          </cell>
          <cell r="C1255" t="str">
            <v>.</v>
          </cell>
          <cell r="D1255" t="str">
            <v>.</v>
          </cell>
        </row>
        <row r="1256">
          <cell r="A1256">
            <v>96314</v>
          </cell>
          <cell r="B1256" t="str">
            <v>RETIRADA DE CORDOALHA DE COBRE NÚ</v>
          </cell>
          <cell r="C1256" t="str">
            <v>M</v>
          </cell>
          <cell r="D1256">
            <v>10.54</v>
          </cell>
        </row>
        <row r="1257">
          <cell r="A1257">
            <v>96315</v>
          </cell>
          <cell r="B1257" t="str">
            <v>RETIRADA DE CORDOALHA DE COBRE NÚ PARA ATERRAMENTO</v>
          </cell>
          <cell r="C1257" t="str">
            <v>M</v>
          </cell>
          <cell r="D1257">
            <v>13.18</v>
          </cell>
        </row>
        <row r="1258">
          <cell r="A1258">
            <v>96316</v>
          </cell>
          <cell r="B1258" t="str">
            <v>RETIRADA DE CONECTOR TIPO "SPLIT-BOLT"</v>
          </cell>
          <cell r="C1258" t="str">
            <v>UN</v>
          </cell>
          <cell r="D1258">
            <v>10.54</v>
          </cell>
        </row>
        <row r="1259">
          <cell r="A1259">
            <v>96360</v>
          </cell>
          <cell r="B1259" t="str">
            <v>RETIRADA DE POSTE DE FERRO, INCLUSIVE BASE DE FIXAÇÃO</v>
          </cell>
          <cell r="C1259" t="str">
            <v>UN</v>
          </cell>
          <cell r="D1259">
            <v>263.60000000000002</v>
          </cell>
        </row>
        <row r="1260">
          <cell r="A1260">
            <v>96361</v>
          </cell>
          <cell r="B1260" t="str">
            <v>RETIRADA DE POSTE DE FERRO ENGASTADO NO SOLO</v>
          </cell>
          <cell r="C1260" t="str">
            <v>UN</v>
          </cell>
          <cell r="D1260">
            <v>421.76</v>
          </cell>
        </row>
        <row r="1261">
          <cell r="A1261">
            <v>96362</v>
          </cell>
          <cell r="B1261" t="str">
            <v>RETIRADA DE POSTE DE CONCRETO EM REDE DE ENERGIA</v>
          </cell>
          <cell r="C1261" t="str">
            <v>UN</v>
          </cell>
          <cell r="D1261">
            <v>593.46</v>
          </cell>
        </row>
        <row r="1262">
          <cell r="A1262">
            <v>96400</v>
          </cell>
          <cell r="B1262" t="str">
            <v>RETIRADAS - CABINE PRIMÁRIA</v>
          </cell>
          <cell r="C1262" t="str">
            <v>.</v>
          </cell>
          <cell r="D1262" t="str">
            <v>.</v>
          </cell>
        </row>
        <row r="1263">
          <cell r="A1263">
            <v>96401</v>
          </cell>
          <cell r="B1263" t="str">
            <v>RETIRADA DE ISOLADOR TIPO DISCO INCLUSIVE GANCHO DE SUSTENTAÇÃO</v>
          </cell>
          <cell r="C1263" t="str">
            <v>UN</v>
          </cell>
          <cell r="D1263">
            <v>52.72</v>
          </cell>
        </row>
        <row r="1264">
          <cell r="A1264">
            <v>96402</v>
          </cell>
          <cell r="B1264" t="str">
            <v>RETIRADA DE ISOLADOR TIPO CASTANHA INCLUSIVE GANCHO DE SUSTENTAÇÃO</v>
          </cell>
          <cell r="C1264" t="str">
            <v>UN</v>
          </cell>
          <cell r="D1264">
            <v>2.2000000000000002</v>
          </cell>
        </row>
        <row r="1265">
          <cell r="A1265">
            <v>96403</v>
          </cell>
          <cell r="B1265" t="str">
            <v>RETIRADA DE ISOLADOR TIPO PINO A.T. INCLUSIVE PINO</v>
          </cell>
          <cell r="C1265" t="str">
            <v>UN</v>
          </cell>
          <cell r="D1265">
            <v>13.18</v>
          </cell>
        </row>
        <row r="1266">
          <cell r="A1266">
            <v>96404</v>
          </cell>
          <cell r="B1266" t="str">
            <v>RETIRADA DE ISOLADOR TIPO PEDESTAL PARA A.T.</v>
          </cell>
          <cell r="C1266" t="str">
            <v>UN</v>
          </cell>
          <cell r="D1266">
            <v>10.54</v>
          </cell>
        </row>
        <row r="1267">
          <cell r="A1267">
            <v>96405</v>
          </cell>
          <cell r="B1267" t="str">
            <v>RETIRADA DE CRUZETA DE MADEIRA</v>
          </cell>
          <cell r="C1267" t="str">
            <v>UN</v>
          </cell>
          <cell r="D1267">
            <v>112.07</v>
          </cell>
        </row>
        <row r="1268">
          <cell r="A1268">
            <v>96406</v>
          </cell>
          <cell r="B1268" t="str">
            <v>RETIRADA DE BUCHA DE PASSAGEM INTERNA/EXTERNA PARA A.T.</v>
          </cell>
          <cell r="C1268" t="str">
            <v>UN</v>
          </cell>
          <cell r="D1268">
            <v>21.09</v>
          </cell>
        </row>
        <row r="1269">
          <cell r="A1269">
            <v>96407</v>
          </cell>
          <cell r="B1269" t="str">
            <v>RETIRADA DE CHAPA DE FERRO PARA BUCHA DE PASSAGEM</v>
          </cell>
          <cell r="C1269" t="str">
            <v>UN</v>
          </cell>
          <cell r="D1269">
            <v>21.09</v>
          </cell>
        </row>
        <row r="1270">
          <cell r="A1270">
            <v>96408</v>
          </cell>
          <cell r="B1270" t="str">
            <v>RETIRADA DE VERGALHÃO DE COBRE 3/8"</v>
          </cell>
          <cell r="C1270" t="str">
            <v>M</v>
          </cell>
          <cell r="D1270">
            <v>10.54</v>
          </cell>
        </row>
        <row r="1271">
          <cell r="A1271">
            <v>96409</v>
          </cell>
          <cell r="B1271" t="str">
            <v>RETIRADA DE TERMINAL OU CONECTOR PARA VERGALHÃO DE COBRE</v>
          </cell>
          <cell r="C1271" t="str">
            <v>UN</v>
          </cell>
          <cell r="D1271">
            <v>4.4000000000000004</v>
          </cell>
        </row>
        <row r="1272">
          <cell r="A1272">
            <v>96410</v>
          </cell>
          <cell r="B1272" t="str">
            <v>RETIRADA DE CHAVE SECCIONADORA TRIPOLAR CLASSE 15 K.V.</v>
          </cell>
          <cell r="C1272" t="str">
            <v>UN</v>
          </cell>
          <cell r="D1272">
            <v>149.41999999999999</v>
          </cell>
        </row>
        <row r="1273">
          <cell r="A1273">
            <v>96411</v>
          </cell>
          <cell r="B1273" t="str">
            <v>RETIRADA DE TRANSFORMADOR DE POTENCIAL</v>
          </cell>
          <cell r="C1273" t="str">
            <v>UN</v>
          </cell>
          <cell r="D1273">
            <v>34.270000000000003</v>
          </cell>
        </row>
        <row r="1274">
          <cell r="A1274">
            <v>96412</v>
          </cell>
          <cell r="B1274" t="str">
            <v>RETIRADA DE DISJUNTOR A.T. DE VOL. NORMAL OU REDUZIDO DE ÓLEO</v>
          </cell>
          <cell r="C1274" t="str">
            <v>UN</v>
          </cell>
          <cell r="D1274">
            <v>197.87</v>
          </cell>
        </row>
        <row r="1275">
          <cell r="A1275">
            <v>96413</v>
          </cell>
          <cell r="B1275" t="str">
            <v>RETIRADA DE TRANSFORMADOR DE POTÊNCIA CLASSE 15 KV</v>
          </cell>
          <cell r="C1275" t="str">
            <v>UN</v>
          </cell>
          <cell r="D1275">
            <v>384.64</v>
          </cell>
        </row>
        <row r="1276">
          <cell r="A1276">
            <v>96414</v>
          </cell>
          <cell r="B1276" t="str">
            <v>RETIRADA DE CHAVE FUSÍVEL TIPO MATHEUS</v>
          </cell>
          <cell r="C1276" t="str">
            <v>UN</v>
          </cell>
          <cell r="D1276">
            <v>79.08</v>
          </cell>
        </row>
        <row r="1277">
          <cell r="A1277">
            <v>96415</v>
          </cell>
          <cell r="B1277" t="str">
            <v>RETIRADA DE SUPORTE DE TRANSFORMADOR EM POSTE</v>
          </cell>
          <cell r="C1277" t="str">
            <v>UN</v>
          </cell>
          <cell r="D1277">
            <v>35.18</v>
          </cell>
        </row>
        <row r="1278">
          <cell r="A1278">
            <v>96416</v>
          </cell>
          <cell r="B1278" t="str">
            <v>RETIRADA DE CABO DE A.T. EM LINHA AÉREA ATÉ 35MM2</v>
          </cell>
          <cell r="C1278" t="str">
            <v>M</v>
          </cell>
          <cell r="D1278">
            <v>7.91</v>
          </cell>
        </row>
        <row r="1279">
          <cell r="A1279">
            <v>96417</v>
          </cell>
          <cell r="B1279" t="str">
            <v>RETIRADA DE PÁRA-RAIO TIPO CRISTAL VALVE 15KV</v>
          </cell>
          <cell r="C1279" t="str">
            <v>UN</v>
          </cell>
          <cell r="D1279">
            <v>79.150000000000006</v>
          </cell>
        </row>
        <row r="1280">
          <cell r="A1280">
            <v>96418</v>
          </cell>
          <cell r="B1280" t="str">
            <v>RETIRADA DE CONTATORES E RELÊS EM GERAL</v>
          </cell>
          <cell r="C1280" t="str">
            <v>UN</v>
          </cell>
          <cell r="D1280">
            <v>156.02000000000001</v>
          </cell>
        </row>
        <row r="1281">
          <cell r="A1281">
            <v>96423</v>
          </cell>
          <cell r="B1281" t="str">
            <v>RETIRADA DE FUSÍVEL EM ALTA TENSÃO TIPO "HH"</v>
          </cell>
          <cell r="C1281" t="str">
            <v>UN</v>
          </cell>
          <cell r="D1281">
            <v>26.36</v>
          </cell>
        </row>
        <row r="1282">
          <cell r="A1282">
            <v>96424</v>
          </cell>
          <cell r="B1282" t="str">
            <v>RETIRADA DE ELO FUSÍVEL EM CHAVE TIPO MATHEUS</v>
          </cell>
          <cell r="C1282" t="str">
            <v>UN</v>
          </cell>
          <cell r="D1282">
            <v>15.82</v>
          </cell>
        </row>
        <row r="1283">
          <cell r="A1283">
            <v>97000</v>
          </cell>
          <cell r="B1283" t="str">
            <v>RECOLOCAÇÕES - ENTRADA E DISTRIBUIÇÃO</v>
          </cell>
          <cell r="C1283" t="str">
            <v>.</v>
          </cell>
          <cell r="D1283" t="str">
            <v>.</v>
          </cell>
        </row>
        <row r="1284">
          <cell r="A1284">
            <v>97001</v>
          </cell>
          <cell r="B1284" t="str">
            <v>RECOLOCAÇÃO DE POSTE DE ENTRADA DE ENERGIA EM BAIXA TENSÃO - GALVANIZADO</v>
          </cell>
          <cell r="C1284" t="str">
            <v>UN</v>
          </cell>
          <cell r="D1284">
            <v>395.74</v>
          </cell>
        </row>
        <row r="1285">
          <cell r="A1285">
            <v>97002</v>
          </cell>
          <cell r="B1285" t="str">
            <v>RECOLOCAÇÃO DE POSTE DE ENTRADA DE ENERGIA EM BAIXA TENSÃO - CONCRETO</v>
          </cell>
          <cell r="C1285" t="str">
            <v>UN</v>
          </cell>
          <cell r="D1285">
            <v>545.16</v>
          </cell>
        </row>
        <row r="1286">
          <cell r="A1286">
            <v>97003</v>
          </cell>
          <cell r="B1286" t="str">
            <v>RECOLOCAÇÃO DE CAIXA DE ENTRADA DE ENERGIA EM BAIXA TENSÃO</v>
          </cell>
          <cell r="C1286" t="str">
            <v>UN</v>
          </cell>
          <cell r="D1286">
            <v>263.60000000000002</v>
          </cell>
        </row>
        <row r="1287">
          <cell r="A1287">
            <v>97004</v>
          </cell>
          <cell r="B1287" t="str">
            <v>RECOLOCAÇÃO DE ARMAÇÃO TIPO BRAQUETE</v>
          </cell>
          <cell r="C1287" t="str">
            <v>UN</v>
          </cell>
          <cell r="D1287">
            <v>21.09</v>
          </cell>
        </row>
        <row r="1288">
          <cell r="A1288">
            <v>97005</v>
          </cell>
          <cell r="B1288" t="str">
            <v>RECOLOCAÇÃO DE CABEÇOTE TIPO "TELESP"</v>
          </cell>
          <cell r="C1288" t="str">
            <v>UN</v>
          </cell>
          <cell r="D1288">
            <v>21.09</v>
          </cell>
        </row>
        <row r="1289">
          <cell r="A1289">
            <v>97008</v>
          </cell>
          <cell r="B1289" t="str">
            <v>RECOLOCAÇÃO DE CONDULETE</v>
          </cell>
          <cell r="C1289" t="str">
            <v>UN</v>
          </cell>
          <cell r="D1289">
            <v>26.36</v>
          </cell>
        </row>
        <row r="1290">
          <cell r="A1290">
            <v>97009</v>
          </cell>
          <cell r="B1290" t="str">
            <v>RECOLOCAÇÃO DE PERFILADOS</v>
          </cell>
          <cell r="C1290" t="str">
            <v>M</v>
          </cell>
          <cell r="D1290">
            <v>26.36</v>
          </cell>
        </row>
        <row r="1291">
          <cell r="A1291">
            <v>97012</v>
          </cell>
          <cell r="B1291" t="str">
            <v>RECOLOCAÇÃO DE ELETRODUTOS APARENTES - ATÉ 2"</v>
          </cell>
          <cell r="C1291" t="str">
            <v>M</v>
          </cell>
          <cell r="D1291">
            <v>15.82</v>
          </cell>
        </row>
        <row r="1292">
          <cell r="A1292">
            <v>97013</v>
          </cell>
          <cell r="B1292" t="str">
            <v>RECOLOCAÇÃO DE ELETRODUTOS APARENTES - ACIMA DE 2"</v>
          </cell>
          <cell r="C1292" t="str">
            <v>M</v>
          </cell>
          <cell r="D1292">
            <v>31.63</v>
          </cell>
        </row>
        <row r="1293">
          <cell r="A1293">
            <v>97014</v>
          </cell>
          <cell r="B1293" t="str">
            <v>RECOLOCAÇÃO DE FIO EMBUTIDO - ATÉ 16MM2</v>
          </cell>
          <cell r="C1293" t="str">
            <v>M</v>
          </cell>
          <cell r="D1293">
            <v>2.64</v>
          </cell>
        </row>
        <row r="1294">
          <cell r="A1294">
            <v>97015</v>
          </cell>
          <cell r="B1294" t="str">
            <v>RECOLOCAÇÃO DE CABO EMBUTIDO - ACIMA DE 16MM2</v>
          </cell>
          <cell r="C1294" t="str">
            <v>M</v>
          </cell>
          <cell r="D1294">
            <v>36.9</v>
          </cell>
        </row>
        <row r="1295">
          <cell r="A1295">
            <v>97016</v>
          </cell>
          <cell r="B1295" t="str">
            <v>RECOLOCAÇÃO DE FIO APARENTE - ATÉ 16MM2</v>
          </cell>
          <cell r="C1295" t="str">
            <v>M</v>
          </cell>
          <cell r="D1295">
            <v>1.58</v>
          </cell>
        </row>
        <row r="1296">
          <cell r="A1296">
            <v>97017</v>
          </cell>
          <cell r="B1296" t="str">
            <v>RECOLOCAÇÃO DE CABO APARENTE - ACIMA DE 16MM2</v>
          </cell>
          <cell r="C1296" t="str">
            <v>M</v>
          </cell>
          <cell r="D1296">
            <v>15.82</v>
          </cell>
        </row>
        <row r="1297">
          <cell r="A1297">
            <v>97018</v>
          </cell>
          <cell r="B1297" t="str">
            <v>RECOLOCAÇÃO DE TERMINAIS OU CONECTORES DE PRESSÃO PARA CABOS</v>
          </cell>
          <cell r="C1297" t="str">
            <v>UN</v>
          </cell>
          <cell r="D1297">
            <v>21.09</v>
          </cell>
        </row>
        <row r="1298">
          <cell r="A1298">
            <v>97020</v>
          </cell>
          <cell r="B1298" t="str">
            <v>RECOLOCAÇÃO DE SUPORTE-ISOLADOR TIPO ROLDANA</v>
          </cell>
          <cell r="C1298" t="str">
            <v>UN</v>
          </cell>
          <cell r="D1298">
            <v>15.82</v>
          </cell>
        </row>
        <row r="1299">
          <cell r="A1299">
            <v>97100</v>
          </cell>
          <cell r="B1299" t="str">
            <v>RECOLOCAÇÕES - CAIXAS E QUADROS</v>
          </cell>
          <cell r="C1299" t="str">
            <v>.</v>
          </cell>
          <cell r="D1299" t="str">
            <v>.</v>
          </cell>
        </row>
        <row r="1300">
          <cell r="A1300">
            <v>97110</v>
          </cell>
          <cell r="B1300" t="str">
            <v>RECOLOCAÇÃO DE BARRAMENTOS EM QUADROS ELÉTRICOS</v>
          </cell>
          <cell r="C1300" t="str">
            <v>M</v>
          </cell>
          <cell r="D1300">
            <v>52.72</v>
          </cell>
        </row>
        <row r="1301">
          <cell r="A1301">
            <v>97111</v>
          </cell>
          <cell r="B1301" t="str">
            <v>RECOLOCAÇÃO DE ISOLADORES EM QUADROS ELÉTRICOS</v>
          </cell>
          <cell r="C1301" t="str">
            <v>UN</v>
          </cell>
          <cell r="D1301">
            <v>13.18</v>
          </cell>
        </row>
        <row r="1302">
          <cell r="A1302">
            <v>97115</v>
          </cell>
          <cell r="B1302" t="str">
            <v>RECOLOCAÇÃO DE DISJUNTOR AUTOMÁTICO UNIPOLAR ATÉ 50A</v>
          </cell>
          <cell r="C1302" t="str">
            <v>UN</v>
          </cell>
          <cell r="D1302">
            <v>26.36</v>
          </cell>
        </row>
        <row r="1303">
          <cell r="A1303">
            <v>97116</v>
          </cell>
          <cell r="B1303" t="str">
            <v>RECOLOCAÇÃO DE DISJUNTOR AUTOMÁTICO BIPOLAR ATÉ 50A</v>
          </cell>
          <cell r="C1303" t="str">
            <v>UN</v>
          </cell>
          <cell r="D1303">
            <v>42.18</v>
          </cell>
        </row>
        <row r="1304">
          <cell r="A1304">
            <v>97117</v>
          </cell>
          <cell r="B1304" t="str">
            <v>RECOLOCAÇÃO DE DISJUNTOR AUTOMÁTICO TRIPOLAR ATÉ 50A</v>
          </cell>
          <cell r="C1304" t="str">
            <v>UN</v>
          </cell>
          <cell r="D1304">
            <v>79.08</v>
          </cell>
        </row>
        <row r="1305">
          <cell r="A1305">
            <v>97125</v>
          </cell>
          <cell r="B1305" t="str">
            <v>RECOLOCAÇÃO DE CAIXA PARA FUSÍVEL OU TOMADA, INSTALADA EM PERFILADOS</v>
          </cell>
          <cell r="C1305" t="str">
            <v>UN</v>
          </cell>
          <cell r="D1305">
            <v>26.36</v>
          </cell>
        </row>
        <row r="1306">
          <cell r="A1306">
            <v>97126</v>
          </cell>
          <cell r="B1306" t="str">
            <v>RECOLOCAÇÃO DE QUADRO DE DISTRIBUIÇÃO OU CAIXA DE PASSAGEM</v>
          </cell>
          <cell r="C1306" t="str">
            <v>M2</v>
          </cell>
          <cell r="D1306">
            <v>319.16000000000003</v>
          </cell>
        </row>
        <row r="1307">
          <cell r="A1307">
            <v>97130</v>
          </cell>
          <cell r="B1307" t="str">
            <v>RECOLOCAÇÃO DE FECHADURA DE QUADRO DE DISTRIBUIÇÃO OU CAIXA DE PASSAGEM</v>
          </cell>
          <cell r="C1307" t="str">
            <v>UN</v>
          </cell>
          <cell r="D1307">
            <v>13.18</v>
          </cell>
        </row>
        <row r="1308">
          <cell r="A1308">
            <v>97132</v>
          </cell>
          <cell r="B1308" t="str">
            <v>RECOLOCAÇÃO DE DISJUNTOR AUTOMÁTICO TIPO "QUICK-LAG"</v>
          </cell>
          <cell r="C1308" t="str">
            <v>UN</v>
          </cell>
          <cell r="D1308">
            <v>15.82</v>
          </cell>
        </row>
        <row r="1309">
          <cell r="A1309">
            <v>97134</v>
          </cell>
          <cell r="B1309" t="str">
            <v>RECOLOCAÇÃO DE BASE EM CHAPA DE FERRO, PARA DISJUNTOR TIPO "QUICK-LAG"</v>
          </cell>
          <cell r="C1309" t="str">
            <v>UN</v>
          </cell>
          <cell r="D1309">
            <v>52.72</v>
          </cell>
        </row>
        <row r="1310">
          <cell r="A1310">
            <v>97135</v>
          </cell>
          <cell r="B1310" t="str">
            <v>RECOLOCAÇÃO DE CAPACITOR PARA CORREÇÃO DE FATOR DE POTÊNCIA</v>
          </cell>
          <cell r="C1310" t="str">
            <v>UN</v>
          </cell>
          <cell r="D1310">
            <v>606.62</v>
          </cell>
        </row>
        <row r="1311">
          <cell r="A1311">
            <v>97137</v>
          </cell>
          <cell r="B1311" t="str">
            <v>RECOLOCAÇÃO DE CHAVE SECCIONADA OU BASE PARA FUSÍVEL TIPO NH-UNIPOLAR</v>
          </cell>
          <cell r="C1311" t="str">
            <v>UN</v>
          </cell>
          <cell r="D1311">
            <v>36.9</v>
          </cell>
        </row>
        <row r="1312">
          <cell r="A1312">
            <v>97138</v>
          </cell>
          <cell r="B1312" t="str">
            <v>RECOLOCAÇÃO DE CHAVE SECCIONADA OU BASE PARA FUSÍVEL TIPO NH-TRIPOLAR</v>
          </cell>
          <cell r="C1312" t="str">
            <v>UN</v>
          </cell>
          <cell r="D1312">
            <v>52.72</v>
          </cell>
        </row>
        <row r="1313">
          <cell r="A1313">
            <v>97139</v>
          </cell>
          <cell r="B1313" t="str">
            <v>RECOLOCAÇÃO DE BASE DE FUSÍVEIS TIPO " DIAZED"</v>
          </cell>
          <cell r="C1313" t="str">
            <v>UN</v>
          </cell>
          <cell r="D1313">
            <v>26.36</v>
          </cell>
        </row>
        <row r="1314">
          <cell r="A1314">
            <v>97140</v>
          </cell>
          <cell r="B1314" t="str">
            <v>RECOLOCAÇÃO DE BARRAMENTO DE COBRE</v>
          </cell>
          <cell r="C1314" t="str">
            <v>UN</v>
          </cell>
          <cell r="D1314">
            <v>26.36</v>
          </cell>
        </row>
        <row r="1315">
          <cell r="A1315">
            <v>97200</v>
          </cell>
          <cell r="B1315" t="str">
            <v>RECOLOCAÇÕES - PONTOS E APARELHOS</v>
          </cell>
          <cell r="C1315" t="str">
            <v>.</v>
          </cell>
          <cell r="D1315" t="str">
            <v>.</v>
          </cell>
        </row>
        <row r="1316">
          <cell r="A1316">
            <v>97201</v>
          </cell>
          <cell r="B1316" t="str">
            <v>RECOLOCAÇÃO DE SOQUETES EM LUMINÁRIAS</v>
          </cell>
          <cell r="C1316" t="str">
            <v>UN</v>
          </cell>
          <cell r="D1316">
            <v>15.82</v>
          </cell>
        </row>
        <row r="1317">
          <cell r="A1317">
            <v>97202</v>
          </cell>
          <cell r="B1317" t="str">
            <v>RECOLOCAÇÃO DE REATOR EM LUMINÁRIA FLUORESCENTE</v>
          </cell>
          <cell r="C1317" t="str">
            <v>UN</v>
          </cell>
          <cell r="D1317">
            <v>34.270000000000003</v>
          </cell>
        </row>
        <row r="1318">
          <cell r="A1318">
            <v>97203</v>
          </cell>
          <cell r="B1318" t="str">
            <v>RECOLOCAÇÃO DE LÂMPADA FLUORESCENTE</v>
          </cell>
          <cell r="C1318" t="str">
            <v>UN</v>
          </cell>
          <cell r="D1318">
            <v>2.2000000000000002</v>
          </cell>
        </row>
        <row r="1319">
          <cell r="A1319">
            <v>97204</v>
          </cell>
          <cell r="B1319" t="str">
            <v>RECOLOCAÇÃO DE LÂMPADA VAPOR DE MERCÚRIO, SÓDIO OU MISTA</v>
          </cell>
          <cell r="C1319" t="str">
            <v>UN</v>
          </cell>
          <cell r="D1319">
            <v>15.82</v>
          </cell>
        </row>
        <row r="1320">
          <cell r="A1320">
            <v>97205</v>
          </cell>
          <cell r="B1320" t="str">
            <v>RECOLOCAÇÃO DE PLACA DIFUSORA PARA LÂMPADA FLUORESCENTE</v>
          </cell>
          <cell r="C1320" t="str">
            <v>UN</v>
          </cell>
          <cell r="D1320">
            <v>2.2000000000000002</v>
          </cell>
        </row>
        <row r="1321">
          <cell r="A1321">
            <v>97211</v>
          </cell>
          <cell r="B1321" t="str">
            <v>RECOLOCAÇÃO DE LUMINÁRIA INTERNA PARA LÂMPADA FLUORESCENTE</v>
          </cell>
          <cell r="C1321" t="str">
            <v>UN</v>
          </cell>
          <cell r="D1321">
            <v>79.08</v>
          </cell>
        </row>
        <row r="1322">
          <cell r="A1322">
            <v>97212</v>
          </cell>
          <cell r="B1322" t="str">
            <v>RECOLOCAÇÃO DE LUMINÁRIA EXTERNA INSTALADA EM POSTE</v>
          </cell>
          <cell r="C1322" t="str">
            <v>UN</v>
          </cell>
          <cell r="D1322">
            <v>210.88</v>
          </cell>
        </row>
        <row r="1323">
          <cell r="A1323">
            <v>97213</v>
          </cell>
          <cell r="B1323" t="str">
            <v>RECOLOCAÇÃO DE LUMINÁRIA EXTERNA INSTALADA EM BRAÇO DE FERRO</v>
          </cell>
          <cell r="C1323" t="str">
            <v>UN</v>
          </cell>
          <cell r="D1323">
            <v>105.44</v>
          </cell>
        </row>
        <row r="1324">
          <cell r="A1324">
            <v>97214</v>
          </cell>
          <cell r="B1324" t="str">
            <v>RECOLOCAÇÃO DE LUMINÁRIA A PROVA DE TEMPO, GASES E VAPOR</v>
          </cell>
          <cell r="C1324" t="str">
            <v>UN</v>
          </cell>
          <cell r="D1324">
            <v>52.72</v>
          </cell>
        </row>
        <row r="1325">
          <cell r="A1325">
            <v>97218</v>
          </cell>
          <cell r="B1325" t="str">
            <v>RECOLOCAÇÃO DE PROJETOR DE FACHADA</v>
          </cell>
          <cell r="C1325" t="str">
            <v>UN</v>
          </cell>
          <cell r="D1325">
            <v>52.72</v>
          </cell>
        </row>
        <row r="1326">
          <cell r="A1326">
            <v>97219</v>
          </cell>
          <cell r="B1326" t="str">
            <v>RECOLOCAÇÃO DE PROJETOR DE JARDIM</v>
          </cell>
          <cell r="C1326" t="str">
            <v>UN</v>
          </cell>
          <cell r="D1326">
            <v>42.18</v>
          </cell>
        </row>
        <row r="1327">
          <cell r="A1327">
            <v>97225</v>
          </cell>
          <cell r="B1327" t="str">
            <v>RECOLOCAÇÃO DE BRAÇO DE LUMINÁRIA</v>
          </cell>
          <cell r="C1327" t="str">
            <v>UN</v>
          </cell>
          <cell r="D1327">
            <v>52.72</v>
          </cell>
        </row>
        <row r="1328">
          <cell r="A1328">
            <v>97300</v>
          </cell>
          <cell r="B1328" t="str">
            <v>RECOLOCAÇÕES - PÁRA-RAIOS E OUTROS</v>
          </cell>
          <cell r="C1328" t="str">
            <v>.</v>
          </cell>
          <cell r="D1328" t="str">
            <v>.</v>
          </cell>
        </row>
        <row r="1329">
          <cell r="A1329">
            <v>97314</v>
          </cell>
          <cell r="B1329" t="str">
            <v>RECOLOCAÇÃO DE CORDOALHA DE COBRE NÚ</v>
          </cell>
          <cell r="C1329" t="str">
            <v>M</v>
          </cell>
          <cell r="D1329">
            <v>26.36</v>
          </cell>
        </row>
        <row r="1330">
          <cell r="A1330">
            <v>97315</v>
          </cell>
          <cell r="B1330" t="str">
            <v>RECOLOCAÇÃO CORDOALHA DE COBRE NÚ PARA ATERRAMENTO</v>
          </cell>
          <cell r="C1330" t="str">
            <v>M</v>
          </cell>
          <cell r="D1330">
            <v>26.36</v>
          </cell>
        </row>
        <row r="1331">
          <cell r="A1331">
            <v>97316</v>
          </cell>
          <cell r="B1331" t="str">
            <v>RECOLOCAÇÃO DE CONECTOR TIPO "SPLIT_BOLT"</v>
          </cell>
          <cell r="C1331" t="str">
            <v>UN</v>
          </cell>
          <cell r="D1331">
            <v>15.82</v>
          </cell>
        </row>
        <row r="1332">
          <cell r="A1332">
            <v>97360</v>
          </cell>
          <cell r="B1332" t="str">
            <v>RECOLOCAÇÃO DE POSTE DE FERRO, INCLUSIVE BASE DE FIXAÇÃO</v>
          </cell>
          <cell r="C1332" t="str">
            <v>UN</v>
          </cell>
          <cell r="D1332">
            <v>395.74</v>
          </cell>
        </row>
        <row r="1333">
          <cell r="A1333">
            <v>97361</v>
          </cell>
          <cell r="B1333" t="str">
            <v>RECOLOCAÇÃO DE POSTE DE FERRO ENGASTADO NO SOLO</v>
          </cell>
          <cell r="C1333" t="str">
            <v>UN</v>
          </cell>
          <cell r="D1333">
            <v>545.16</v>
          </cell>
        </row>
        <row r="1334">
          <cell r="A1334">
            <v>97362</v>
          </cell>
          <cell r="B1334" t="str">
            <v>RECOLOCAÇÃO DE POSTE DE CONCRETO EM REDE DE ENERGIA</v>
          </cell>
          <cell r="C1334" t="str">
            <v>UN</v>
          </cell>
          <cell r="D1334">
            <v>637.44000000000005</v>
          </cell>
        </row>
        <row r="1335">
          <cell r="A1335">
            <v>97400</v>
          </cell>
          <cell r="B1335" t="str">
            <v>RECOLOCAÇÕES - CABINES PRIMÁRIAS</v>
          </cell>
          <cell r="C1335" t="str">
            <v>.</v>
          </cell>
          <cell r="D1335" t="str">
            <v>.</v>
          </cell>
        </row>
        <row r="1336">
          <cell r="A1336">
            <v>97401</v>
          </cell>
          <cell r="B1336" t="str">
            <v>RECOLOCAÇÃO DE ISOLADOR TIPO DISCO INCLUSIVE GANCHO DE SUSTENTAÇÃO</v>
          </cell>
          <cell r="C1336" t="str">
            <v>UN</v>
          </cell>
          <cell r="D1336">
            <v>10.54</v>
          </cell>
        </row>
        <row r="1337">
          <cell r="A1337">
            <v>97402</v>
          </cell>
          <cell r="B1337" t="str">
            <v>RECOLOCAÇÃO DE ISOLADOR TIPO CASTANHA INCLUSIVE GANCHO DE SUSTENTAÇÃO</v>
          </cell>
          <cell r="C1337" t="str">
            <v>UN</v>
          </cell>
          <cell r="D1337">
            <v>10.54</v>
          </cell>
        </row>
        <row r="1338">
          <cell r="A1338">
            <v>97403</v>
          </cell>
          <cell r="B1338" t="str">
            <v>RECOLOCAÇÃO DE ISOLADOR TIPO PINO PARA A.T. INCLUSIVE PINO</v>
          </cell>
          <cell r="C1338" t="str">
            <v>UN</v>
          </cell>
          <cell r="D1338">
            <v>34.270000000000003</v>
          </cell>
        </row>
        <row r="1339">
          <cell r="A1339">
            <v>97404</v>
          </cell>
          <cell r="B1339" t="str">
            <v>RECOLOCAÇÃO DE ISOLADOR TIPO PEDESTAL PARA A.T.</v>
          </cell>
          <cell r="C1339" t="str">
            <v>UN</v>
          </cell>
          <cell r="D1339">
            <v>31.63</v>
          </cell>
        </row>
        <row r="1340">
          <cell r="A1340">
            <v>97405</v>
          </cell>
          <cell r="B1340" t="str">
            <v>RECOLOCAÇÃO DE CRUZETA DE MADEIRA</v>
          </cell>
          <cell r="C1340" t="str">
            <v>UN</v>
          </cell>
          <cell r="D1340">
            <v>149.41999999999999</v>
          </cell>
        </row>
        <row r="1341">
          <cell r="A1341">
            <v>97406</v>
          </cell>
          <cell r="B1341" t="str">
            <v>RECOLOCAÇÃO DE BUCHA DE PASSAGEM INTERNA/EXTERNA PARA A.T.</v>
          </cell>
          <cell r="C1341" t="str">
            <v>UN</v>
          </cell>
          <cell r="D1341">
            <v>26.36</v>
          </cell>
        </row>
        <row r="1342">
          <cell r="A1342">
            <v>97407</v>
          </cell>
          <cell r="B1342" t="str">
            <v>RECOLOCAÇÃO DE CHAPA DE FERRO PARA BUCHA DE PASSAGEM</v>
          </cell>
          <cell r="C1342" t="str">
            <v>UN</v>
          </cell>
          <cell r="D1342">
            <v>26.36</v>
          </cell>
        </row>
        <row r="1343">
          <cell r="A1343">
            <v>97408</v>
          </cell>
          <cell r="B1343" t="str">
            <v>RECOLOCAÇÃO DE VERGALHÃO DE COBRE 3/8"</v>
          </cell>
          <cell r="C1343" t="str">
            <v>M</v>
          </cell>
          <cell r="D1343">
            <v>21.09</v>
          </cell>
        </row>
        <row r="1344">
          <cell r="A1344">
            <v>97409</v>
          </cell>
          <cell r="B1344" t="str">
            <v>RECOLOCAÇÃO DE TERMINAL OU CONECTOR PARA VERGALHÃO DE COBRE</v>
          </cell>
          <cell r="C1344" t="str">
            <v>UN</v>
          </cell>
          <cell r="D1344">
            <v>10.54</v>
          </cell>
        </row>
        <row r="1345">
          <cell r="A1345">
            <v>97410</v>
          </cell>
          <cell r="B1345" t="str">
            <v>RECOLOCAÇÃO DE CHAVE SECCIONADORA TRIPOLAR CLASSE 15KV</v>
          </cell>
          <cell r="C1345" t="str">
            <v>UN</v>
          </cell>
          <cell r="D1345">
            <v>248.35</v>
          </cell>
        </row>
        <row r="1346">
          <cell r="A1346">
            <v>97411</v>
          </cell>
          <cell r="B1346" t="str">
            <v>RECOLOCAÇÃO DE TRANSFORMADOR DE POTENCIAL</v>
          </cell>
          <cell r="C1346" t="str">
            <v>UN</v>
          </cell>
          <cell r="D1346">
            <v>89.24</v>
          </cell>
        </row>
        <row r="1347">
          <cell r="A1347">
            <v>97412</v>
          </cell>
          <cell r="B1347" t="str">
            <v>RECOLOCAÇÃO DE DISJUNTOR A.T. DE VOLUME NORMAL OU REDUZIDO DE ÓLEO</v>
          </cell>
          <cell r="C1347" t="str">
            <v>UN</v>
          </cell>
          <cell r="D1347">
            <v>470.21</v>
          </cell>
        </row>
        <row r="1348">
          <cell r="A1348">
            <v>97413</v>
          </cell>
          <cell r="B1348" t="str">
            <v>RECOLOCAÇÃO DE TRANSFORMADOR DE POTÊNCIA CLASSE 15KV</v>
          </cell>
          <cell r="C1348" t="str">
            <v>UN</v>
          </cell>
          <cell r="D1348">
            <v>791.47</v>
          </cell>
        </row>
        <row r="1349">
          <cell r="A1349">
            <v>97414</v>
          </cell>
          <cell r="B1349" t="str">
            <v>RECOLOCAÇÃO DE CHAVE FUSÍVEL TIPO MATHEUS</v>
          </cell>
          <cell r="C1349" t="str">
            <v>UN</v>
          </cell>
          <cell r="D1349">
            <v>74.3</v>
          </cell>
        </row>
        <row r="1350">
          <cell r="A1350">
            <v>97415</v>
          </cell>
          <cell r="B1350" t="str">
            <v>RECOLOCAÇÃO DE SUPORTE DE TRANSFORMADOR EM POSTE</v>
          </cell>
          <cell r="C1350" t="str">
            <v>UN</v>
          </cell>
          <cell r="D1350">
            <v>149.41999999999999</v>
          </cell>
        </row>
        <row r="1351">
          <cell r="A1351">
            <v>97416</v>
          </cell>
          <cell r="B1351" t="str">
            <v>RECOLOCAÇÃO DE CABO DE A.T. EM LINHA AÉREA ATÉ 35MM2</v>
          </cell>
          <cell r="C1351" t="str">
            <v>M</v>
          </cell>
          <cell r="D1351">
            <v>15.82</v>
          </cell>
        </row>
        <row r="1352">
          <cell r="A1352">
            <v>97417</v>
          </cell>
          <cell r="B1352" t="str">
            <v>RECOLOCAÇÃO DE PÁRA-RAIO TIPO CRISTAL VALVE 15KV</v>
          </cell>
          <cell r="C1352" t="str">
            <v>UN</v>
          </cell>
          <cell r="D1352">
            <v>253.56</v>
          </cell>
        </row>
        <row r="1353">
          <cell r="A1353">
            <v>97418</v>
          </cell>
          <cell r="B1353" t="str">
            <v>RECOLOCAÇÃO DE CONTATORES E RELÊS EM GERAL</v>
          </cell>
          <cell r="C1353" t="str">
            <v>UN</v>
          </cell>
          <cell r="D1353">
            <v>312.05</v>
          </cell>
        </row>
        <row r="1354">
          <cell r="A1354">
            <v>97423</v>
          </cell>
          <cell r="B1354" t="str">
            <v>RECOLOCAÇÃO DE FUSÍVEL EM ALTA TENSÃO TIPO "HH"</v>
          </cell>
          <cell r="C1354" t="str">
            <v>UN</v>
          </cell>
          <cell r="D1354">
            <v>26.36</v>
          </cell>
        </row>
        <row r="1355">
          <cell r="A1355">
            <v>97424</v>
          </cell>
          <cell r="B1355" t="str">
            <v>RECOLOCAÇÃO DE ELO FUSÍVEL EM CHAVE TIPO MATHEUS</v>
          </cell>
          <cell r="C1355" t="str">
            <v>UN</v>
          </cell>
          <cell r="D1355">
            <v>15.82</v>
          </cell>
        </row>
        <row r="1356">
          <cell r="A1356">
            <v>98000</v>
          </cell>
          <cell r="B1356" t="str">
            <v>SERVIÇOS PARCIAIS - ENTRADA E DISTRIBUIÇÃO</v>
          </cell>
          <cell r="C1356" t="str">
            <v>.</v>
          </cell>
          <cell r="D1356" t="str">
            <v>.</v>
          </cell>
        </row>
        <row r="1357">
          <cell r="A1357">
            <v>98003</v>
          </cell>
          <cell r="B1357" t="str">
            <v>POSTE DE ENTRADA DE ENERGIA, DUPLO "T" - 7,5M/200DAN</v>
          </cell>
          <cell r="C1357" t="str">
            <v>UN</v>
          </cell>
          <cell r="D1357">
            <v>1181.46</v>
          </cell>
        </row>
        <row r="1358">
          <cell r="A1358">
            <v>98004</v>
          </cell>
          <cell r="B1358" t="str">
            <v>POSTE DE ENTRADA DE ENERGIA, DUPLO "T" - 7,5M/300DAN</v>
          </cell>
          <cell r="C1358" t="str">
            <v>UN</v>
          </cell>
          <cell r="D1358">
            <v>1350.02</v>
          </cell>
        </row>
        <row r="1359">
          <cell r="A1359">
            <v>98011</v>
          </cell>
          <cell r="B1359" t="str">
            <v>FORNECIMENTO E INSTALAÇÃO DE POSTE EM CONCRETO COM ALTURA LIVRE DE 18M, 1000DAN, ENGASTADO</v>
          </cell>
          <cell r="C1359" t="str">
            <v>UN</v>
          </cell>
          <cell r="D1359">
            <v>12497.55</v>
          </cell>
        </row>
        <row r="1360">
          <cell r="A1360">
            <v>98018</v>
          </cell>
          <cell r="B1360" t="str">
            <v>TERMINAL OU CONECTOR DE PRESSÃO - PARA FIO ATÉ 6MM2</v>
          </cell>
          <cell r="C1360" t="str">
            <v>UN</v>
          </cell>
          <cell r="D1360">
            <v>18.579999999999998</v>
          </cell>
        </row>
        <row r="1361">
          <cell r="A1361">
            <v>98019</v>
          </cell>
          <cell r="B1361" t="str">
            <v>TERMINAL OU CONECTOR DE PRESSÃO - PARA CABO 10MM2</v>
          </cell>
          <cell r="C1361" t="str">
            <v>UN</v>
          </cell>
          <cell r="D1361">
            <v>21.54</v>
          </cell>
        </row>
        <row r="1362">
          <cell r="A1362">
            <v>98020</v>
          </cell>
          <cell r="B1362" t="str">
            <v>TERMINAL OU CONECTOR DE PRESSÃO - PARA CABO 16MM2</v>
          </cell>
          <cell r="C1362" t="str">
            <v>UN</v>
          </cell>
          <cell r="D1362">
            <v>24.88</v>
          </cell>
        </row>
        <row r="1363">
          <cell r="A1363">
            <v>98021</v>
          </cell>
          <cell r="B1363" t="str">
            <v>TERMINAL OU CONECTOR DE PRESSÃO - PARA CABO 25MM2</v>
          </cell>
          <cell r="C1363" t="str">
            <v>UN</v>
          </cell>
          <cell r="D1363">
            <v>23.9</v>
          </cell>
        </row>
        <row r="1364">
          <cell r="A1364">
            <v>98022</v>
          </cell>
          <cell r="B1364" t="str">
            <v>TERMINAL OU CONECTOR DE PRESSÃO - PARA CABO 35MM2</v>
          </cell>
          <cell r="C1364" t="str">
            <v>UN</v>
          </cell>
          <cell r="D1364">
            <v>25.23</v>
          </cell>
        </row>
        <row r="1365">
          <cell r="A1365">
            <v>98023</v>
          </cell>
          <cell r="B1365" t="str">
            <v>TERMINAL OU CONECTOR DE PRESSÃO - PARA CABO 50MM2</v>
          </cell>
          <cell r="C1365" t="str">
            <v>UN</v>
          </cell>
          <cell r="D1365">
            <v>34.25</v>
          </cell>
        </row>
        <row r="1366">
          <cell r="A1366">
            <v>98024</v>
          </cell>
          <cell r="B1366" t="str">
            <v>TERMINAL OU CONECTOR DE PRESSÃO - PARA CABO 70MM2</v>
          </cell>
          <cell r="C1366" t="str">
            <v>UN</v>
          </cell>
          <cell r="D1366">
            <v>34.03</v>
          </cell>
        </row>
        <row r="1367">
          <cell r="A1367">
            <v>98025</v>
          </cell>
          <cell r="B1367" t="str">
            <v>TERMINAL OU CONECTOR DE PRESSÃO - PARA CABO 95MM2</v>
          </cell>
          <cell r="C1367" t="str">
            <v>UN</v>
          </cell>
          <cell r="D1367">
            <v>42.43</v>
          </cell>
        </row>
        <row r="1368">
          <cell r="A1368">
            <v>98026</v>
          </cell>
          <cell r="B1368" t="str">
            <v>TERMINAL OU CONECTOR DE PRESSÃO - PARA CABO 120MM2</v>
          </cell>
          <cell r="C1368" t="str">
            <v>UN</v>
          </cell>
          <cell r="D1368">
            <v>54.39</v>
          </cell>
        </row>
        <row r="1369">
          <cell r="A1369">
            <v>98027</v>
          </cell>
          <cell r="B1369" t="str">
            <v>TERMINAL OU CONECTOR DE PRESSÃO - PARA CABO 150MM2</v>
          </cell>
          <cell r="C1369" t="str">
            <v>UN</v>
          </cell>
          <cell r="D1369">
            <v>55.58</v>
          </cell>
        </row>
        <row r="1370">
          <cell r="A1370">
            <v>98028</v>
          </cell>
          <cell r="B1370" t="str">
            <v>TERMINAL OU CONECTOR DE PRESSÃO - PARA CABO 185MM2</v>
          </cell>
          <cell r="C1370" t="str">
            <v>UN</v>
          </cell>
          <cell r="D1370">
            <v>68.37</v>
          </cell>
        </row>
        <row r="1371">
          <cell r="A1371">
            <v>98029</v>
          </cell>
          <cell r="B1371" t="str">
            <v>TERMINAL OU CONECTOR DE PRESSÃO - PARA CABO 240MM2</v>
          </cell>
          <cell r="C1371" t="str">
            <v>UN</v>
          </cell>
          <cell r="D1371">
            <v>68.64</v>
          </cell>
        </row>
        <row r="1372">
          <cell r="A1372">
            <v>98030</v>
          </cell>
          <cell r="B1372" t="str">
            <v>TERMINAL OU CONECTOR DE PRESSÃO - PARA CABO 300MM2</v>
          </cell>
          <cell r="C1372" t="str">
            <v>UN</v>
          </cell>
          <cell r="D1372">
            <v>88.84</v>
          </cell>
        </row>
        <row r="1373">
          <cell r="A1373">
            <v>98200</v>
          </cell>
          <cell r="B1373" t="str">
            <v>SERVIÇOS PARCIAIS - PONTOS E APARELHOS</v>
          </cell>
          <cell r="C1373" t="str">
            <v>.</v>
          </cell>
          <cell r="D1373" t="str">
            <v>.</v>
          </cell>
        </row>
        <row r="1374">
          <cell r="A1374">
            <v>98201</v>
          </cell>
          <cell r="B1374" t="str">
            <v>INTERRUPTOR SIMPLES - 1 TECLA</v>
          </cell>
          <cell r="C1374" t="str">
            <v>UN</v>
          </cell>
          <cell r="D1374">
            <v>18.88</v>
          </cell>
        </row>
        <row r="1375">
          <cell r="A1375">
            <v>98202</v>
          </cell>
          <cell r="B1375" t="str">
            <v>INTERRUPTOR SIMPLES - 2 TECLAS</v>
          </cell>
          <cell r="C1375" t="str">
            <v>UN</v>
          </cell>
          <cell r="D1375">
            <v>25.63</v>
          </cell>
        </row>
        <row r="1376">
          <cell r="A1376">
            <v>98203</v>
          </cell>
          <cell r="B1376" t="str">
            <v>INTERRUPTOR SIMPLES - 3 TECLAS</v>
          </cell>
          <cell r="C1376" t="str">
            <v>UN</v>
          </cell>
          <cell r="D1376">
            <v>38.090000000000003</v>
          </cell>
        </row>
        <row r="1377">
          <cell r="A1377">
            <v>98204</v>
          </cell>
          <cell r="B1377" t="str">
            <v>INTERRUPTOR SIMPLES BIPOLAR - 1 TECLA</v>
          </cell>
          <cell r="C1377" t="str">
            <v>UN</v>
          </cell>
          <cell r="D1377">
            <v>44.92</v>
          </cell>
        </row>
        <row r="1378">
          <cell r="A1378">
            <v>98205</v>
          </cell>
          <cell r="B1378" t="str">
            <v>INTERRUPTOR PARALELO - 1 TECLA</v>
          </cell>
          <cell r="C1378" t="str">
            <v>UN</v>
          </cell>
          <cell r="D1378">
            <v>21.19</v>
          </cell>
        </row>
        <row r="1379">
          <cell r="A1379">
            <v>98206</v>
          </cell>
          <cell r="B1379" t="str">
            <v>ESPELHO PLÁSTICO - 3"X3"</v>
          </cell>
          <cell r="C1379" t="str">
            <v>UN</v>
          </cell>
          <cell r="D1379">
            <v>4.3600000000000003</v>
          </cell>
        </row>
        <row r="1380">
          <cell r="A1380">
            <v>98207</v>
          </cell>
          <cell r="B1380" t="str">
            <v>ESPELHO PLÁSTICO - 4"X2"</v>
          </cell>
          <cell r="C1380" t="str">
            <v>UN</v>
          </cell>
          <cell r="D1380">
            <v>5.29</v>
          </cell>
        </row>
        <row r="1381">
          <cell r="A1381">
            <v>98208</v>
          </cell>
          <cell r="B1381" t="str">
            <v>ESPELHO PLÁSTICO - 4"X4"</v>
          </cell>
          <cell r="C1381" t="str">
            <v>UN</v>
          </cell>
          <cell r="D1381">
            <v>11.56</v>
          </cell>
        </row>
        <row r="1382">
          <cell r="A1382">
            <v>98209</v>
          </cell>
          <cell r="B1382" t="str">
            <v>TOMADA PARA TELEFONE DE 4 POLOS PADRÃO TELEBRÁS</v>
          </cell>
          <cell r="C1382" t="str">
            <v>UN</v>
          </cell>
          <cell r="D1382">
            <v>21.98</v>
          </cell>
        </row>
        <row r="1383">
          <cell r="A1383">
            <v>98210</v>
          </cell>
          <cell r="B1383" t="str">
            <v>TOMADA SIMPLES DE EMBUTIR - 110/220V</v>
          </cell>
          <cell r="C1383" t="str">
            <v>UN</v>
          </cell>
          <cell r="D1383">
            <v>21.03</v>
          </cell>
        </row>
        <row r="1384">
          <cell r="A1384">
            <v>98212</v>
          </cell>
          <cell r="B1384" t="str">
            <v>TOMADA SIMPLES DE EMBUTIR - PARA PISO</v>
          </cell>
          <cell r="C1384" t="str">
            <v>UN</v>
          </cell>
          <cell r="D1384">
            <v>54.26</v>
          </cell>
        </row>
        <row r="1385">
          <cell r="A1385">
            <v>98213</v>
          </cell>
          <cell r="B1385" t="str">
            <v>TOMADA 3P+T 30A - 440V</v>
          </cell>
          <cell r="C1385" t="str">
            <v>UN</v>
          </cell>
          <cell r="D1385">
            <v>127.04</v>
          </cell>
        </row>
        <row r="1386">
          <cell r="A1386">
            <v>98214</v>
          </cell>
          <cell r="B1386" t="str">
            <v>TOMADA 3P+T 32A - 600/690V TIPO INDUSTRIAL</v>
          </cell>
          <cell r="C1386" t="str">
            <v>UN</v>
          </cell>
          <cell r="D1386">
            <v>198.63</v>
          </cell>
        </row>
        <row r="1387">
          <cell r="A1387">
            <v>98215</v>
          </cell>
          <cell r="B1387" t="str">
            <v>TOMADA 3P+T 63A - 600/690V TIPO INDUSTRIAL</v>
          </cell>
          <cell r="C1387" t="str">
            <v>UN</v>
          </cell>
          <cell r="D1387">
            <v>601.41</v>
          </cell>
        </row>
        <row r="1388">
          <cell r="A1388">
            <v>98216</v>
          </cell>
          <cell r="B1388" t="str">
            <v>BOTÃO PARA CAMPAINHA - USO AO TEMPO</v>
          </cell>
          <cell r="C1388" t="str">
            <v>UN</v>
          </cell>
          <cell r="D1388">
            <v>25.27</v>
          </cell>
        </row>
        <row r="1389">
          <cell r="A1389">
            <v>98217</v>
          </cell>
          <cell r="B1389" t="str">
            <v>CIGARRA DE SOBREPOR, TIPO COLEGIAL</v>
          </cell>
          <cell r="C1389" t="str">
            <v>UN</v>
          </cell>
          <cell r="D1389">
            <v>119.88</v>
          </cell>
        </row>
        <row r="1390">
          <cell r="A1390">
            <v>98218</v>
          </cell>
          <cell r="B1390" t="str">
            <v>TOMADA SIMPLES, 2P+T, 20A</v>
          </cell>
          <cell r="C1390" t="str">
            <v>UN</v>
          </cell>
          <cell r="D1390">
            <v>21.03</v>
          </cell>
        </row>
        <row r="1391">
          <cell r="A1391">
            <v>98222</v>
          </cell>
          <cell r="B1391" t="str">
            <v>SOQUETE ANTIVIBRATÓRIO PARA LÂMPADA FLUORESCENTE SEM PORTA-STARTER</v>
          </cell>
          <cell r="C1391" t="str">
            <v>UN</v>
          </cell>
          <cell r="D1391">
            <v>21.71</v>
          </cell>
        </row>
        <row r="1392">
          <cell r="A1392">
            <v>98225</v>
          </cell>
          <cell r="B1392" t="str">
            <v>IGNITOR PARA PARTIDA LÂMPADA VAPOR SÓDIO ALTA PRESSÃO ATÉ 400W</v>
          </cell>
          <cell r="C1392" t="str">
            <v>UN</v>
          </cell>
          <cell r="D1392">
            <v>36.11</v>
          </cell>
        </row>
        <row r="1393">
          <cell r="A1393">
            <v>98231</v>
          </cell>
          <cell r="B1393" t="str">
            <v>REATOR SIMPLES PARA LÂMPADA FLUORESCENTE, ALTO F.POTÊNCIA - 220V/40W</v>
          </cell>
          <cell r="C1393" t="str">
            <v>UN</v>
          </cell>
          <cell r="D1393">
            <v>85.25</v>
          </cell>
        </row>
        <row r="1394">
          <cell r="A1394">
            <v>98232</v>
          </cell>
          <cell r="B1394" t="str">
            <v>REATOR SIMPLES PARA LÂMPADA FLUORESCENTE PARTIDA RÁPIDA, ALTO F.POTÊNCIA - 110-220V/20W</v>
          </cell>
          <cell r="C1394" t="str">
            <v>UN</v>
          </cell>
          <cell r="D1394">
            <v>80.260000000000005</v>
          </cell>
        </row>
        <row r="1395">
          <cell r="A1395">
            <v>98234</v>
          </cell>
          <cell r="B1395" t="str">
            <v>REATOR DUPLO PARA LÂMPADA FLUORESCENTE PARTIDA RÁPIDA, ALTO F.POTÊNCIA - 110-220V/2X20W</v>
          </cell>
          <cell r="C1395" t="str">
            <v>UN</v>
          </cell>
          <cell r="D1395">
            <v>114.89</v>
          </cell>
        </row>
        <row r="1396">
          <cell r="A1396">
            <v>98235</v>
          </cell>
          <cell r="B1396" t="str">
            <v>REATOR DUPLO PARA LÂMPADA FLUORESCENTE PARTIDA RÁPIDA, ALTO F.POTÊNCIA 110-220V/2X40W</v>
          </cell>
          <cell r="C1396" t="str">
            <v>UN</v>
          </cell>
          <cell r="D1396">
            <v>132.15</v>
          </cell>
        </row>
        <row r="1397">
          <cell r="A1397">
            <v>98238</v>
          </cell>
          <cell r="B1397" t="str">
            <v>REATOR SIMPLES PARA LÂMPADA FLUORESCENTE PARTIDA RÁPIDA, ALTO F.POTÊNCIA - 220V/1X110W</v>
          </cell>
          <cell r="C1397" t="str">
            <v>UN</v>
          </cell>
          <cell r="D1397">
            <v>177.17</v>
          </cell>
        </row>
        <row r="1398">
          <cell r="A1398">
            <v>98239</v>
          </cell>
          <cell r="B1398" t="str">
            <v>REATOR DUPLO PARA LÂMPADA FLUORESCENTE PARTIDA RÁPIDA, ALTO F.POTÊNCIA 220V/2X110W</v>
          </cell>
          <cell r="C1398" t="str">
            <v>UN</v>
          </cell>
          <cell r="D1398">
            <v>212.39</v>
          </cell>
        </row>
        <row r="1399">
          <cell r="A1399">
            <v>98240</v>
          </cell>
          <cell r="B1399" t="str">
            <v>REATOR PARA LÂMPADA HG - 220V/125W</v>
          </cell>
          <cell r="C1399" t="str">
            <v>UN</v>
          </cell>
          <cell r="D1399">
            <v>121.75</v>
          </cell>
        </row>
        <row r="1400">
          <cell r="A1400">
            <v>98241</v>
          </cell>
          <cell r="B1400" t="str">
            <v>REATOR PARA LÂMPADA HG - 220V/250W</v>
          </cell>
          <cell r="C1400" t="str">
            <v>UN</v>
          </cell>
          <cell r="D1400">
            <v>130.32</v>
          </cell>
        </row>
        <row r="1401">
          <cell r="A1401">
            <v>98242</v>
          </cell>
          <cell r="B1401" t="str">
            <v>REATOR PARA LÂMPADA HG - 220V/400W</v>
          </cell>
          <cell r="C1401" t="str">
            <v>UN</v>
          </cell>
          <cell r="D1401">
            <v>137.61000000000001</v>
          </cell>
        </row>
        <row r="1402">
          <cell r="A1402">
            <v>98243</v>
          </cell>
          <cell r="B1402" t="str">
            <v>REATOR PARA LÂMPADA VAPOR DE MERCÚRIO USO EXTERNO 220V/400W</v>
          </cell>
          <cell r="C1402" t="str">
            <v>UN</v>
          </cell>
          <cell r="D1402">
            <v>163.97</v>
          </cell>
        </row>
        <row r="1403">
          <cell r="A1403">
            <v>98244</v>
          </cell>
          <cell r="B1403" t="str">
            <v>REATOR PARA LÂMPADA VAPOR DE SÓDIO ALTA PRESSÃO - 220V/70W</v>
          </cell>
          <cell r="C1403" t="str">
            <v>UN</v>
          </cell>
          <cell r="D1403">
            <v>138.22999999999999</v>
          </cell>
        </row>
        <row r="1404">
          <cell r="A1404">
            <v>98245</v>
          </cell>
          <cell r="B1404" t="str">
            <v>REATOR PARA LÂMPADA VAPOR DE SÓDIO ALTA PRESSÃO - 220V/150W</v>
          </cell>
          <cell r="C1404" t="str">
            <v>UN</v>
          </cell>
          <cell r="D1404">
            <v>152.08000000000001</v>
          </cell>
        </row>
        <row r="1405">
          <cell r="A1405">
            <v>98246</v>
          </cell>
          <cell r="B1405" t="str">
            <v>REATOR PARA LÂMPADA VAPOR DE SÓDIO ALTA PRESSÃO - 220V/250W</v>
          </cell>
          <cell r="C1405" t="str">
            <v>UN</v>
          </cell>
          <cell r="D1405">
            <v>193.2</v>
          </cell>
        </row>
        <row r="1406">
          <cell r="A1406">
            <v>98247</v>
          </cell>
          <cell r="B1406" t="str">
            <v>REATOR PARA LÂMPADA VAPOR DE SÓDIO ALTA PRESSÃO - 220V/400W</v>
          </cell>
          <cell r="C1406" t="str">
            <v>UN</v>
          </cell>
          <cell r="D1406">
            <v>213.2</v>
          </cell>
        </row>
        <row r="1407">
          <cell r="A1407">
            <v>98248</v>
          </cell>
          <cell r="B1407" t="str">
            <v>INVERSOR FOTOVOLTÁICO SAÍDA TRIFÁSICA - 15 KW - ENTRADA ATÉ 1000 VCC - EFICIÊNCIA MÍNIMA 95%</v>
          </cell>
          <cell r="C1407" t="str">
            <v>UN</v>
          </cell>
          <cell r="D1407">
            <v>30242.080000000002</v>
          </cell>
        </row>
        <row r="1408">
          <cell r="A1408">
            <v>98249</v>
          </cell>
          <cell r="B1408" t="str">
            <v>INVERSOR FOTOVOLTÁICO SAÍDA TRIFÁSICA - 10 KW -  ENTRADA ATÉ 600 VCC - EFICIÊNCIA MÍNIMA 95%</v>
          </cell>
          <cell r="C1408" t="str">
            <v>UN</v>
          </cell>
          <cell r="D1408">
            <v>14634.35</v>
          </cell>
        </row>
        <row r="1409">
          <cell r="A1409">
            <v>98255</v>
          </cell>
          <cell r="B1409" t="str">
            <v>LÂMPADA FLUORESCENTE - 20W</v>
          </cell>
          <cell r="C1409" t="str">
            <v>UN</v>
          </cell>
          <cell r="D1409">
            <v>13.46</v>
          </cell>
        </row>
        <row r="1410">
          <cell r="A1410">
            <v>98256</v>
          </cell>
          <cell r="B1410" t="str">
            <v>LÂMPADA FLUORESCENTE - 40W</v>
          </cell>
          <cell r="C1410" t="str">
            <v>UN</v>
          </cell>
          <cell r="D1410">
            <v>15.6</v>
          </cell>
        </row>
        <row r="1411">
          <cell r="A1411">
            <v>98257</v>
          </cell>
          <cell r="B1411" t="str">
            <v>LÂMPADA MISTA - 220V/160W</v>
          </cell>
          <cell r="C1411" t="str">
            <v>UN</v>
          </cell>
          <cell r="D1411">
            <v>58.68</v>
          </cell>
        </row>
        <row r="1412">
          <cell r="A1412">
            <v>98258</v>
          </cell>
          <cell r="B1412" t="str">
            <v>LÂMPADA MISTA - 220V/250W</v>
          </cell>
          <cell r="C1412" t="str">
            <v>UN</v>
          </cell>
          <cell r="D1412">
            <v>96.53</v>
          </cell>
        </row>
        <row r="1413">
          <cell r="A1413">
            <v>98259</v>
          </cell>
          <cell r="B1413" t="str">
            <v>LÂMPADA MISTA - 220V/500W</v>
          </cell>
          <cell r="C1413" t="str">
            <v>UN</v>
          </cell>
          <cell r="D1413">
            <v>61.36</v>
          </cell>
        </row>
        <row r="1414">
          <cell r="A1414">
            <v>98260</v>
          </cell>
          <cell r="B1414" t="str">
            <v>LÂMPADA FLUORESCENTE - 110W TIPO HO</v>
          </cell>
          <cell r="C1414" t="str">
            <v>UN</v>
          </cell>
          <cell r="D1414">
            <v>48.58</v>
          </cell>
        </row>
        <row r="1415">
          <cell r="A1415">
            <v>98261</v>
          </cell>
          <cell r="B1415" t="str">
            <v>LÂMPADA VAPOR DE MERCÚRIO - 220V/80W</v>
          </cell>
          <cell r="C1415" t="str">
            <v>UN</v>
          </cell>
          <cell r="D1415">
            <v>47.05</v>
          </cell>
        </row>
        <row r="1416">
          <cell r="A1416">
            <v>98262</v>
          </cell>
          <cell r="B1416" t="str">
            <v>LÂMPADA VAPOR DE MERCÚRIO - 220V/125W</v>
          </cell>
          <cell r="C1416" t="str">
            <v>UN</v>
          </cell>
          <cell r="D1416">
            <v>48.67</v>
          </cell>
        </row>
        <row r="1417">
          <cell r="A1417">
            <v>98263</v>
          </cell>
          <cell r="B1417" t="str">
            <v>LÂMPADA VAPOR DE MERCÚRIO - 220V/250W</v>
          </cell>
          <cell r="C1417" t="str">
            <v>UN</v>
          </cell>
          <cell r="D1417">
            <v>84.17</v>
          </cell>
        </row>
        <row r="1418">
          <cell r="A1418">
            <v>98264</v>
          </cell>
          <cell r="B1418" t="str">
            <v>LÂMPADA VAPOR DE MERCÚRIO - 220V/400W</v>
          </cell>
          <cell r="C1418" t="str">
            <v>UN</v>
          </cell>
          <cell r="D1418">
            <v>133.12</v>
          </cell>
        </row>
        <row r="1419">
          <cell r="A1419">
            <v>98266</v>
          </cell>
          <cell r="B1419" t="str">
            <v>LÂMPADA VAPOR DE SÓDIO ALTA PRESSÃO - 70W</v>
          </cell>
          <cell r="C1419" t="str">
            <v>UN</v>
          </cell>
          <cell r="D1419">
            <v>60.94</v>
          </cell>
        </row>
        <row r="1420">
          <cell r="A1420">
            <v>98267</v>
          </cell>
          <cell r="B1420" t="str">
            <v>LÂMPADA VAPOR DE SÓDIO ALTA PRESSÃO - 150W</v>
          </cell>
          <cell r="C1420" t="str">
            <v>UN</v>
          </cell>
          <cell r="D1420">
            <v>82.9</v>
          </cell>
        </row>
        <row r="1421">
          <cell r="A1421">
            <v>98268</v>
          </cell>
          <cell r="B1421" t="str">
            <v>LÂMPADA VAPOR DE SÓDIO ALTA PRESSÃO - 250W</v>
          </cell>
          <cell r="C1421" t="str">
            <v>UN</v>
          </cell>
          <cell r="D1421">
            <v>79.55</v>
          </cell>
        </row>
        <row r="1422">
          <cell r="A1422">
            <v>98269</v>
          </cell>
          <cell r="B1422" t="str">
            <v>LÂMPADA VAPOR DE SÓDIO ALTA PRESSÃO - 400W</v>
          </cell>
          <cell r="C1422" t="str">
            <v>UN</v>
          </cell>
          <cell r="D1422">
            <v>97.54</v>
          </cell>
        </row>
        <row r="1423">
          <cell r="A1423">
            <v>98275</v>
          </cell>
          <cell r="B1423" t="str">
            <v>LÂMPADA DE HALOGÊNIO - 110V/220V/300W</v>
          </cell>
          <cell r="C1423" t="str">
            <v>UN</v>
          </cell>
          <cell r="D1423">
            <v>29.75</v>
          </cell>
        </row>
        <row r="1424">
          <cell r="A1424">
            <v>98277</v>
          </cell>
          <cell r="B1424" t="str">
            <v>LÂMPADA DE HALOGÊNIO - 220V/1000W</v>
          </cell>
          <cell r="C1424" t="str">
            <v>UN</v>
          </cell>
          <cell r="D1424">
            <v>96.35</v>
          </cell>
        </row>
        <row r="1425">
          <cell r="A1425">
            <v>98278</v>
          </cell>
          <cell r="B1425" t="str">
            <v>LÂMPADA DE LED (BULBO) SOQUETE E-27/ E-40 - 40W</v>
          </cell>
          <cell r="C1425" t="str">
            <v>UN</v>
          </cell>
          <cell r="D1425">
            <v>90.21</v>
          </cell>
        </row>
        <row r="1426">
          <cell r="A1426">
            <v>98279</v>
          </cell>
          <cell r="B1426" t="str">
            <v>LÂMPADA DE LED (BULBO) SOQUETE E-27/ E-40 - 70W</v>
          </cell>
          <cell r="C1426" t="str">
            <v>UN</v>
          </cell>
          <cell r="D1426">
            <v>117.68</v>
          </cell>
        </row>
        <row r="1427">
          <cell r="A1427">
            <v>98280</v>
          </cell>
          <cell r="B1427" t="str">
            <v>LÂMPADA DE LED TUBULAR T8 - 9/10W</v>
          </cell>
          <cell r="C1427" t="str">
            <v>UN</v>
          </cell>
          <cell r="D1427">
            <v>19.57</v>
          </cell>
        </row>
        <row r="1428">
          <cell r="A1428">
            <v>98281</v>
          </cell>
          <cell r="B1428" t="str">
            <v>LÂMPADA DE LED TUBULAR T8 - 18/20W</v>
          </cell>
          <cell r="C1428" t="str">
            <v>UN</v>
          </cell>
          <cell r="D1428">
            <v>44.04</v>
          </cell>
        </row>
        <row r="1429">
          <cell r="A1429">
            <v>98283</v>
          </cell>
          <cell r="B1429" t="str">
            <v>LÂMPADA DE LED BULBO 10W - SOQUETE E-27</v>
          </cell>
          <cell r="C1429" t="str">
            <v>UN</v>
          </cell>
          <cell r="D1429">
            <v>16.68</v>
          </cell>
        </row>
        <row r="1430">
          <cell r="A1430">
            <v>98284</v>
          </cell>
          <cell r="B1430" t="str">
            <v>MÓDULO FOTOVOLTÁICO (PAINEL) POLICRISTALINO - 270 W - TENSÃO MÁX. 1000 VCC - EFICIÊNCIA MÍN. 15%</v>
          </cell>
          <cell r="C1430" t="str">
            <v>UN</v>
          </cell>
          <cell r="D1430">
            <v>1017.19</v>
          </cell>
        </row>
        <row r="1431">
          <cell r="A1431">
            <v>98285</v>
          </cell>
          <cell r="B1431" t="str">
            <v>LÂMPADA DE LED (BULBO) SOQUETE E-27/E-40 - 100W</v>
          </cell>
          <cell r="C1431" t="str">
            <v>UN</v>
          </cell>
          <cell r="D1431">
            <v>211.81</v>
          </cell>
        </row>
        <row r="1432">
          <cell r="A1432">
            <v>98286</v>
          </cell>
          <cell r="B1432" t="str">
            <v>LÂMPADA DE LED (BULBO) SOQUETE E-27/E-40 - 150W</v>
          </cell>
          <cell r="C1432" t="str">
            <v>UN</v>
          </cell>
          <cell r="D1432">
            <v>266.76</v>
          </cell>
        </row>
        <row r="1433">
          <cell r="A1433">
            <v>98290</v>
          </cell>
          <cell r="B1433" t="str">
            <v>PLUG PARA TELEFONE DE 4 PINOS PADRÃO TELEBRÁS</v>
          </cell>
          <cell r="C1433" t="str">
            <v>UN</v>
          </cell>
          <cell r="D1433">
            <v>13.02</v>
          </cell>
        </row>
        <row r="1434">
          <cell r="A1434">
            <v>98291</v>
          </cell>
          <cell r="B1434" t="str">
            <v>PLUG 3P+T 30A - 440V</v>
          </cell>
          <cell r="C1434" t="str">
            <v>UN</v>
          </cell>
          <cell r="D1434">
            <v>195.03</v>
          </cell>
        </row>
        <row r="1435">
          <cell r="A1435">
            <v>98292</v>
          </cell>
          <cell r="B1435" t="str">
            <v>PLUG 3P+T 32A - 600/690V - TIPO INDUSTRIAL</v>
          </cell>
          <cell r="C1435" t="str">
            <v>UN</v>
          </cell>
          <cell r="D1435">
            <v>223.42</v>
          </cell>
        </row>
        <row r="1436">
          <cell r="A1436">
            <v>98293</v>
          </cell>
          <cell r="B1436" t="str">
            <v>PLUG 3P+T 63A - 600/690V - TIPO INDUSTRIAL</v>
          </cell>
          <cell r="C1436" t="str">
            <v>UN</v>
          </cell>
          <cell r="D1436">
            <v>678.22</v>
          </cell>
        </row>
        <row r="1437">
          <cell r="A1437">
            <v>98294</v>
          </cell>
          <cell r="B1437" t="str">
            <v>PLUG P/ TOMADA ATÉ 20A (2P+T, 20A - 250V)</v>
          </cell>
          <cell r="C1437" t="str">
            <v>UN</v>
          </cell>
          <cell r="D1437">
            <v>27.07</v>
          </cell>
        </row>
        <row r="1438">
          <cell r="A1438">
            <v>98295</v>
          </cell>
          <cell r="B1438" t="str">
            <v>PLUG PARA TELEFONE - PADRÃO RJ11</v>
          </cell>
          <cell r="C1438" t="str">
            <v>UN</v>
          </cell>
          <cell r="D1438">
            <v>11.2</v>
          </cell>
        </row>
        <row r="1439">
          <cell r="A1439">
            <v>98296</v>
          </cell>
          <cell r="B1439" t="str">
            <v>INTERRUPTOR COM VARIADOR DE LUMINOSIDADE 110/ 220 V - 127V/ 500W</v>
          </cell>
          <cell r="C1439" t="str">
            <v>UN</v>
          </cell>
          <cell r="D1439">
            <v>319.52999999999997</v>
          </cell>
        </row>
        <row r="1440">
          <cell r="A1440">
            <v>98297</v>
          </cell>
          <cell r="B1440" t="str">
            <v>INTERRUPTOR PARALELO BIPOLAR 1 TECLA</v>
          </cell>
          <cell r="C1440" t="str">
            <v>UN</v>
          </cell>
          <cell r="D1440">
            <v>52.07</v>
          </cell>
        </row>
        <row r="1441">
          <cell r="A1441">
            <v>98299</v>
          </cell>
          <cell r="B1441" t="str">
            <v>REATOR PARA LÂMPADA HG - 220V/80W</v>
          </cell>
          <cell r="C1441" t="str">
            <v>UN</v>
          </cell>
          <cell r="D1441">
            <v>106.05</v>
          </cell>
        </row>
        <row r="1442">
          <cell r="A1442">
            <v>98300</v>
          </cell>
          <cell r="B1442" t="str">
            <v>SERVIÇOS PARCIAIS - PÁRA-RAIOS E OUTROS</v>
          </cell>
          <cell r="C1442" t="str">
            <v>.</v>
          </cell>
          <cell r="D1442" t="str">
            <v>.</v>
          </cell>
        </row>
        <row r="1443">
          <cell r="A1443">
            <v>98320</v>
          </cell>
          <cell r="B1443" t="str">
            <v>COLOCAÇÃO DE ARAME GUIA #14 DE AÇO GALVANIZADO EM ELETRODUTO</v>
          </cell>
          <cell r="C1443" t="str">
            <v>M</v>
          </cell>
          <cell r="D1443">
            <v>3.39</v>
          </cell>
        </row>
        <row r="1444">
          <cell r="A1444">
            <v>98351</v>
          </cell>
          <cell r="B1444" t="str">
            <v>FOTOCELULA SOLAR-RELÊ FOTOELÉTRICO CAPACIDADE - 1000W</v>
          </cell>
          <cell r="C1444" t="str">
            <v>UN</v>
          </cell>
          <cell r="D1444">
            <v>134.83000000000001</v>
          </cell>
        </row>
        <row r="1445">
          <cell r="A1445">
            <v>98355</v>
          </cell>
          <cell r="B1445" t="str">
            <v>BASE E ESTAIS PARA HASTE DE PÁRA-RAIOS</v>
          </cell>
          <cell r="C1445" t="str">
            <v>UN</v>
          </cell>
          <cell r="D1445">
            <v>336.86</v>
          </cell>
        </row>
        <row r="1446">
          <cell r="A1446">
            <v>98357</v>
          </cell>
          <cell r="B1446" t="str">
            <v>TERMINAL AÉREO EM AÇO GALVANIZADO COM BASE DE FIXAÇÃO H=30CM</v>
          </cell>
          <cell r="C1446" t="str">
            <v>UN</v>
          </cell>
          <cell r="D1446">
            <v>38.26</v>
          </cell>
        </row>
        <row r="1447">
          <cell r="A1447">
            <v>98358</v>
          </cell>
          <cell r="B1447" t="str">
            <v>SUPORTE PARA FIXAÇÃO DE CABO EM TELHA ONDULADA</v>
          </cell>
          <cell r="C1447" t="str">
            <v>UN</v>
          </cell>
          <cell r="D1447">
            <v>67.069999999999993</v>
          </cell>
        </row>
        <row r="1448">
          <cell r="A1448">
            <v>98362</v>
          </cell>
          <cell r="B1448" t="str">
            <v>CRUZETA DE FERRO GALVANIZADO PARA 3 PROJETORES</v>
          </cell>
          <cell r="C1448" t="str">
            <v>UN</v>
          </cell>
          <cell r="D1448">
            <v>354.07</v>
          </cell>
        </row>
        <row r="1449">
          <cell r="A1449">
            <v>98363</v>
          </cell>
          <cell r="B1449" t="str">
            <v>BRAÇO P/ LUMINÁRIA EM TUBO FERRO GALVANIZADO 1"X1M</v>
          </cell>
          <cell r="C1449" t="str">
            <v>UN</v>
          </cell>
          <cell r="D1449">
            <v>175.32</v>
          </cell>
        </row>
        <row r="1450">
          <cell r="A1450">
            <v>98365</v>
          </cell>
          <cell r="B1450" t="str">
            <v>POSTE DE AÇO GALVANIZADO, TIPO RETO FLANGEADO H=5M</v>
          </cell>
          <cell r="C1450" t="str">
            <v>UN</v>
          </cell>
          <cell r="D1450">
            <v>1436.62</v>
          </cell>
        </row>
        <row r="1451">
          <cell r="A1451">
            <v>98366</v>
          </cell>
          <cell r="B1451" t="str">
            <v>POSTE DE AÇO GALVANIZADO, TIPO RETO FLANGEADO H=7M</v>
          </cell>
          <cell r="C1451" t="str">
            <v>UN</v>
          </cell>
          <cell r="D1451">
            <v>1899.09</v>
          </cell>
        </row>
        <row r="1452">
          <cell r="A1452">
            <v>98370</v>
          </cell>
          <cell r="B1452" t="str">
            <v>POSTE DE AÇO GALVANIZADO, TIPO CURVO SIMPLES  H=7M</v>
          </cell>
          <cell r="C1452" t="str">
            <v>UN</v>
          </cell>
          <cell r="D1452">
            <v>1817.4</v>
          </cell>
        </row>
        <row r="1453">
          <cell r="A1453">
            <v>98371</v>
          </cell>
          <cell r="B1453" t="str">
            <v>POSTE DE AÇO GALVANIZADO, TIPO CURVO DUPLO H=7M</v>
          </cell>
          <cell r="C1453" t="str">
            <v>UN</v>
          </cell>
          <cell r="D1453">
            <v>2165.33</v>
          </cell>
        </row>
        <row r="1454">
          <cell r="A1454">
            <v>98372</v>
          </cell>
          <cell r="B1454" t="str">
            <v>POSTE DE AÇO GALVANIZADO, TIPO RETO H=9M</v>
          </cell>
          <cell r="C1454" t="str">
            <v>UN</v>
          </cell>
          <cell r="D1454">
            <v>2543.92</v>
          </cell>
        </row>
        <row r="1455">
          <cell r="A1455">
            <v>98374</v>
          </cell>
          <cell r="B1455" t="str">
            <v>POSTE DE AÇO GALVANIZADO, TIPO RETO H=10M</v>
          </cell>
          <cell r="C1455" t="str">
            <v>UN</v>
          </cell>
          <cell r="D1455">
            <v>2759.61</v>
          </cell>
        </row>
        <row r="1456">
          <cell r="A1456">
            <v>98376</v>
          </cell>
          <cell r="B1456" t="str">
            <v>CONECTOR TIPO PRENSA CABO EM ALUMÍNIO - 3/8"</v>
          </cell>
          <cell r="C1456" t="str">
            <v>UN</v>
          </cell>
          <cell r="D1456">
            <v>20.61</v>
          </cell>
        </row>
        <row r="1457">
          <cell r="A1457">
            <v>98377</v>
          </cell>
          <cell r="B1457" t="str">
            <v>CONECTOR TIPO PRENSA-CABO EM ALUMÍNIO - 1/2"</v>
          </cell>
          <cell r="C1457" t="str">
            <v>UN</v>
          </cell>
          <cell r="D1457">
            <v>22.55</v>
          </cell>
        </row>
        <row r="1458">
          <cell r="A1458">
            <v>98378</v>
          </cell>
          <cell r="B1458" t="str">
            <v>CONECTOR TIPO PRENSA-CABO EM ALUMÍNIO - 3/4"</v>
          </cell>
          <cell r="C1458" t="str">
            <v>UN</v>
          </cell>
          <cell r="D1458">
            <v>27.36</v>
          </cell>
        </row>
        <row r="1459">
          <cell r="A1459">
            <v>98379</v>
          </cell>
          <cell r="B1459" t="str">
            <v>CONECTOR TIPO PRENSA-CABO EM ALUMÍNIO - 1"</v>
          </cell>
          <cell r="C1459" t="str">
            <v>UN</v>
          </cell>
          <cell r="D1459">
            <v>30.43</v>
          </cell>
        </row>
        <row r="1460">
          <cell r="A1460">
            <v>98382</v>
          </cell>
          <cell r="B1460" t="str">
            <v>SUPORTE SIMPLES COM ROLDANA, PARA DESCIDA DE PÁRA-RAIOS</v>
          </cell>
          <cell r="C1460" t="str">
            <v>UN</v>
          </cell>
          <cell r="D1460">
            <v>59.08</v>
          </cell>
        </row>
        <row r="1461">
          <cell r="A1461">
            <v>98383</v>
          </cell>
          <cell r="B1461" t="str">
            <v>CONECTOR TIPO "SPLIT-BOLT" - PARA CABO DE 16MM2</v>
          </cell>
          <cell r="C1461" t="str">
            <v>UN</v>
          </cell>
          <cell r="D1461">
            <v>19.309999999999999</v>
          </cell>
        </row>
        <row r="1462">
          <cell r="A1462">
            <v>98385</v>
          </cell>
          <cell r="B1462" t="str">
            <v>CONECTOR TIPO "SPLIT-BOLT" - PARA CABO DE 35MM2</v>
          </cell>
          <cell r="C1462" t="str">
            <v>UN</v>
          </cell>
          <cell r="D1462">
            <v>21.39</v>
          </cell>
        </row>
        <row r="1463">
          <cell r="A1463">
            <v>98390</v>
          </cell>
          <cell r="B1463" t="str">
            <v>HASTE "COPPERWELD"- 5/8"X3,OOM</v>
          </cell>
          <cell r="C1463" t="str">
            <v>UN</v>
          </cell>
          <cell r="D1463">
            <v>277.64</v>
          </cell>
        </row>
        <row r="1464">
          <cell r="A1464">
            <v>98391</v>
          </cell>
          <cell r="B1464" t="str">
            <v>CONECTOR PARA HASTE "COPPERWELD"</v>
          </cell>
          <cell r="C1464" t="str">
            <v>UN</v>
          </cell>
          <cell r="D1464">
            <v>66.11</v>
          </cell>
        </row>
        <row r="1465">
          <cell r="A1465">
            <v>98395</v>
          </cell>
          <cell r="B1465" t="str">
            <v>CONECTOR TIPO "SPLIT-BOLT" - PARA CABO DE 300,0MM2</v>
          </cell>
          <cell r="C1465" t="str">
            <v>UN</v>
          </cell>
          <cell r="D1465">
            <v>199</v>
          </cell>
        </row>
        <row r="1466">
          <cell r="A1466">
            <v>98397</v>
          </cell>
          <cell r="B1466" t="str">
            <v>HASTE "COPPERWELD " - 3/4"X3,00M</v>
          </cell>
          <cell r="C1466" t="str">
            <v>UN</v>
          </cell>
          <cell r="D1466">
            <v>350.03</v>
          </cell>
        </row>
        <row r="1467">
          <cell r="A1467">
            <v>98400</v>
          </cell>
          <cell r="B1467" t="str">
            <v>SERVIÇOS PARCIAIS - ELETROFERRAGENS E ACESSÓRIOS</v>
          </cell>
          <cell r="C1467" t="str">
            <v>.</v>
          </cell>
          <cell r="D1467" t="str">
            <v>.</v>
          </cell>
        </row>
        <row r="1468">
          <cell r="A1468">
            <v>98401</v>
          </cell>
          <cell r="B1468" t="str">
            <v>BUCHA E ARRUELA RÍGIDA PESADA EM ZAMAK - 1/2"</v>
          </cell>
          <cell r="C1468" t="str">
            <v>UN</v>
          </cell>
          <cell r="D1468">
            <v>11.48</v>
          </cell>
        </row>
        <row r="1469">
          <cell r="A1469">
            <v>98402</v>
          </cell>
          <cell r="B1469" t="str">
            <v>BUCHA E ARRUELA RÍGIDA PESADA EM ZAMAK - 3/4"</v>
          </cell>
          <cell r="C1469" t="str">
            <v>UN</v>
          </cell>
          <cell r="D1469">
            <v>11.61</v>
          </cell>
        </row>
        <row r="1470">
          <cell r="A1470">
            <v>98411</v>
          </cell>
          <cell r="B1470" t="str">
            <v>BRAÇADEIRA DE AÇO GALVANIZADO - 1/2"</v>
          </cell>
          <cell r="C1470" t="str">
            <v>UN</v>
          </cell>
          <cell r="D1470">
            <v>9.1199999999999992</v>
          </cell>
        </row>
        <row r="1471">
          <cell r="A1471">
            <v>98418</v>
          </cell>
          <cell r="B1471" t="str">
            <v>BRAÇADEIRA DE AÇO GALVANIZADO - 3"</v>
          </cell>
          <cell r="C1471" t="str">
            <v>UN</v>
          </cell>
          <cell r="D1471">
            <v>19.09</v>
          </cell>
        </row>
        <row r="1472">
          <cell r="A1472">
            <v>98421</v>
          </cell>
          <cell r="B1472" t="str">
            <v>SUPORTE P/ PERFILADO 100X38MM GE</v>
          </cell>
          <cell r="C1472" t="str">
            <v>UN</v>
          </cell>
          <cell r="D1472">
            <v>12.97</v>
          </cell>
        </row>
        <row r="1473">
          <cell r="A1473">
            <v>98423</v>
          </cell>
          <cell r="B1473" t="str">
            <v>SUPORTE CURTO PARA LUMINÁRIA 100X38MM GE</v>
          </cell>
          <cell r="C1473" t="str">
            <v>UN</v>
          </cell>
          <cell r="D1473">
            <v>15.49</v>
          </cell>
        </row>
        <row r="1474">
          <cell r="A1474">
            <v>98424</v>
          </cell>
          <cell r="B1474" t="str">
            <v>SUPORTE LONGO PARA LUMINÁRIA 165X38MM GE</v>
          </cell>
          <cell r="C1474" t="str">
            <v>UN</v>
          </cell>
          <cell r="D1474">
            <v>16.27</v>
          </cell>
        </row>
        <row r="1475">
          <cell r="A1475">
            <v>98425</v>
          </cell>
          <cell r="B1475" t="str">
            <v>EMENDA INTERNA P/ PERFILADO 38X38 "1" GE</v>
          </cell>
          <cell r="C1475" t="str">
            <v>UN</v>
          </cell>
          <cell r="D1475">
            <v>13.07</v>
          </cell>
        </row>
        <row r="1476">
          <cell r="A1476">
            <v>98427</v>
          </cell>
          <cell r="B1476" t="str">
            <v>EMENDA INTERNA P/ PEFILADO 38X38 "T" GE</v>
          </cell>
          <cell r="C1476" t="str">
            <v>UN</v>
          </cell>
          <cell r="D1476">
            <v>21.77</v>
          </cell>
        </row>
        <row r="1477">
          <cell r="A1477">
            <v>98436</v>
          </cell>
          <cell r="B1477" t="str">
            <v>CAIXA DE DERIVAÇÃO P/ PERFILADO 38X38 TP "C" GE - CHAPA 14</v>
          </cell>
          <cell r="C1477" t="str">
            <v>UN</v>
          </cell>
          <cell r="D1477">
            <v>40.78</v>
          </cell>
        </row>
        <row r="1478">
          <cell r="A1478">
            <v>98437</v>
          </cell>
          <cell r="B1478" t="str">
            <v>CAIXA DE DERIVAÇÃO P/ PERFILADO 38X38 TP "L" GE - CHAPA 14</v>
          </cell>
          <cell r="C1478" t="str">
            <v>UN</v>
          </cell>
          <cell r="D1478">
            <v>30.67</v>
          </cell>
        </row>
        <row r="1479">
          <cell r="A1479">
            <v>98440</v>
          </cell>
          <cell r="B1479" t="str">
            <v>CAIXA DE DERIVAÇÃO P/ PERFILADO 38X76 TP "E" GE - CHAPA 14</v>
          </cell>
          <cell r="C1479" t="str">
            <v>UN</v>
          </cell>
          <cell r="D1479">
            <v>46.72</v>
          </cell>
        </row>
        <row r="1480">
          <cell r="A1480">
            <v>98441</v>
          </cell>
          <cell r="B1480" t="str">
            <v>CAIXA DE DERIVAÇÃO P/ PERFILADO 38X76 TP "C" GE - CHAPA 14</v>
          </cell>
          <cell r="C1480" t="str">
            <v>UN</v>
          </cell>
          <cell r="D1480">
            <v>50.85</v>
          </cell>
        </row>
        <row r="1481">
          <cell r="A1481">
            <v>98442</v>
          </cell>
          <cell r="B1481" t="str">
            <v>CAIXA DE DERIVAÇÃO P/ PERFILADO 38X76 TP "L" GE - CHAPA 14</v>
          </cell>
          <cell r="C1481" t="str">
            <v>UN</v>
          </cell>
          <cell r="D1481">
            <v>54.22</v>
          </cell>
        </row>
        <row r="1482">
          <cell r="A1482">
            <v>98443</v>
          </cell>
          <cell r="B1482" t="str">
            <v>CAIXA DE DERIVAÇÃO P/ PERFILADO 38X76 TP "T" GE - CHAPA 14</v>
          </cell>
          <cell r="C1482" t="str">
            <v>UN</v>
          </cell>
          <cell r="D1482">
            <v>67.19</v>
          </cell>
        </row>
        <row r="1483">
          <cell r="A1483">
            <v>98445</v>
          </cell>
          <cell r="B1483" t="str">
            <v>CAIXA EM ALUMÍNIO P/ TOMADA FIXAÇÃO EM PERFILADO</v>
          </cell>
          <cell r="C1483" t="str">
            <v>UN</v>
          </cell>
          <cell r="D1483">
            <v>47.02</v>
          </cell>
        </row>
        <row r="1484">
          <cell r="A1484">
            <v>98457</v>
          </cell>
          <cell r="B1484" t="str">
            <v>SAÍDA PARA ELETRODUTO EM PERFILADO 3/4" GE</v>
          </cell>
          <cell r="C1484" t="str">
            <v>UN</v>
          </cell>
          <cell r="D1484">
            <v>8.1199999999999992</v>
          </cell>
        </row>
        <row r="1485">
          <cell r="A1485">
            <v>98462</v>
          </cell>
          <cell r="B1485" t="str">
            <v>VERGALHÃO DE AÇO C/ ROSCA TOTAL 5/16" GE</v>
          </cell>
          <cell r="C1485" t="str">
            <v>M</v>
          </cell>
          <cell r="D1485">
            <v>50.13</v>
          </cell>
        </row>
        <row r="1486">
          <cell r="A1486">
            <v>98500</v>
          </cell>
          <cell r="B1486" t="str">
            <v>REATORES</v>
          </cell>
          <cell r="C1486" t="str">
            <v>.</v>
          </cell>
          <cell r="D1486" t="str">
            <v>.</v>
          </cell>
        </row>
        <row r="1487">
          <cell r="A1487">
            <v>98510</v>
          </cell>
          <cell r="B1487" t="str">
            <v>REATOR PARA LÂMPADA VAPOR METÁLICO - 70W/ 220V</v>
          </cell>
          <cell r="C1487" t="str">
            <v>UN</v>
          </cell>
          <cell r="D1487">
            <v>128.59</v>
          </cell>
        </row>
        <row r="1488">
          <cell r="A1488">
            <v>98512</v>
          </cell>
          <cell r="B1488" t="str">
            <v>REATOR PARA LÂMPADA VAPOR METÁLICO - 150W/ 220V</v>
          </cell>
          <cell r="C1488" t="str">
            <v>UN</v>
          </cell>
          <cell r="D1488">
            <v>140.83000000000001</v>
          </cell>
        </row>
        <row r="1489">
          <cell r="A1489">
            <v>98513</v>
          </cell>
          <cell r="B1489" t="str">
            <v>REATOR DE LÂMPADA VAPOR METÁLICO - 250W/ 220V</v>
          </cell>
          <cell r="C1489" t="str">
            <v>UN</v>
          </cell>
          <cell r="D1489">
            <v>168.16</v>
          </cell>
        </row>
        <row r="1490">
          <cell r="A1490">
            <v>98514</v>
          </cell>
          <cell r="B1490" t="str">
            <v>REATOR PARA LÂMPADA VAPOR METÁLICO - 400W/ 220V</v>
          </cell>
          <cell r="C1490" t="str">
            <v>UN</v>
          </cell>
          <cell r="D1490">
            <v>190.77</v>
          </cell>
        </row>
        <row r="1491">
          <cell r="A1491">
            <v>98526</v>
          </cell>
          <cell r="B1491" t="str">
            <v>REATOR ELETRÔNICO AFP 127V P/ LÂMPADA FLUORESCENTE - 1 X 14W</v>
          </cell>
          <cell r="C1491" t="str">
            <v>UN</v>
          </cell>
          <cell r="D1491">
            <v>113.13</v>
          </cell>
        </row>
        <row r="1492">
          <cell r="A1492">
            <v>98527</v>
          </cell>
          <cell r="B1492" t="str">
            <v>REATOR ELETRÔNICO AFP 127V P/ LÂMPADA FLUORESCENTE - 1 X 28W</v>
          </cell>
          <cell r="C1492" t="str">
            <v>UN</v>
          </cell>
          <cell r="D1492">
            <v>136.4</v>
          </cell>
        </row>
        <row r="1493">
          <cell r="A1493">
            <v>98528</v>
          </cell>
          <cell r="B1493" t="str">
            <v>REATOR ELETRÔNICO AFP 127V P/ LÂMPADA FLUORESCENTE - 2 X 14W</v>
          </cell>
          <cell r="C1493" t="str">
            <v>UN</v>
          </cell>
          <cell r="D1493">
            <v>153.55000000000001</v>
          </cell>
        </row>
        <row r="1494">
          <cell r="A1494">
            <v>98529</v>
          </cell>
          <cell r="B1494" t="str">
            <v>REATOR ELETRÔNICO AFP 127V P/ LÂMPADA FLUORESCENTE - 2 X 28W</v>
          </cell>
          <cell r="C1494" t="str">
            <v>UN</v>
          </cell>
          <cell r="D1494">
            <v>162.76</v>
          </cell>
        </row>
        <row r="1495">
          <cell r="A1495">
            <v>98530</v>
          </cell>
          <cell r="B1495" t="str">
            <v>REATOR ELETRÔNICO FLUORESCENTE SIMPLES AFP - 1X16W - 127/220V</v>
          </cell>
          <cell r="C1495" t="str">
            <v>UN</v>
          </cell>
          <cell r="D1495">
            <v>92.12</v>
          </cell>
        </row>
        <row r="1496">
          <cell r="A1496">
            <v>98531</v>
          </cell>
          <cell r="B1496" t="str">
            <v>REATOR ELETRÔNICO FLUORESCENTE SIMPLES AFP - 1X32W - 127/220V</v>
          </cell>
          <cell r="C1496" t="str">
            <v>UN</v>
          </cell>
          <cell r="D1496">
            <v>87.71</v>
          </cell>
        </row>
        <row r="1497">
          <cell r="A1497">
            <v>98532</v>
          </cell>
          <cell r="B1497" t="str">
            <v>REATOR ELETRÔNICO FLUORESCENTE DUPLO AFP - 2X16W - 127/220V</v>
          </cell>
          <cell r="C1497" t="str">
            <v>UN</v>
          </cell>
          <cell r="D1497">
            <v>116.27</v>
          </cell>
        </row>
        <row r="1498">
          <cell r="A1498">
            <v>98533</v>
          </cell>
          <cell r="B1498" t="str">
            <v>REATOR ELETRÔNICO FLUORESCENTE DUPLO AFP - 2X32W - 127/220V</v>
          </cell>
          <cell r="C1498" t="str">
            <v>UN</v>
          </cell>
          <cell r="D1498">
            <v>129.62</v>
          </cell>
        </row>
        <row r="1499">
          <cell r="A1499">
            <v>98540</v>
          </cell>
          <cell r="B1499" t="str">
            <v>REATOR ELETRÔNICO FLUORESCENTE SIMPLES AFP 1X54W - 220V</v>
          </cell>
          <cell r="C1499" t="str">
            <v>UN</v>
          </cell>
          <cell r="D1499">
            <v>184.49</v>
          </cell>
        </row>
        <row r="1500">
          <cell r="A1500">
            <v>98541</v>
          </cell>
          <cell r="B1500" t="str">
            <v>REATOR ELETRÔNICO FLUORESCENTE DUPLO AFP 2X54W - 220V</v>
          </cell>
          <cell r="C1500" t="str">
            <v>UN</v>
          </cell>
          <cell r="D1500">
            <v>186.1</v>
          </cell>
        </row>
        <row r="1501">
          <cell r="A1501">
            <v>98560</v>
          </cell>
          <cell r="B1501" t="str">
            <v>LÂMPADA VAPOR METÁLICO - 70W</v>
          </cell>
          <cell r="C1501" t="str">
            <v>UN</v>
          </cell>
          <cell r="D1501">
            <v>58.63</v>
          </cell>
        </row>
        <row r="1502">
          <cell r="A1502">
            <v>98561</v>
          </cell>
          <cell r="B1502" t="str">
            <v>LÂMPADA VAPOR METÁLICO - 150W</v>
          </cell>
          <cell r="C1502" t="str">
            <v>UN</v>
          </cell>
          <cell r="D1502">
            <v>32.58</v>
          </cell>
        </row>
        <row r="1503">
          <cell r="A1503">
            <v>98562</v>
          </cell>
          <cell r="B1503" t="str">
            <v>LÂMPADA VAPOR METÁLICO - 250W</v>
          </cell>
          <cell r="C1503" t="str">
            <v>UN</v>
          </cell>
          <cell r="D1503">
            <v>114.42</v>
          </cell>
        </row>
        <row r="1504">
          <cell r="A1504">
            <v>98563</v>
          </cell>
          <cell r="B1504" t="str">
            <v>LÂMPADA VAPOR METÁLICO - 400W</v>
          </cell>
          <cell r="C1504" t="str">
            <v>UN</v>
          </cell>
          <cell r="D1504">
            <v>114.12</v>
          </cell>
        </row>
        <row r="1505">
          <cell r="A1505">
            <v>98570</v>
          </cell>
          <cell r="B1505" t="str">
            <v>LÂMPADA FLUORESCENTE COMPACTA 15W - 220V</v>
          </cell>
          <cell r="C1505" t="str">
            <v>UN</v>
          </cell>
          <cell r="D1505">
            <v>16.73</v>
          </cell>
        </row>
        <row r="1506">
          <cell r="A1506">
            <v>98573</v>
          </cell>
          <cell r="B1506" t="str">
            <v>LÂMPADA COMPACTA MINI-FLUORESCENTE COM REATOR E SOQUETE INCORPORADOS - 25W</v>
          </cell>
          <cell r="C1506" t="str">
            <v>UN</v>
          </cell>
          <cell r="D1506">
            <v>16.440000000000001</v>
          </cell>
        </row>
        <row r="1507">
          <cell r="A1507">
            <v>98579</v>
          </cell>
          <cell r="B1507" t="str">
            <v>LÂMPADA FLUORESCENTE - 14W</v>
          </cell>
          <cell r="C1507" t="str">
            <v>UN</v>
          </cell>
          <cell r="D1507">
            <v>14.7</v>
          </cell>
        </row>
        <row r="1508">
          <cell r="A1508">
            <v>98580</v>
          </cell>
          <cell r="B1508" t="str">
            <v>LÂMPADA FLUORESCENTE 16W</v>
          </cell>
          <cell r="C1508" t="str">
            <v>UN</v>
          </cell>
          <cell r="D1508">
            <v>12.42</v>
          </cell>
        </row>
        <row r="1509">
          <cell r="A1509">
            <v>98581</v>
          </cell>
          <cell r="B1509" t="str">
            <v>LÂMPADA FLUORESCENTE 32W</v>
          </cell>
          <cell r="C1509" t="str">
            <v>UN</v>
          </cell>
          <cell r="D1509">
            <v>16.5</v>
          </cell>
        </row>
        <row r="1510">
          <cell r="A1510">
            <v>98582</v>
          </cell>
          <cell r="B1510" t="str">
            <v>LÂMPADA FLUORESCENTE - 28W</v>
          </cell>
          <cell r="C1510" t="str">
            <v>UN</v>
          </cell>
          <cell r="D1510">
            <v>15.78</v>
          </cell>
        </row>
        <row r="1511">
          <cell r="A1511">
            <v>98600</v>
          </cell>
          <cell r="B1511" t="str">
            <v>TOMADAS</v>
          </cell>
          <cell r="C1511" t="str">
            <v>.</v>
          </cell>
          <cell r="D1511" t="str">
            <v>.</v>
          </cell>
        </row>
        <row r="1512">
          <cell r="A1512">
            <v>98610</v>
          </cell>
          <cell r="B1512" t="str">
            <v>TOMADA RJ 45 PARA INFORMÁTICA COM PLACA</v>
          </cell>
          <cell r="C1512" t="str">
            <v>UN</v>
          </cell>
          <cell r="D1512">
            <v>94.65</v>
          </cell>
        </row>
        <row r="1513">
          <cell r="A1513">
            <v>98611</v>
          </cell>
          <cell r="B1513" t="str">
            <v>TOMADA PARA TELEFONE PADRÃO RJ11 COM PLACA/ ESPELHO</v>
          </cell>
          <cell r="C1513" t="str">
            <v>UN</v>
          </cell>
          <cell r="D1513">
            <v>21.96</v>
          </cell>
        </row>
        <row r="1514">
          <cell r="A1514">
            <v>99000</v>
          </cell>
          <cell r="B1514" t="str">
            <v>REDE LÓGICA</v>
          </cell>
          <cell r="C1514" t="str">
            <v>.</v>
          </cell>
          <cell r="D1514" t="str">
            <v>.</v>
          </cell>
        </row>
        <row r="1515">
          <cell r="A1515">
            <v>99002</v>
          </cell>
          <cell r="B1515" t="str">
            <v>CERTIFICAÇÃO DE REDE LÓGICA - ATÉ 50 PONTOS</v>
          </cell>
          <cell r="C1515" t="str">
            <v>GL</v>
          </cell>
          <cell r="D1515">
            <v>1796.78</v>
          </cell>
        </row>
        <row r="1516">
          <cell r="A1516">
            <v>99003</v>
          </cell>
          <cell r="B1516" t="str">
            <v>CERTIFICAÇÃO DE REDE LÓGICA - EXCEDENTE 50 PONTOS</v>
          </cell>
          <cell r="C1516" t="str">
            <v>PTO</v>
          </cell>
          <cell r="D1516">
            <v>30.82</v>
          </cell>
        </row>
        <row r="1517">
          <cell r="A1517">
            <v>99011</v>
          </cell>
          <cell r="B1517" t="str">
            <v>RACK 8U'S COM VENTILAÇÃO, BANDEJA FIXA E RÉGUA DE TOMADAS - INSTALADO</v>
          </cell>
          <cell r="C1517" t="str">
            <v>UN</v>
          </cell>
          <cell r="D1517">
            <v>597.04999999999995</v>
          </cell>
        </row>
        <row r="1518">
          <cell r="A1518">
            <v>99015</v>
          </cell>
          <cell r="B1518" t="str">
            <v>PATCH PAINEL - 24 PORTAS - INSTALADO</v>
          </cell>
          <cell r="C1518" t="str">
            <v>UN</v>
          </cell>
          <cell r="D1518">
            <v>394.94</v>
          </cell>
        </row>
        <row r="1519">
          <cell r="A1519">
            <v>99017</v>
          </cell>
          <cell r="B1519" t="str">
            <v>SWITCH - 24 PORTAS - INSTALADO</v>
          </cell>
          <cell r="C1519" t="str">
            <v>UN</v>
          </cell>
          <cell r="D1519">
            <v>484.81</v>
          </cell>
        </row>
        <row r="1520">
          <cell r="A1520">
            <v>99021</v>
          </cell>
          <cell r="B1520" t="str">
            <v>GUIA ORGANIZADORA DE CABOS 19" - 1V - INSTALADA</v>
          </cell>
          <cell r="C1520" t="str">
            <v>UN</v>
          </cell>
          <cell r="D1520">
            <v>19.97</v>
          </cell>
        </row>
        <row r="1521">
          <cell r="A1521">
            <v>99031</v>
          </cell>
          <cell r="B1521" t="str">
            <v>PATCH CORD RJ45 - 1,5M</v>
          </cell>
          <cell r="C1521" t="str">
            <v>UN</v>
          </cell>
          <cell r="D1521">
            <v>15.23</v>
          </cell>
        </row>
        <row r="1522">
          <cell r="A1522">
            <v>99033</v>
          </cell>
          <cell r="B1522" t="str">
            <v>PATCH CORD RJ45 - 2,5M</v>
          </cell>
          <cell r="C1522" t="str">
            <v>UN</v>
          </cell>
          <cell r="D1522">
            <v>20.69</v>
          </cell>
        </row>
        <row r="1523">
          <cell r="A1523">
            <v>99038</v>
          </cell>
          <cell r="B1523" t="str">
            <v>CABO UTP - CATEGORIA 4 E 5 PARES</v>
          </cell>
          <cell r="C1523" t="str">
            <v>M</v>
          </cell>
          <cell r="D1523">
            <v>3.46</v>
          </cell>
        </row>
        <row r="1524">
          <cell r="A1524">
            <v>100000</v>
          </cell>
          <cell r="B1524" t="str">
            <v>INST.HIDRO-SANITARIAS</v>
          </cell>
        </row>
        <row r="1525">
          <cell r="A1525">
            <v>100100</v>
          </cell>
          <cell r="B1525" t="str">
            <v>ALIMENTAÇÃO PREDIAL DE ÁGUA E GÁS</v>
          </cell>
          <cell r="C1525" t="str">
            <v>.</v>
          </cell>
          <cell r="D1525" t="str">
            <v>.</v>
          </cell>
        </row>
        <row r="1526">
          <cell r="A1526">
            <v>100101</v>
          </cell>
          <cell r="B1526" t="str">
            <v>CAVALETE DE ENTRADA - 3/4"</v>
          </cell>
          <cell r="C1526" t="str">
            <v>UN</v>
          </cell>
          <cell r="D1526">
            <v>294.70999999999998</v>
          </cell>
        </row>
        <row r="1527">
          <cell r="A1527">
            <v>100102</v>
          </cell>
          <cell r="B1527" t="str">
            <v>CAVALETE DE ENTRADA - 1"</v>
          </cell>
          <cell r="C1527" t="str">
            <v>UN</v>
          </cell>
          <cell r="D1527">
            <v>325.17</v>
          </cell>
        </row>
        <row r="1528">
          <cell r="A1528">
            <v>100104</v>
          </cell>
          <cell r="B1528" t="str">
            <v>CAVALETE DE ENTRADA - 1 1/2"</v>
          </cell>
          <cell r="C1528" t="str">
            <v>UN</v>
          </cell>
          <cell r="D1528">
            <v>435.66</v>
          </cell>
        </row>
        <row r="1529">
          <cell r="A1529">
            <v>100119</v>
          </cell>
          <cell r="B1529" t="str">
            <v>HV.09 - ABRIGO PARA CAVALETE ENTRADA, D=3/4" OU 1" EM ALVENARIA REVESTIDA</v>
          </cell>
          <cell r="C1529" t="str">
            <v>UN</v>
          </cell>
          <cell r="D1529">
            <v>518.53</v>
          </cell>
        </row>
        <row r="1530">
          <cell r="A1530">
            <v>100120</v>
          </cell>
          <cell r="B1530" t="str">
            <v>HV.10 - ABRIGO PARA CAVALETE ENTRADA, D=1 1/4", D=1 1/2"OU 2" EM ALVENARIA REVESTIDA</v>
          </cell>
          <cell r="C1530" t="str">
            <v>UN</v>
          </cell>
          <cell r="D1530">
            <v>1258.27</v>
          </cell>
        </row>
        <row r="1531">
          <cell r="A1531">
            <v>100195</v>
          </cell>
          <cell r="B1531" t="str">
            <v>PROTEÇÃO ANTICORROSIVA PARA TUBULAÇÃO ENTERRADA</v>
          </cell>
          <cell r="C1531" t="str">
            <v>M</v>
          </cell>
          <cell r="D1531">
            <v>3.11</v>
          </cell>
        </row>
        <row r="1532">
          <cell r="A1532">
            <v>100198</v>
          </cell>
          <cell r="B1532" t="str">
            <v>ENVELOPAMENTO DE TUBULAÇÃO ENTERRADA, COM CONCRETO</v>
          </cell>
          <cell r="C1532" t="str">
            <v>M</v>
          </cell>
          <cell r="D1532">
            <v>36.93</v>
          </cell>
        </row>
        <row r="1533">
          <cell r="A1533">
            <v>100200</v>
          </cell>
          <cell r="B1533" t="str">
            <v>RESERVAÇÃO DE ÁGUA</v>
          </cell>
          <cell r="C1533" t="str">
            <v>.</v>
          </cell>
          <cell r="D1533" t="str">
            <v>.</v>
          </cell>
        </row>
        <row r="1534">
          <cell r="A1534">
            <v>100209</v>
          </cell>
          <cell r="B1534" t="str">
            <v>RESERVATÓRIO DE FIBRA DE VIDRO - CAPACIDADE 1000L</v>
          </cell>
          <cell r="C1534" t="str">
            <v>UN</v>
          </cell>
          <cell r="D1534">
            <v>1619.51</v>
          </cell>
        </row>
        <row r="1535">
          <cell r="A1535">
            <v>100210</v>
          </cell>
          <cell r="B1535" t="str">
            <v>CAIXA D'ÁGUA DE FIBRA DE VIDRO - 1500 LITROS</v>
          </cell>
          <cell r="C1535" t="str">
            <v>UN</v>
          </cell>
          <cell r="D1535">
            <v>2021.42</v>
          </cell>
        </row>
        <row r="1536">
          <cell r="A1536">
            <v>100214</v>
          </cell>
          <cell r="B1536" t="str">
            <v>CAIXA D'ÁGUA DE POLIETILENO 5000 LITROS</v>
          </cell>
          <cell r="C1536" t="str">
            <v>UN</v>
          </cell>
          <cell r="D1536">
            <v>4032.92</v>
          </cell>
        </row>
        <row r="1537">
          <cell r="A1537">
            <v>100215</v>
          </cell>
          <cell r="B1537" t="str">
            <v>CAIXA D'ÁGUA DE POLIETILENO 10.000 LITROS</v>
          </cell>
          <cell r="C1537" t="str">
            <v>UN</v>
          </cell>
          <cell r="D1537">
            <v>6634.74</v>
          </cell>
        </row>
        <row r="1538">
          <cell r="A1538">
            <v>100216</v>
          </cell>
          <cell r="B1538" t="str">
            <v>CAIXA D'ÁGUA DE POLIETILENO 15.000 LITROS</v>
          </cell>
          <cell r="C1538" t="str">
            <v>UN</v>
          </cell>
          <cell r="D1538">
            <v>9674.99</v>
          </cell>
        </row>
        <row r="1539">
          <cell r="A1539">
            <v>100230</v>
          </cell>
          <cell r="B1539" t="str">
            <v>ANÉIS PRÉ-MOLDADOS EM CONCRETO ARMADO P/ RESERVATÓRIO DE ÁGUA D=2,50M</v>
          </cell>
          <cell r="C1539" t="str">
            <v>UN</v>
          </cell>
          <cell r="D1539">
            <v>5868.6</v>
          </cell>
        </row>
        <row r="1540">
          <cell r="A1540">
            <v>100240</v>
          </cell>
          <cell r="B1540" t="str">
            <v>LAJE PRÉ-MOLDADA D=2,50M E=8CM PARA RESERVATÓRIO</v>
          </cell>
          <cell r="C1540" t="str">
            <v>UN</v>
          </cell>
          <cell r="D1540">
            <v>2892.01</v>
          </cell>
        </row>
        <row r="1541">
          <cell r="A1541">
            <v>100241</v>
          </cell>
          <cell r="B1541" t="str">
            <v>LAJE PRÉ-MOLDADA D=2,50M E=15CM PARA RESERVATÓRIO</v>
          </cell>
          <cell r="C1541" t="str">
            <v>UN</v>
          </cell>
          <cell r="D1541">
            <v>4232.28</v>
          </cell>
        </row>
        <row r="1542">
          <cell r="A1542">
            <v>100251</v>
          </cell>
          <cell r="B1542" t="str">
            <v>TUBO DE AÇO GALVANIZADO, CLASSE LEVE I (LINHA ÁGUA) - 3/4"</v>
          </cell>
          <cell r="C1542" t="str">
            <v>M</v>
          </cell>
          <cell r="D1542">
            <v>76.150000000000006</v>
          </cell>
        </row>
        <row r="1543">
          <cell r="A1543">
            <v>100252</v>
          </cell>
          <cell r="B1543" t="str">
            <v>TUBO DE AÇO GALVANIZADO, CLASSE LEVE I (LINHA ÁGUA) - 1"</v>
          </cell>
          <cell r="C1543" t="str">
            <v>M</v>
          </cell>
          <cell r="D1543">
            <v>101.69</v>
          </cell>
        </row>
        <row r="1544">
          <cell r="A1544">
            <v>100254</v>
          </cell>
          <cell r="B1544" t="str">
            <v>TUBO DE AÇO GALVANIZADO, CLASSE LEVE I (LINHA ÁGUA) - 1 1/2"</v>
          </cell>
          <cell r="C1544" t="str">
            <v>M</v>
          </cell>
          <cell r="D1544">
            <v>141.79</v>
          </cell>
        </row>
        <row r="1545">
          <cell r="A1545">
            <v>100255</v>
          </cell>
          <cell r="B1545" t="str">
            <v>TUBO DE AÇO GALVANIZADO, CLASSE LEVE I (LINHA ÁGUA) - 2"</v>
          </cell>
          <cell r="C1545" t="str">
            <v>M</v>
          </cell>
          <cell r="D1545">
            <v>171.06</v>
          </cell>
        </row>
        <row r="1546">
          <cell r="A1546">
            <v>100261</v>
          </cell>
          <cell r="B1546" t="str">
            <v>TUBO DE PVC RÍGIDO, SOLDÁVEL (LINHA ÁGUA) - 25MM (3/4")</v>
          </cell>
          <cell r="C1546" t="str">
            <v>M</v>
          </cell>
          <cell r="D1546">
            <v>27.54</v>
          </cell>
        </row>
        <row r="1547">
          <cell r="A1547">
            <v>100262</v>
          </cell>
          <cell r="B1547" t="str">
            <v>TUBO DE PVC RÍGIDO, SOLDÁVEL (LINHA ÁGUA) - 32MM (1")</v>
          </cell>
          <cell r="C1547" t="str">
            <v>M</v>
          </cell>
          <cell r="D1547">
            <v>39.25</v>
          </cell>
        </row>
        <row r="1548">
          <cell r="A1548">
            <v>100264</v>
          </cell>
          <cell r="B1548" t="str">
            <v>TUBO DE PVC RÍGIDO, SOLDÁVEL (LINHA ÁGUA) - 50MM (1 1/2")</v>
          </cell>
          <cell r="C1548" t="str">
            <v>M</v>
          </cell>
          <cell r="D1548">
            <v>54.8</v>
          </cell>
        </row>
        <row r="1549">
          <cell r="A1549">
            <v>100265</v>
          </cell>
          <cell r="B1549" t="str">
            <v>TUBO DE PVC RÍGIDO, SOLDÁVEL (LINHA ÁGUA) - 60MM (2")</v>
          </cell>
          <cell r="C1549" t="str">
            <v>M</v>
          </cell>
          <cell r="D1549">
            <v>79.19</v>
          </cell>
        </row>
        <row r="1550">
          <cell r="A1550">
            <v>100281</v>
          </cell>
          <cell r="B1550" t="str">
            <v>REGISTRO DE GAVETA, METAL AMARELO - 3/4"</v>
          </cell>
          <cell r="C1550" t="str">
            <v>UN</v>
          </cell>
          <cell r="D1550">
            <v>72.69</v>
          </cell>
        </row>
        <row r="1551">
          <cell r="A1551">
            <v>100282</v>
          </cell>
          <cell r="B1551" t="str">
            <v>REGISTRO DE GAVETA, METAL AMARELO - 1"</v>
          </cell>
          <cell r="C1551" t="str">
            <v>UN</v>
          </cell>
          <cell r="D1551">
            <v>82.97</v>
          </cell>
        </row>
        <row r="1552">
          <cell r="A1552">
            <v>100284</v>
          </cell>
          <cell r="B1552" t="str">
            <v>REGISTRO DE GAVETA, METAL AMARELO - 1 1/2"</v>
          </cell>
          <cell r="C1552" t="str">
            <v>UN</v>
          </cell>
          <cell r="D1552">
            <v>137.32</v>
          </cell>
        </row>
        <row r="1553">
          <cell r="A1553">
            <v>100285</v>
          </cell>
          <cell r="B1553" t="str">
            <v>REGISTRO DE GAVETA, METAL AMARELO - 2"</v>
          </cell>
          <cell r="C1553" t="str">
            <v>UN</v>
          </cell>
          <cell r="D1553">
            <v>172.02</v>
          </cell>
        </row>
        <row r="1554">
          <cell r="A1554">
            <v>100291</v>
          </cell>
          <cell r="B1554" t="str">
            <v>TORNEIRA DE BÓIA, DE LATÃO - 3/4"</v>
          </cell>
          <cell r="C1554" t="str">
            <v>UN</v>
          </cell>
          <cell r="D1554">
            <v>98.57</v>
          </cell>
        </row>
        <row r="1555">
          <cell r="A1555">
            <v>100292</v>
          </cell>
          <cell r="B1555" t="str">
            <v>TORNEIRA DE BÓIA, DE LATÃO - 1"</v>
          </cell>
          <cell r="C1555" t="str">
            <v>UN</v>
          </cell>
          <cell r="D1555">
            <v>124.85</v>
          </cell>
        </row>
        <row r="1556">
          <cell r="A1556">
            <v>100294</v>
          </cell>
          <cell r="B1556" t="str">
            <v>TORNEIRA DE BÓIA, DE LATÃO - 1 1/2"</v>
          </cell>
          <cell r="C1556" t="str">
            <v>UN</v>
          </cell>
          <cell r="D1556">
            <v>258.13</v>
          </cell>
        </row>
        <row r="1557">
          <cell r="A1557">
            <v>100295</v>
          </cell>
          <cell r="B1557" t="str">
            <v>TORNEIRA DE BÓIA, DE LATÃO - 2"</v>
          </cell>
          <cell r="C1557" t="str">
            <v>UN</v>
          </cell>
          <cell r="D1557">
            <v>347.11</v>
          </cell>
        </row>
        <row r="1558">
          <cell r="A1558">
            <v>100300</v>
          </cell>
          <cell r="B1558" t="str">
            <v>INSTALAÇÃO ELEVATÓRIA</v>
          </cell>
          <cell r="C1558" t="str">
            <v>.</v>
          </cell>
          <cell r="D1558" t="str">
            <v>.</v>
          </cell>
        </row>
        <row r="1559">
          <cell r="A1559">
            <v>100303</v>
          </cell>
          <cell r="B1559" t="str">
            <v>CONJUNTO MOTOR-BOMBA - ATÉ 1/2HP</v>
          </cell>
          <cell r="C1559" t="str">
            <v>UN</v>
          </cell>
          <cell r="D1559">
            <v>1798.09</v>
          </cell>
        </row>
        <row r="1560">
          <cell r="A1560">
            <v>100304</v>
          </cell>
          <cell r="B1560" t="str">
            <v>CONJUNTO MOTOR-BOMBA - ATÉ 3/4HP</v>
          </cell>
          <cell r="C1560" t="str">
            <v>UN</v>
          </cell>
          <cell r="D1560">
            <v>2038.18</v>
          </cell>
        </row>
        <row r="1561">
          <cell r="A1561">
            <v>100305</v>
          </cell>
          <cell r="B1561" t="str">
            <v>CONJUNTO MOTOR-BOMBA - ATÉ 1HP</v>
          </cell>
          <cell r="C1561" t="str">
            <v>UN</v>
          </cell>
          <cell r="D1561">
            <v>2127</v>
          </cell>
        </row>
        <row r="1562">
          <cell r="A1562">
            <v>100306</v>
          </cell>
          <cell r="B1562" t="str">
            <v>CONJUNTO MOTOR-BOMBA - ATÉ 2HP</v>
          </cell>
          <cell r="C1562" t="str">
            <v>UN</v>
          </cell>
          <cell r="D1562">
            <v>2747.3</v>
          </cell>
        </row>
        <row r="1563">
          <cell r="A1563">
            <v>100307</v>
          </cell>
          <cell r="B1563" t="str">
            <v>CONJUNTO MOTOR-BOMBA - ATÉ 3HP</v>
          </cell>
          <cell r="C1563" t="str">
            <v>UN</v>
          </cell>
          <cell r="D1563">
            <v>2862.56</v>
          </cell>
        </row>
        <row r="1564">
          <cell r="A1564">
            <v>100308</v>
          </cell>
          <cell r="B1564" t="str">
            <v>CONJUNTO MOTOR-BOMBA - ATÉ 4HP</v>
          </cell>
          <cell r="C1564" t="str">
            <v>UN</v>
          </cell>
          <cell r="D1564">
            <v>3822.78</v>
          </cell>
        </row>
        <row r="1565">
          <cell r="A1565">
            <v>100309</v>
          </cell>
          <cell r="B1565" t="str">
            <v>CONJUNTO MOTOR-BOMBA - ATÉ 5HP</v>
          </cell>
          <cell r="C1565" t="str">
            <v>UN</v>
          </cell>
          <cell r="D1565">
            <v>4444.62</v>
          </cell>
        </row>
        <row r="1566">
          <cell r="A1566">
            <v>100310</v>
          </cell>
          <cell r="B1566" t="str">
            <v>CONJUNTO MOTOR-BOMBA 80M3/H, 20MCA, 7,5CV, 3500RPM, 220/380V, TRIFÁSICO</v>
          </cell>
          <cell r="C1566" t="str">
            <v>UN</v>
          </cell>
          <cell r="D1566">
            <v>8590.6200000000008</v>
          </cell>
        </row>
        <row r="1567">
          <cell r="A1567">
            <v>100311</v>
          </cell>
          <cell r="B1567" t="str">
            <v>CONJUNTO MOTOR-BOMBA 112M3/H, 20MCA, 10CV, 3500RPM, 220/380V, TRIFÁSICO</v>
          </cell>
          <cell r="C1567" t="str">
            <v>UN</v>
          </cell>
          <cell r="D1567">
            <v>8481.4</v>
          </cell>
        </row>
        <row r="1568">
          <cell r="A1568">
            <v>100312</v>
          </cell>
          <cell r="B1568" t="str">
            <v>CONJUNTO MOTOR-BOMBA 160M3/H, 20MCA, 15CV, 1750RPM, 220/380V, TRIFÁSICO</v>
          </cell>
          <cell r="C1568" t="str">
            <v>UN</v>
          </cell>
          <cell r="D1568">
            <v>11047.45</v>
          </cell>
        </row>
        <row r="1569">
          <cell r="A1569">
            <v>100313</v>
          </cell>
          <cell r="B1569" t="str">
            <v>CONJUNTO MOTOR-BOMBA 240M3/H, 20MCA, 20CV, 1750RPM, 220/380V, TRIFÁSICO</v>
          </cell>
          <cell r="C1569" t="str">
            <v>UN</v>
          </cell>
          <cell r="D1569">
            <v>16047.94</v>
          </cell>
        </row>
        <row r="1570">
          <cell r="A1570">
            <v>100314</v>
          </cell>
          <cell r="B1570" t="str">
            <v>CONJUNTO MOTOR-BOMBA 270M3/H, 20MCA, 25CV, 1750RPM, 220/380V, TRIFÁSICO</v>
          </cell>
          <cell r="C1570" t="str">
            <v>UN</v>
          </cell>
          <cell r="D1570">
            <v>20636.419999999998</v>
          </cell>
        </row>
        <row r="1571">
          <cell r="A1571">
            <v>100342</v>
          </cell>
          <cell r="B1571" t="str">
            <v>TUBO DE AÇO-CARBONO GALVANIZADO, CL.MÉDIA (DIN2440) - 1" (RECALQUE)</v>
          </cell>
          <cell r="C1571" t="str">
            <v>M</v>
          </cell>
          <cell r="D1571">
            <v>130.19999999999999</v>
          </cell>
        </row>
        <row r="1572">
          <cell r="A1572">
            <v>100344</v>
          </cell>
          <cell r="B1572" t="str">
            <v>TUBO DE AÇO-CARBONO GALVANIZADO, CL.MÉDIA (DIN2440) - 1 1/2" (SUCÇÃO)</v>
          </cell>
          <cell r="C1572" t="str">
            <v>M</v>
          </cell>
          <cell r="D1572">
            <v>169.12</v>
          </cell>
        </row>
        <row r="1573">
          <cell r="A1573">
            <v>100352</v>
          </cell>
          <cell r="B1573" t="str">
            <v>REGISTRO DE GAVETA, METAL AMARELO - 1"</v>
          </cell>
          <cell r="C1573" t="str">
            <v>UN</v>
          </cell>
          <cell r="D1573">
            <v>82.97</v>
          </cell>
        </row>
        <row r="1574">
          <cell r="A1574">
            <v>100354</v>
          </cell>
          <cell r="B1574" t="str">
            <v>REGISTRO DE GAVETA, METAL AMARELO - 1 1/2"</v>
          </cell>
          <cell r="C1574" t="str">
            <v>UN</v>
          </cell>
          <cell r="D1574">
            <v>137.32</v>
          </cell>
        </row>
        <row r="1575">
          <cell r="A1575">
            <v>100362</v>
          </cell>
          <cell r="B1575" t="str">
            <v>VÁLVULA DE RETENÇÃO HORIZONTAL - 1"</v>
          </cell>
          <cell r="C1575" t="str">
            <v>UN</v>
          </cell>
          <cell r="D1575">
            <v>141.36000000000001</v>
          </cell>
        </row>
        <row r="1576">
          <cell r="A1576">
            <v>100364</v>
          </cell>
          <cell r="B1576" t="str">
            <v>VÁLVULA DE RETENÇÃO HORIZONTAL - 1 1/2"</v>
          </cell>
          <cell r="C1576" t="str">
            <v>UN</v>
          </cell>
          <cell r="D1576">
            <v>233.23</v>
          </cell>
        </row>
        <row r="1577">
          <cell r="A1577">
            <v>100365</v>
          </cell>
          <cell r="B1577" t="str">
            <v>VÁLVULA DE RETENÇÃO HORIZONTAL - 2"</v>
          </cell>
          <cell r="C1577" t="str">
            <v>UN</v>
          </cell>
          <cell r="D1577">
            <v>302.27999999999997</v>
          </cell>
        </row>
        <row r="1578">
          <cell r="A1578">
            <v>100366</v>
          </cell>
          <cell r="B1578" t="str">
            <v>VÁLVULA DE RETENÇÃO HORIZONTAL - 2 1/2"</v>
          </cell>
          <cell r="C1578" t="str">
            <v>UN</v>
          </cell>
          <cell r="D1578">
            <v>502.79</v>
          </cell>
        </row>
        <row r="1579">
          <cell r="A1579">
            <v>100367</v>
          </cell>
          <cell r="B1579" t="str">
            <v>VÁLVULA DE RETENÇÃO HORIZONTAL - 3"</v>
          </cell>
          <cell r="C1579" t="str">
            <v>UN</v>
          </cell>
          <cell r="D1579">
            <v>596.71</v>
          </cell>
        </row>
        <row r="1580">
          <cell r="A1580">
            <v>100368</v>
          </cell>
          <cell r="B1580" t="str">
            <v>VÁLVULA DE RETENÇÃO HORIZONTAL - 4"</v>
          </cell>
          <cell r="C1580" t="str">
            <v>UN</v>
          </cell>
          <cell r="D1580">
            <v>1006.76</v>
          </cell>
        </row>
        <row r="1581">
          <cell r="A1581">
            <v>100372</v>
          </cell>
          <cell r="B1581" t="str">
            <v>VÁLVULA DE RETENÇÃO VERTICAL - 1"</v>
          </cell>
          <cell r="C1581" t="str">
            <v>UN</v>
          </cell>
          <cell r="D1581">
            <v>100.57</v>
          </cell>
        </row>
        <row r="1582">
          <cell r="A1582">
            <v>100373</v>
          </cell>
          <cell r="B1582" t="str">
            <v>VÁLVULA DE RETENÇÃO VERTICAL - 1 1/4"</v>
          </cell>
          <cell r="C1582" t="str">
            <v>UN</v>
          </cell>
          <cell r="D1582">
            <v>158.29</v>
          </cell>
        </row>
        <row r="1583">
          <cell r="A1583">
            <v>100374</v>
          </cell>
          <cell r="B1583" t="str">
            <v>VÁLVULA DE RETENÇÃO VERTICAL - 1 1/2"</v>
          </cell>
          <cell r="C1583" t="str">
            <v>UN</v>
          </cell>
          <cell r="D1583">
            <v>176.29</v>
          </cell>
        </row>
        <row r="1584">
          <cell r="A1584">
            <v>100375</v>
          </cell>
          <cell r="B1584" t="str">
            <v>VÁLVULA DE RETENÇÃO VERTICAL - 2"</v>
          </cell>
          <cell r="C1584" t="str">
            <v>UN</v>
          </cell>
          <cell r="D1584">
            <v>220.19</v>
          </cell>
        </row>
        <row r="1585">
          <cell r="A1585">
            <v>100376</v>
          </cell>
          <cell r="B1585" t="str">
            <v>VÁLVULA DE RETENÇÃO VERTICAL - 2 1/2"</v>
          </cell>
          <cell r="C1585" t="str">
            <v>UN</v>
          </cell>
          <cell r="D1585">
            <v>378.76</v>
          </cell>
        </row>
        <row r="1586">
          <cell r="A1586">
            <v>100377</v>
          </cell>
          <cell r="B1586" t="str">
            <v>VÁLVULA DE RETENÇÃO VERTICAL - 3"</v>
          </cell>
          <cell r="C1586" t="str">
            <v>UN</v>
          </cell>
          <cell r="D1586">
            <v>499.22</v>
          </cell>
        </row>
        <row r="1587">
          <cell r="A1587">
            <v>100378</v>
          </cell>
          <cell r="B1587" t="str">
            <v>VÁLVULA DE RETENÇÃO VERTICAL - 4"</v>
          </cell>
          <cell r="C1587" t="str">
            <v>UN</v>
          </cell>
          <cell r="D1587">
            <v>935.7</v>
          </cell>
        </row>
        <row r="1588">
          <cell r="A1588">
            <v>100390</v>
          </cell>
          <cell r="B1588" t="str">
            <v>CHAVE DE BÓIA</v>
          </cell>
          <cell r="C1588" t="str">
            <v>UN</v>
          </cell>
          <cell r="D1588">
            <v>101.1</v>
          </cell>
        </row>
        <row r="1589">
          <cell r="A1589">
            <v>100400</v>
          </cell>
          <cell r="B1589" t="str">
            <v>REDE DE ÁGUA FRIA - TUBULAÇÃO</v>
          </cell>
          <cell r="C1589" t="str">
            <v>.</v>
          </cell>
          <cell r="D1589" t="str">
            <v>.</v>
          </cell>
        </row>
        <row r="1590">
          <cell r="A1590">
            <v>100402</v>
          </cell>
          <cell r="B1590" t="str">
            <v>TUBO DE AÇO GALVANIZADO, CLASSE LEVE I (LINHA ÁGUA) - 3/4"</v>
          </cell>
          <cell r="C1590" t="str">
            <v>M</v>
          </cell>
          <cell r="D1590">
            <v>76.150000000000006</v>
          </cell>
        </row>
        <row r="1591">
          <cell r="A1591">
            <v>100403</v>
          </cell>
          <cell r="B1591" t="str">
            <v>TUBO DE AÇO GALVANIZADO, CLASSE LEVE I (LINHA ÁGUA) - 1"</v>
          </cell>
          <cell r="C1591" t="str">
            <v>M</v>
          </cell>
          <cell r="D1591">
            <v>101.69</v>
          </cell>
        </row>
        <row r="1592">
          <cell r="A1592">
            <v>100404</v>
          </cell>
          <cell r="B1592" t="str">
            <v>TUBO DE AÇO GALVANIZADO, CLASSE LEVE I (LINHA ÁGUA) - 1 1/4"</v>
          </cell>
          <cell r="C1592" t="str">
            <v>M</v>
          </cell>
          <cell r="D1592">
            <v>115.92</v>
          </cell>
        </row>
        <row r="1593">
          <cell r="A1593">
            <v>100405</v>
          </cell>
          <cell r="B1593" t="str">
            <v>TUBO DE AÇO GALVANIZADO, CLASSE LEVE I (LINHA ÁGUA) - 1 1/2"</v>
          </cell>
          <cell r="C1593" t="str">
            <v>M</v>
          </cell>
          <cell r="D1593">
            <v>141.79</v>
          </cell>
        </row>
        <row r="1594">
          <cell r="A1594">
            <v>100406</v>
          </cell>
          <cell r="B1594" t="str">
            <v>TUBO DE AÇO GALVANIZADO, CLASSE LEVE I (LINHA ÁGUA) - 2"</v>
          </cell>
          <cell r="C1594" t="str">
            <v>M</v>
          </cell>
          <cell r="D1594">
            <v>171.06</v>
          </cell>
        </row>
        <row r="1595">
          <cell r="A1595">
            <v>100407</v>
          </cell>
          <cell r="B1595" t="str">
            <v>TUBO DE AÇO GALVANIZADO, CLASSE LEVE I (LINHA ÁGUA) - 2 1/2"</v>
          </cell>
          <cell r="C1595" t="str">
            <v>M</v>
          </cell>
          <cell r="D1595">
            <v>219.35</v>
          </cell>
        </row>
        <row r="1596">
          <cell r="A1596">
            <v>100408</v>
          </cell>
          <cell r="B1596" t="str">
            <v>TUBO DE AÇO GALVANIZADO, CLASSE LEVE I (LINHA ÁGUA) - 3"</v>
          </cell>
          <cell r="C1596" t="str">
            <v>M</v>
          </cell>
          <cell r="D1596">
            <v>241.46</v>
          </cell>
        </row>
        <row r="1597">
          <cell r="A1597">
            <v>100409</v>
          </cell>
          <cell r="B1597" t="str">
            <v>TUBO DE AÇO GALVANIZADO, CLASSE LEVE I (LINHA ÁGUA) - 4"</v>
          </cell>
          <cell r="C1597" t="str">
            <v>M</v>
          </cell>
          <cell r="D1597">
            <v>316.54000000000002</v>
          </cell>
        </row>
        <row r="1598">
          <cell r="A1598">
            <v>100462</v>
          </cell>
          <cell r="B1598" t="str">
            <v>TUBO DE PVC RÍGIDO, SOLDÁVEL (LINHA ÁGUA) - 25MM (3/4")</v>
          </cell>
          <cell r="C1598" t="str">
            <v>M</v>
          </cell>
          <cell r="D1598">
            <v>27.54</v>
          </cell>
        </row>
        <row r="1599">
          <cell r="A1599">
            <v>100463</v>
          </cell>
          <cell r="B1599" t="str">
            <v>TUBO DE PVC RÍGIDO, SOLDÁVEL (LINHA ÁGUA) - 32MM (1")</v>
          </cell>
          <cell r="C1599" t="str">
            <v>M</v>
          </cell>
          <cell r="D1599">
            <v>39.25</v>
          </cell>
        </row>
        <row r="1600">
          <cell r="A1600">
            <v>100464</v>
          </cell>
          <cell r="B1600" t="str">
            <v>TUBO DE PVC RÍGIDO, SOLDÁVEL (LINHA ÁGUA) - 40MM (1 1/4")</v>
          </cell>
          <cell r="C1600" t="str">
            <v>M</v>
          </cell>
          <cell r="D1600">
            <v>48.5</v>
          </cell>
        </row>
        <row r="1601">
          <cell r="A1601">
            <v>100465</v>
          </cell>
          <cell r="B1601" t="str">
            <v>TUBO DE PVC RÍGIDO, SOLDÁVEL (LINHA ÁGUA) - 50MM (1 1/2")</v>
          </cell>
          <cell r="C1601" t="str">
            <v>M</v>
          </cell>
          <cell r="D1601">
            <v>54.8</v>
          </cell>
        </row>
        <row r="1602">
          <cell r="A1602">
            <v>100466</v>
          </cell>
          <cell r="B1602" t="str">
            <v>TUBO DE PVC RÍGIDO, SOLDÁVEL (LINHA ÁGUA) - 60MM (2")</v>
          </cell>
          <cell r="C1602" t="str">
            <v>M</v>
          </cell>
          <cell r="D1602">
            <v>79.19</v>
          </cell>
        </row>
        <row r="1603">
          <cell r="A1603">
            <v>100467</v>
          </cell>
          <cell r="B1603" t="str">
            <v>TUBO DE PVC RÍGIDO, SOLDÁVEL (LINHA ÁGUA) - 75MM (2 1/2")</v>
          </cell>
          <cell r="C1603" t="str">
            <v>M</v>
          </cell>
          <cell r="D1603">
            <v>114.68</v>
          </cell>
        </row>
        <row r="1604">
          <cell r="A1604">
            <v>100468</v>
          </cell>
          <cell r="B1604" t="str">
            <v>TUBO DE PVC RÍGIDO, SOLDÁVEL (LINHA ÁGUA) - 85MM (3")</v>
          </cell>
          <cell r="C1604" t="str">
            <v>M</v>
          </cell>
          <cell r="D1604">
            <v>136.80000000000001</v>
          </cell>
        </row>
        <row r="1605">
          <cell r="A1605">
            <v>100469</v>
          </cell>
          <cell r="B1605" t="str">
            <v>TUBO DE PVC RÍGIDO, SOLDÁVEL (LINHA ÁGUA) - 110MM (4")</v>
          </cell>
          <cell r="C1605" t="str">
            <v>M</v>
          </cell>
          <cell r="D1605">
            <v>181.21</v>
          </cell>
        </row>
        <row r="1606">
          <cell r="A1606">
            <v>100498</v>
          </cell>
          <cell r="B1606" t="str">
            <v>ENVELOPAMENTO DE TUBULAÇÃO ENTERRADA, COM CONCRETO</v>
          </cell>
          <cell r="C1606" t="str">
            <v>M</v>
          </cell>
          <cell r="D1606">
            <v>36.93</v>
          </cell>
        </row>
        <row r="1607">
          <cell r="A1607">
            <v>100500</v>
          </cell>
          <cell r="B1607" t="str">
            <v>REDE DE ÁGUA FRIA - ACESSÓRIOS</v>
          </cell>
          <cell r="C1607" t="str">
            <v>.</v>
          </cell>
          <cell r="D1607" t="str">
            <v>.</v>
          </cell>
        </row>
        <row r="1608">
          <cell r="A1608">
            <v>100502</v>
          </cell>
          <cell r="B1608" t="str">
            <v>REGISTRO DE GAVETA, METAL AMARELO - 3/4"</v>
          </cell>
          <cell r="C1608" t="str">
            <v>UN</v>
          </cell>
          <cell r="D1608">
            <v>72.69</v>
          </cell>
        </row>
        <row r="1609">
          <cell r="A1609">
            <v>100503</v>
          </cell>
          <cell r="B1609" t="str">
            <v>REGISTRO DE GAVETA, METAL AMARELO - 1"</v>
          </cell>
          <cell r="C1609" t="str">
            <v>UN</v>
          </cell>
          <cell r="D1609">
            <v>82.97</v>
          </cell>
        </row>
        <row r="1610">
          <cell r="A1610">
            <v>100504</v>
          </cell>
          <cell r="B1610" t="str">
            <v>REGISTRO DE GAVETA, METAL AMARELO - 1 1/4"</v>
          </cell>
          <cell r="C1610" t="str">
            <v>UN</v>
          </cell>
          <cell r="D1610">
            <v>115.98</v>
          </cell>
        </row>
        <row r="1611">
          <cell r="A1611">
            <v>100505</v>
          </cell>
          <cell r="B1611" t="str">
            <v>REGISTRO DE GAVETA, METAL AMARELO - 1 1/2"</v>
          </cell>
          <cell r="C1611" t="str">
            <v>UN</v>
          </cell>
          <cell r="D1611">
            <v>137.32</v>
          </cell>
        </row>
        <row r="1612">
          <cell r="A1612">
            <v>100506</v>
          </cell>
          <cell r="B1612" t="str">
            <v>REGISTRO DE GAVETA, METAL AMARELO - 2"</v>
          </cell>
          <cell r="C1612" t="str">
            <v>UN</v>
          </cell>
          <cell r="D1612">
            <v>172.02</v>
          </cell>
        </row>
        <row r="1613">
          <cell r="A1613">
            <v>100507</v>
          </cell>
          <cell r="B1613" t="str">
            <v>REGISTRO DE GAVETA, METAL AMARELO - 2 1/2"</v>
          </cell>
          <cell r="C1613" t="str">
            <v>UN</v>
          </cell>
          <cell r="D1613">
            <v>383.99</v>
          </cell>
        </row>
        <row r="1614">
          <cell r="A1614">
            <v>100508</v>
          </cell>
          <cell r="B1614" t="str">
            <v>REGISTRO DE GAVETA, METAL AMARELO - 3"</v>
          </cell>
          <cell r="C1614" t="str">
            <v>UN</v>
          </cell>
          <cell r="D1614">
            <v>569.46</v>
          </cell>
        </row>
        <row r="1615">
          <cell r="A1615">
            <v>100509</v>
          </cell>
          <cell r="B1615" t="str">
            <v>REGISTRO DE GAVETA, METAL AMARELO - 4"</v>
          </cell>
          <cell r="C1615" t="str">
            <v>UN</v>
          </cell>
          <cell r="D1615">
            <v>938.04</v>
          </cell>
        </row>
        <row r="1616">
          <cell r="A1616">
            <v>100531</v>
          </cell>
          <cell r="B1616" t="str">
            <v>REGISTRO DE GAVETA, METAL CROMADO - 3/4"</v>
          </cell>
          <cell r="C1616" t="str">
            <v>UN</v>
          </cell>
          <cell r="D1616">
            <v>115.05</v>
          </cell>
        </row>
        <row r="1617">
          <cell r="A1617">
            <v>100532</v>
          </cell>
          <cell r="B1617" t="str">
            <v>REGISTRO DE GAVETA, METAL CROMADO - 1"</v>
          </cell>
          <cell r="C1617" t="str">
            <v>UN</v>
          </cell>
          <cell r="D1617">
            <v>137.29</v>
          </cell>
        </row>
        <row r="1618">
          <cell r="A1618">
            <v>100533</v>
          </cell>
          <cell r="B1618" t="str">
            <v>REGISTRO DE GAVETA, METAL CROMADO - 1 1/4"</v>
          </cell>
          <cell r="C1618" t="str">
            <v>UN</v>
          </cell>
          <cell r="D1618">
            <v>233.14</v>
          </cell>
        </row>
        <row r="1619">
          <cell r="A1619">
            <v>100534</v>
          </cell>
          <cell r="B1619" t="str">
            <v>REGISTRO DE GAVETA, METAL CROMADO - 1 1/2"</v>
          </cell>
          <cell r="C1619" t="str">
            <v>UN</v>
          </cell>
          <cell r="D1619">
            <v>208.4</v>
          </cell>
        </row>
        <row r="1620">
          <cell r="A1620">
            <v>100540</v>
          </cell>
          <cell r="B1620" t="str">
            <v>REGISTRO DE PRESSÃO, METAL AMARELO - 1/2"</v>
          </cell>
          <cell r="C1620" t="str">
            <v>UN</v>
          </cell>
          <cell r="D1620">
            <v>92.29</v>
          </cell>
        </row>
        <row r="1621">
          <cell r="A1621">
            <v>100541</v>
          </cell>
          <cell r="B1621" t="str">
            <v>REGISTRO DE PRESSÃO, METAL AMARELO - 3/4"</v>
          </cell>
          <cell r="C1621" t="str">
            <v>UN</v>
          </cell>
          <cell r="D1621">
            <v>93.04</v>
          </cell>
        </row>
        <row r="1622">
          <cell r="A1622">
            <v>100551</v>
          </cell>
          <cell r="B1622" t="str">
            <v>REGISTRO DE PRESSÃO, METAL CROMADO - 3/4"</v>
          </cell>
          <cell r="C1622" t="str">
            <v>UN</v>
          </cell>
          <cell r="D1622">
            <v>106.75</v>
          </cell>
        </row>
        <row r="1623">
          <cell r="A1623">
            <v>100560</v>
          </cell>
          <cell r="B1623" t="str">
            <v>REGISTRO GLOBO COM ADAPTADOR E TAMPA - 2 1/2"</v>
          </cell>
          <cell r="C1623" t="str">
            <v>UN</v>
          </cell>
          <cell r="D1623">
            <v>452.22</v>
          </cell>
        </row>
        <row r="1624">
          <cell r="A1624">
            <v>100600</v>
          </cell>
          <cell r="B1624" t="str">
            <v>REDE DE ÁGUA QUENTE</v>
          </cell>
          <cell r="C1624" t="str">
            <v>.</v>
          </cell>
          <cell r="D1624" t="str">
            <v>.</v>
          </cell>
        </row>
        <row r="1625">
          <cell r="A1625">
            <v>100620</v>
          </cell>
          <cell r="B1625" t="str">
            <v>TUBO DE COBRE SEM COSTURA, CLASSE EL - 1/2"</v>
          </cell>
          <cell r="C1625" t="str">
            <v>M</v>
          </cell>
          <cell r="D1625">
            <v>66.260000000000005</v>
          </cell>
        </row>
        <row r="1626">
          <cell r="A1626">
            <v>100621</v>
          </cell>
          <cell r="B1626" t="str">
            <v>TUBO DE COBRE SEM COSTURA, CLASSE EL - 3/4"</v>
          </cell>
          <cell r="C1626" t="str">
            <v>M</v>
          </cell>
          <cell r="D1626">
            <v>102.31</v>
          </cell>
        </row>
        <row r="1627">
          <cell r="A1627">
            <v>100622</v>
          </cell>
          <cell r="B1627" t="str">
            <v>TUBO DE COBRE SEM COSTURA, CLASSE EL - 1"</v>
          </cell>
          <cell r="C1627" t="str">
            <v>M</v>
          </cell>
          <cell r="D1627">
            <v>118.88</v>
          </cell>
        </row>
        <row r="1628">
          <cell r="A1628">
            <v>100623</v>
          </cell>
          <cell r="B1628" t="str">
            <v>TUBO DE COBRE SEM COSTURA, CLASSE EL - 1 1/4"</v>
          </cell>
          <cell r="C1628" t="str">
            <v>M</v>
          </cell>
          <cell r="D1628">
            <v>191.37</v>
          </cell>
        </row>
        <row r="1629">
          <cell r="A1629">
            <v>100624</v>
          </cell>
          <cell r="B1629" t="str">
            <v>TUBO DE COBRE SEM COSTURA, CLASSE EL - 1 1/2"</v>
          </cell>
          <cell r="C1629" t="str">
            <v>M</v>
          </cell>
          <cell r="D1629">
            <v>220.89</v>
          </cell>
        </row>
        <row r="1630">
          <cell r="A1630">
            <v>100626</v>
          </cell>
          <cell r="B1630" t="str">
            <v>TUBO DE COBRE SEM COSTURA, CLASSE A - 1/2"</v>
          </cell>
          <cell r="C1630" t="str">
            <v>M</v>
          </cell>
          <cell r="D1630">
            <v>90.69</v>
          </cell>
        </row>
        <row r="1631">
          <cell r="A1631">
            <v>100627</v>
          </cell>
          <cell r="B1631" t="str">
            <v>TUBO DE COBRE SEM COSTURA, CLASSE A 3/4"</v>
          </cell>
          <cell r="C1631" t="str">
            <v>M</v>
          </cell>
          <cell r="D1631">
            <v>126.36</v>
          </cell>
        </row>
        <row r="1632">
          <cell r="A1632">
            <v>100628</v>
          </cell>
          <cell r="B1632" t="str">
            <v>TUBO DE COBRE SEM COSTURA, CLASSE A 1"</v>
          </cell>
          <cell r="C1632" t="str">
            <v>M</v>
          </cell>
          <cell r="D1632">
            <v>156.36000000000001</v>
          </cell>
        </row>
        <row r="1633">
          <cell r="A1633">
            <v>100629</v>
          </cell>
          <cell r="B1633" t="str">
            <v>TUBO DE COBRE SEM COSTURA, CLASSE A 1 1/4"</v>
          </cell>
          <cell r="C1633" t="str">
            <v>M</v>
          </cell>
          <cell r="D1633">
            <v>247.35</v>
          </cell>
        </row>
        <row r="1634">
          <cell r="A1634">
            <v>100630</v>
          </cell>
          <cell r="B1634" t="str">
            <v>TUBO DE COBRE SEM COSTURA, CLASSE A 1 1/2"</v>
          </cell>
          <cell r="C1634" t="str">
            <v>M</v>
          </cell>
          <cell r="D1634">
            <v>284.20999999999998</v>
          </cell>
        </row>
        <row r="1635">
          <cell r="A1635">
            <v>100654</v>
          </cell>
          <cell r="B1635" t="str">
            <v>REGISTRO DE GAVETA, METAL AMARELO - 1 1/2"</v>
          </cell>
          <cell r="C1635" t="str">
            <v>UN</v>
          </cell>
          <cell r="D1635">
            <v>137.32</v>
          </cell>
        </row>
        <row r="1636">
          <cell r="A1636">
            <v>100700</v>
          </cell>
          <cell r="B1636" t="str">
            <v>REDE DE GÁS</v>
          </cell>
          <cell r="C1636" t="str">
            <v>.</v>
          </cell>
          <cell r="D1636" t="str">
            <v>.</v>
          </cell>
        </row>
        <row r="1637">
          <cell r="A1637">
            <v>100711</v>
          </cell>
          <cell r="B1637" t="str">
            <v>TUBO PRETO DE AÇO-CARBONO, CLASSE SCH-40 - 3/4"</v>
          </cell>
          <cell r="C1637" t="str">
            <v>M</v>
          </cell>
          <cell r="D1637">
            <v>70.44</v>
          </cell>
        </row>
        <row r="1638">
          <cell r="A1638">
            <v>100712</v>
          </cell>
          <cell r="B1638" t="str">
            <v>TUBO PRETO DE AÇO-CARBONO, CLASSE SCH-40 - 1"</v>
          </cell>
          <cell r="C1638" t="str">
            <v>M</v>
          </cell>
          <cell r="D1638">
            <v>100.03</v>
          </cell>
        </row>
        <row r="1639">
          <cell r="A1639">
            <v>100713</v>
          </cell>
          <cell r="B1639" t="str">
            <v>TUBO PRETO DE AÇO-CARBONO, CLASSE SCH-40 - 1 1/4"</v>
          </cell>
          <cell r="C1639" t="str">
            <v>M</v>
          </cell>
          <cell r="D1639">
            <v>131.57</v>
          </cell>
        </row>
        <row r="1640">
          <cell r="A1640">
            <v>100714</v>
          </cell>
          <cell r="B1640" t="str">
            <v>TUBO PRETO DE AÇO-CARBONO, CLASSE SCH-40 - 1 1/2"</v>
          </cell>
          <cell r="C1640" t="str">
            <v>M</v>
          </cell>
          <cell r="D1640">
            <v>143.96</v>
          </cell>
        </row>
        <row r="1641">
          <cell r="A1641">
            <v>100720</v>
          </cell>
          <cell r="B1641" t="str">
            <v>VÁLVULA ESFÉRICA MONOBLOCO EM LATÃO, 3/4" NPT</v>
          </cell>
          <cell r="C1641" t="str">
            <v>UN</v>
          </cell>
          <cell r="D1641">
            <v>66.7</v>
          </cell>
        </row>
        <row r="1642">
          <cell r="A1642">
            <v>100760</v>
          </cell>
          <cell r="B1642" t="str">
            <v>HV.04 - ABRIGO PARA GÁS EM BLOCO DE CONCRETO APARENTE PARA 2 BOTIJÕES</v>
          </cell>
          <cell r="C1642" t="str">
            <v>UN</v>
          </cell>
          <cell r="D1642">
            <v>649.83000000000004</v>
          </cell>
        </row>
        <row r="1643">
          <cell r="A1643">
            <v>100762</v>
          </cell>
          <cell r="B1643" t="str">
            <v>HV.12 - ABRIGO PARA GÁS EM ALVENARIA REVESTIDA PARA 2 BOTIJÕES</v>
          </cell>
          <cell r="C1643" t="str">
            <v>UN</v>
          </cell>
          <cell r="D1643">
            <v>848.02</v>
          </cell>
        </row>
        <row r="1644">
          <cell r="A1644">
            <v>100763</v>
          </cell>
          <cell r="B1644" t="str">
            <v>HV.13 - ABRIGO PARA GÁS EM BLOCOS DE CONCRETO APARENTE PARA 2 CILINDROS</v>
          </cell>
          <cell r="C1644" t="str">
            <v>UN</v>
          </cell>
          <cell r="D1644">
            <v>1588.2</v>
          </cell>
        </row>
        <row r="1645">
          <cell r="A1645">
            <v>100764</v>
          </cell>
          <cell r="B1645" t="str">
            <v>HV.14 - ABRIGO PARA GÁS EM BLOCO DE CONCRETO APARENTE PARA 4 CILINDROS</v>
          </cell>
          <cell r="C1645" t="str">
            <v>UN</v>
          </cell>
          <cell r="D1645">
            <v>2065.15</v>
          </cell>
        </row>
        <row r="1646">
          <cell r="A1646">
            <v>100765</v>
          </cell>
          <cell r="B1646" t="str">
            <v>HV.15 - ABRIGO PARA GÁS EM BLOCO DE CONCRETO APARENTE PARA 6 CILINDROS</v>
          </cell>
          <cell r="C1646" t="str">
            <v>UN</v>
          </cell>
          <cell r="D1646">
            <v>2646.93</v>
          </cell>
        </row>
        <row r="1647">
          <cell r="A1647">
            <v>100767</v>
          </cell>
          <cell r="B1647" t="str">
            <v>HV.17 - ABRIGO PARA GÁS EM TIJOLO APARENTE PARA 4 CILINDROS</v>
          </cell>
          <cell r="C1647" t="str">
            <v>UN</v>
          </cell>
          <cell r="D1647">
            <v>2446.29</v>
          </cell>
        </row>
        <row r="1648">
          <cell r="A1648">
            <v>100768</v>
          </cell>
          <cell r="B1648" t="str">
            <v>HV.18 - ABRIGO PARA GÁS EM TIJOLO APARENTE PARA 6 CILINDROS</v>
          </cell>
          <cell r="C1648" t="str">
            <v>UN</v>
          </cell>
          <cell r="D1648">
            <v>3109.16</v>
          </cell>
        </row>
        <row r="1649">
          <cell r="A1649">
            <v>100769</v>
          </cell>
          <cell r="B1649" t="str">
            <v>HV.19 - ABRIGO PARA GÁS EM ALVENARIA REVESTIDA PARA 2 CILINDROS</v>
          </cell>
          <cell r="C1649" t="str">
            <v>UN</v>
          </cell>
          <cell r="D1649">
            <v>1923.3</v>
          </cell>
        </row>
        <row r="1650">
          <cell r="A1650">
            <v>100770</v>
          </cell>
          <cell r="B1650" t="str">
            <v>HV.20 - ABRIGO PARA GÁS EM ALVENARIA REVESTIDA PARA 4 CILINDROS</v>
          </cell>
          <cell r="C1650" t="str">
            <v>UN</v>
          </cell>
          <cell r="D1650">
            <v>2461.96</v>
          </cell>
        </row>
        <row r="1651">
          <cell r="A1651">
            <v>100771</v>
          </cell>
          <cell r="B1651" t="str">
            <v>HV.21 - ABRIGO PARA GÁS EM ALVENARIA REVESTIDA PARA 6 CILINDROS</v>
          </cell>
          <cell r="C1651" t="str">
            <v>UN</v>
          </cell>
          <cell r="D1651">
            <v>3117.76</v>
          </cell>
        </row>
        <row r="1652">
          <cell r="A1652">
            <v>100780</v>
          </cell>
          <cell r="B1652" t="str">
            <v>HD.10 - INSTALAÇÃO PARA 2 BOTIJÕES GLP 13KG, EXCLUSIVE ABRIGO</v>
          </cell>
          <cell r="C1652" t="str">
            <v>UN</v>
          </cell>
          <cell r="D1652">
            <v>17.57</v>
          </cell>
        </row>
        <row r="1653">
          <cell r="A1653">
            <v>100781</v>
          </cell>
          <cell r="B1653" t="str">
            <v>HD.11 - INSTALAÇÃO PARA 2 CILINDROS GLP 45 KG, EXCLUSIVE ABRIGO</v>
          </cell>
          <cell r="C1653" t="str">
            <v>UN</v>
          </cell>
          <cell r="D1653">
            <v>904.72</v>
          </cell>
        </row>
        <row r="1654">
          <cell r="A1654">
            <v>100782</v>
          </cell>
          <cell r="B1654" t="str">
            <v>HD.12 - INSTALAÇÃO PARA 4 CILINDRO GLP 45KG, EXCLUSIVE ABRIGO</v>
          </cell>
          <cell r="C1654" t="str">
            <v>UN</v>
          </cell>
          <cell r="D1654">
            <v>1078.73</v>
          </cell>
        </row>
        <row r="1655">
          <cell r="A1655">
            <v>100783</v>
          </cell>
          <cell r="B1655" t="str">
            <v>HD.13  - INSTALAÇÃO PARA 6 CILINDROS GLP 45KG, EXCLUSIVE ABRIGO</v>
          </cell>
          <cell r="C1655" t="str">
            <v>UN</v>
          </cell>
          <cell r="D1655">
            <v>1225.3699999999999</v>
          </cell>
        </row>
        <row r="1656">
          <cell r="A1656">
            <v>100785</v>
          </cell>
          <cell r="B1656" t="str">
            <v>BOTIJÃO DE GÁS DE 13KG COM CARGA</v>
          </cell>
          <cell r="C1656" t="str">
            <v>UN</v>
          </cell>
          <cell r="D1656">
            <v>305.99</v>
          </cell>
        </row>
        <row r="1657">
          <cell r="A1657">
            <v>100786</v>
          </cell>
          <cell r="B1657" t="str">
            <v>CILINDRO DE G.L.P. DE 45KG COM CARGA</v>
          </cell>
          <cell r="C1657" t="str">
            <v>UN</v>
          </cell>
          <cell r="D1657">
            <v>943</v>
          </cell>
        </row>
        <row r="1658">
          <cell r="A1658">
            <v>100790</v>
          </cell>
          <cell r="B1658" t="str">
            <v>CAIXA COM COLETOR DE ÁGUA (SIFÃO) PARA REDE DE GÁS</v>
          </cell>
          <cell r="C1658" t="str">
            <v>UN</v>
          </cell>
          <cell r="D1658">
            <v>190.85</v>
          </cell>
        </row>
        <row r="1659">
          <cell r="A1659">
            <v>100795</v>
          </cell>
          <cell r="B1659" t="str">
            <v>PROTEÇÃO ANTICORROSIVA PARA TUBULAÇÃO ENTERRADA</v>
          </cell>
          <cell r="C1659" t="str">
            <v>M</v>
          </cell>
          <cell r="D1659">
            <v>3.11</v>
          </cell>
        </row>
        <row r="1660">
          <cell r="A1660">
            <v>100798</v>
          </cell>
          <cell r="B1660" t="str">
            <v>ENVELOPAMENTO DE TUBULAÇÃO ENTERRADA, COM CONCRETO</v>
          </cell>
          <cell r="C1660" t="str">
            <v>M</v>
          </cell>
          <cell r="D1660">
            <v>36.93</v>
          </cell>
        </row>
        <row r="1661">
          <cell r="A1661">
            <v>100800</v>
          </cell>
          <cell r="B1661" t="str">
            <v>REDE DE PREVENÇÃO E COMBATE A INCÊNDIOS</v>
          </cell>
          <cell r="C1661" t="str">
            <v>.</v>
          </cell>
          <cell r="D1661" t="str">
            <v>.</v>
          </cell>
        </row>
        <row r="1662">
          <cell r="A1662">
            <v>100802</v>
          </cell>
          <cell r="B1662" t="str">
            <v>TUBO DE AÇO-CARBONO GALVANIZADO, CLASSE MÉDIA (DIN2440) - 2 1/2"</v>
          </cell>
          <cell r="C1662" t="str">
            <v>M</v>
          </cell>
          <cell r="D1662">
            <v>278.93</v>
          </cell>
        </row>
        <row r="1663">
          <cell r="A1663">
            <v>100803</v>
          </cell>
          <cell r="B1663" t="str">
            <v>TUBO DE AÇO-CARBONO GALVANIZADO, CLASSE MÉDIA (DIN2440) - 3"</v>
          </cell>
          <cell r="C1663" t="str">
            <v>M</v>
          </cell>
          <cell r="D1663">
            <v>315.91000000000003</v>
          </cell>
        </row>
        <row r="1664">
          <cell r="A1664">
            <v>100805</v>
          </cell>
          <cell r="B1664" t="str">
            <v>TUBO DE AÇO-CARBONO GALVANIZADO, CLASSE MÉDIA (DIN2440) - 4"</v>
          </cell>
          <cell r="C1664" t="str">
            <v>M</v>
          </cell>
          <cell r="D1664">
            <v>427.27</v>
          </cell>
        </row>
        <row r="1665">
          <cell r="A1665">
            <v>100806</v>
          </cell>
          <cell r="B1665" t="str">
            <v>TUBO DE AÇO-CARBONO GALVANIZADO, CLASSE MÉDIA (DIN2440) - 6"</v>
          </cell>
          <cell r="C1665" t="str">
            <v>M</v>
          </cell>
          <cell r="D1665">
            <v>656.56</v>
          </cell>
        </row>
        <row r="1666">
          <cell r="A1666">
            <v>100831</v>
          </cell>
          <cell r="B1666" t="str">
            <v>REGISTRO DE GAVETA, METAL AMARELO - 2 1/2"</v>
          </cell>
          <cell r="C1666" t="str">
            <v>UN</v>
          </cell>
          <cell r="D1666">
            <v>383.99</v>
          </cell>
        </row>
        <row r="1667">
          <cell r="A1667">
            <v>100832</v>
          </cell>
          <cell r="B1667" t="str">
            <v>REGISTRO DE GAVETA, METAL AMARELO - 3"</v>
          </cell>
          <cell r="C1667" t="str">
            <v>UN</v>
          </cell>
          <cell r="D1667">
            <v>569.46</v>
          </cell>
        </row>
        <row r="1668">
          <cell r="A1668">
            <v>100834</v>
          </cell>
          <cell r="B1668" t="str">
            <v>REGISTRO DE GAVETA, METAL AMARELO - 4"</v>
          </cell>
          <cell r="C1668" t="str">
            <v>UN</v>
          </cell>
          <cell r="D1668">
            <v>938.04</v>
          </cell>
        </row>
        <row r="1669">
          <cell r="A1669">
            <v>100849</v>
          </cell>
          <cell r="B1669" t="str">
            <v>ENVELOPAMENTO DE TUBULAÇÃO ENTERRADA, COM CONCRETO</v>
          </cell>
          <cell r="C1669" t="str">
            <v>M</v>
          </cell>
          <cell r="D1669">
            <v>36.93</v>
          </cell>
        </row>
        <row r="1670">
          <cell r="A1670">
            <v>100850</v>
          </cell>
          <cell r="B1670" t="str">
            <v>RECALQUE DE PASSEIO COM UNIÃO ENGATE RÁPIDO - REGISTRO TIPO GLOBO 2 1/2"</v>
          </cell>
          <cell r="C1670" t="str">
            <v>UN</v>
          </cell>
          <cell r="D1670">
            <v>790.04</v>
          </cell>
        </row>
        <row r="1671">
          <cell r="A1671">
            <v>100855</v>
          </cell>
          <cell r="B1671" t="str">
            <v>HIDRANTE COM UNIÃO DE ENGATE RÁPIDO - REGISTRO TIPO GLOBO 2 1/2"</v>
          </cell>
          <cell r="C1671" t="str">
            <v>UN</v>
          </cell>
          <cell r="D1671">
            <v>414.34</v>
          </cell>
        </row>
        <row r="1672">
          <cell r="A1672">
            <v>100860</v>
          </cell>
          <cell r="B1672" t="str">
            <v>ABRIGO DE EMBUTIR PARA HIDRANTE E MANGUEIRA - CHAPA DE AÇO N.20</v>
          </cell>
          <cell r="C1672" t="str">
            <v>UN</v>
          </cell>
          <cell r="D1672">
            <v>540.34</v>
          </cell>
        </row>
        <row r="1673">
          <cell r="A1673">
            <v>100865</v>
          </cell>
          <cell r="B1673" t="str">
            <v>MANGUEIRA DE INCÊNDIO COM UNIÃO DE ENGATE RÁPIDO, 15M - 1 1/2"</v>
          </cell>
          <cell r="C1673" t="str">
            <v>UN</v>
          </cell>
          <cell r="D1673">
            <v>395.14</v>
          </cell>
        </row>
        <row r="1674">
          <cell r="A1674">
            <v>100868</v>
          </cell>
          <cell r="B1674" t="str">
            <v>MANGUEIRA DE INCÊNDIO COM UNIÃO DE ENGATE RÁPIDO, 30M - 1 1/2"</v>
          </cell>
          <cell r="C1674" t="str">
            <v>UN</v>
          </cell>
          <cell r="D1674">
            <v>587.49</v>
          </cell>
        </row>
        <row r="1675">
          <cell r="A1675">
            <v>100872</v>
          </cell>
          <cell r="B1675" t="str">
            <v>MANGUEIRA DE INCÊNDIO COM UNIÃO DE ENGATE RÁPIDO, 30M - 2 1/2"</v>
          </cell>
          <cell r="C1675" t="str">
            <v>UN</v>
          </cell>
          <cell r="D1675">
            <v>1010.77</v>
          </cell>
        </row>
        <row r="1676">
          <cell r="A1676">
            <v>100873</v>
          </cell>
          <cell r="B1676" t="str">
            <v>ESGUICHO DE INCÊNDIO COM ENGATE RÁPIDO - 1 1/2"X1/2"</v>
          </cell>
          <cell r="C1676" t="str">
            <v>UN</v>
          </cell>
          <cell r="D1676">
            <v>72.790000000000006</v>
          </cell>
        </row>
        <row r="1677">
          <cell r="A1677">
            <v>100877</v>
          </cell>
          <cell r="B1677" t="str">
            <v>ESGUICHO DE INCÊNDIO COM ENGATE RÁPIDO - 2 1/2"X5/8"</v>
          </cell>
          <cell r="C1677" t="str">
            <v>UN</v>
          </cell>
          <cell r="D1677">
            <v>110.96</v>
          </cell>
        </row>
        <row r="1678">
          <cell r="A1678">
            <v>100880</v>
          </cell>
          <cell r="B1678" t="str">
            <v>EXTINTOR DE INCÊNDIO COM CARGA DE GÁS CARBÔNICO (CO2) - 4KG</v>
          </cell>
          <cell r="C1678" t="str">
            <v>UN</v>
          </cell>
          <cell r="D1678">
            <v>584.47</v>
          </cell>
        </row>
        <row r="1679">
          <cell r="A1679">
            <v>100881</v>
          </cell>
          <cell r="B1679" t="str">
            <v>EXTINTOR DE INCÊNDIO COM CARGA DE GÁS CARBÔNICO (CO2) - 6KG</v>
          </cell>
          <cell r="C1679" t="str">
            <v>UN</v>
          </cell>
          <cell r="D1679">
            <v>647.57000000000005</v>
          </cell>
        </row>
        <row r="1680">
          <cell r="A1680">
            <v>100882</v>
          </cell>
          <cell r="B1680" t="str">
            <v>EXTINTOR DE INCÊNDIO COM CARGA DE GÁS CARBÔNICO (CO2) - 10KG</v>
          </cell>
          <cell r="C1680" t="str">
            <v>UN</v>
          </cell>
          <cell r="D1680">
            <v>1440.39</v>
          </cell>
        </row>
        <row r="1681">
          <cell r="A1681">
            <v>100885</v>
          </cell>
          <cell r="B1681" t="str">
            <v>EXTINTOR DE INCÊNDIO COM CARGA DE ÁGUA PRESSURIZADA - 10L</v>
          </cell>
          <cell r="C1681" t="str">
            <v>UN</v>
          </cell>
          <cell r="D1681">
            <v>201.47</v>
          </cell>
        </row>
        <row r="1682">
          <cell r="A1682">
            <v>100888</v>
          </cell>
          <cell r="B1682" t="str">
            <v>EXTINTOR DE INCÊNDIO COM CARGA DE ESPUMA QUÍMICA - 9L</v>
          </cell>
          <cell r="C1682" t="str">
            <v>UN</v>
          </cell>
          <cell r="D1682">
            <v>878.79</v>
          </cell>
        </row>
        <row r="1683">
          <cell r="A1683">
            <v>100890</v>
          </cell>
          <cell r="B1683" t="str">
            <v>EXTINTOR DE INCÊNDIO COM CARGA DE PÓ QUÍMICO SECO - 4KG</v>
          </cell>
          <cell r="C1683" t="str">
            <v>UN</v>
          </cell>
          <cell r="D1683">
            <v>194.91</v>
          </cell>
        </row>
        <row r="1684">
          <cell r="A1684">
            <v>100892</v>
          </cell>
          <cell r="B1684" t="str">
            <v>EXTINTOR DE INCÊNDIO COM CARGA DE PÓ QUÍMICO SECO - 8KG</v>
          </cell>
          <cell r="C1684" t="str">
            <v>UN</v>
          </cell>
          <cell r="D1684">
            <v>265.73</v>
          </cell>
        </row>
        <row r="1685">
          <cell r="A1685">
            <v>100893</v>
          </cell>
          <cell r="B1685" t="str">
            <v>EXTINTOR DE INCÊNDIO COM CARGA DE PÓ QUÍMICO SECO - 12KG</v>
          </cell>
          <cell r="C1685" t="str">
            <v>UN</v>
          </cell>
          <cell r="D1685">
            <v>311.05</v>
          </cell>
        </row>
        <row r="1686">
          <cell r="A1686">
            <v>100895</v>
          </cell>
          <cell r="B1686" t="str">
            <v>SETA PARA HIDRANTE/EXTINTOR DE INCÊNDIO</v>
          </cell>
          <cell r="C1686" t="str">
            <v>UN</v>
          </cell>
          <cell r="D1686">
            <v>23.64</v>
          </cell>
        </row>
        <row r="1687">
          <cell r="A1687">
            <v>100900</v>
          </cell>
          <cell r="B1687" t="str">
            <v>REDE DE ESGOTO SANITÁRIO - TUBULAÇÃO</v>
          </cell>
          <cell r="C1687" t="str">
            <v>.</v>
          </cell>
          <cell r="D1687" t="str">
            <v>.</v>
          </cell>
        </row>
        <row r="1688">
          <cell r="A1688">
            <v>100910</v>
          </cell>
          <cell r="B1688" t="str">
            <v>TUBO DE FERRO FUNDIDO PARA ESGOTO, LINHA SMU - 50MM</v>
          </cell>
          <cell r="C1688" t="str">
            <v>M</v>
          </cell>
          <cell r="D1688">
            <v>350.58</v>
          </cell>
        </row>
        <row r="1689">
          <cell r="A1689">
            <v>100911</v>
          </cell>
          <cell r="B1689" t="str">
            <v>TUBO DE FERRO FUNDIDO PARA ESGOTO, LINHA SMU - 75MM</v>
          </cell>
          <cell r="C1689" t="str">
            <v>M</v>
          </cell>
          <cell r="D1689">
            <v>420.45</v>
          </cell>
        </row>
        <row r="1690">
          <cell r="A1690">
            <v>100912</v>
          </cell>
          <cell r="B1690" t="str">
            <v>TUBO DE FERRO FUNDIDO PARA ESGOTO, LINHA SMU - 100MM</v>
          </cell>
          <cell r="C1690" t="str">
            <v>M</v>
          </cell>
          <cell r="D1690">
            <v>484.77</v>
          </cell>
        </row>
        <row r="1691">
          <cell r="A1691">
            <v>100913</v>
          </cell>
          <cell r="B1691" t="str">
            <v>TUBO DE FERRO FUNDIDO PARA ESGOTO, LINHA SMU - 150MM</v>
          </cell>
          <cell r="C1691" t="str">
            <v>M</v>
          </cell>
          <cell r="D1691">
            <v>500.04</v>
          </cell>
        </row>
        <row r="1692">
          <cell r="A1692">
            <v>100930</v>
          </cell>
          <cell r="B1692" t="str">
            <v>TUBO DE PVC RÍGIDO, PONTA E BOLSA (LINHA ESGOTO) - 40MM (1 1/2")</v>
          </cell>
          <cell r="C1692" t="str">
            <v>M</v>
          </cell>
          <cell r="D1692">
            <v>32.74</v>
          </cell>
        </row>
        <row r="1693">
          <cell r="A1693">
            <v>100931</v>
          </cell>
          <cell r="B1693" t="str">
            <v>TUBO DE PVC RÍGIDO, PONTA E BOLSA (LINHA ESGOTO) - 50MM (2")</v>
          </cell>
          <cell r="C1693" t="str">
            <v>M</v>
          </cell>
          <cell r="D1693">
            <v>42.97</v>
          </cell>
        </row>
        <row r="1694">
          <cell r="A1694">
            <v>100932</v>
          </cell>
          <cell r="B1694" t="str">
            <v>TUBO DE PVC RÍGIDO, PONTA E BOLSA (LINHA ESGOTO) - 75MM (3")</v>
          </cell>
          <cell r="C1694" t="str">
            <v>M</v>
          </cell>
          <cell r="D1694">
            <v>64.12</v>
          </cell>
        </row>
        <row r="1695">
          <cell r="A1695">
            <v>100933</v>
          </cell>
          <cell r="B1695" t="str">
            <v>TUBO DE PVC RÍGIDO, PONTA E BOLSA (LINHA ESGOTO) - 100MM (4")</v>
          </cell>
          <cell r="C1695" t="str">
            <v>M</v>
          </cell>
          <cell r="D1695">
            <v>73.19</v>
          </cell>
        </row>
        <row r="1696">
          <cell r="A1696">
            <v>100934</v>
          </cell>
          <cell r="B1696" t="str">
            <v>TUBO DE PVC RÍGIDO, PONTA E BOLSA (LINHA ESGOTO) - 150MM (6")</v>
          </cell>
          <cell r="C1696" t="str">
            <v>M</v>
          </cell>
          <cell r="D1696">
            <v>116.13</v>
          </cell>
        </row>
        <row r="1697">
          <cell r="A1697">
            <v>100935</v>
          </cell>
          <cell r="B1697" t="str">
            <v>TUBO DE PVC RÍGIDO, PONTA E BOLSA (LINHA ESGOTO) - 200MM (8")</v>
          </cell>
          <cell r="C1697" t="str">
            <v>M</v>
          </cell>
          <cell r="D1697">
            <v>174.54</v>
          </cell>
        </row>
        <row r="1698">
          <cell r="A1698">
            <v>100998</v>
          </cell>
          <cell r="B1698" t="str">
            <v>ENVELOPAMENTO DE TUBULAÇÃO ENTERRADA, COM CONCRETO</v>
          </cell>
          <cell r="C1698" t="str">
            <v>M</v>
          </cell>
          <cell r="D1698">
            <v>36.93</v>
          </cell>
        </row>
        <row r="1699">
          <cell r="A1699">
            <v>101000</v>
          </cell>
          <cell r="B1699" t="str">
            <v>REDE DE ESGOTO SANITÁRIO - ACESSÓRIOS</v>
          </cell>
          <cell r="C1699" t="str">
            <v>.</v>
          </cell>
          <cell r="D1699" t="str">
            <v>.</v>
          </cell>
        </row>
        <row r="1700">
          <cell r="A1700">
            <v>101001</v>
          </cell>
          <cell r="B1700" t="str">
            <v>RALO SECO DE PVC RÍGIDO, COM SAÍDA SOLDADA DE 40MM - DIÂMETRO 100MM</v>
          </cell>
          <cell r="C1700" t="str">
            <v>UN</v>
          </cell>
          <cell r="D1700">
            <v>112.72</v>
          </cell>
        </row>
        <row r="1701">
          <cell r="A1701">
            <v>101010</v>
          </cell>
          <cell r="B1701" t="str">
            <v>CAIXA SIFONADA DE PVC RÍGIDO - 100X150MM</v>
          </cell>
          <cell r="C1701" t="str">
            <v>UN</v>
          </cell>
          <cell r="D1701">
            <v>119.59</v>
          </cell>
        </row>
        <row r="1702">
          <cell r="A1702">
            <v>101012</v>
          </cell>
          <cell r="B1702" t="str">
            <v>CAIXA SIFONADA DE PVC RÍGIDO - 150X150MM</v>
          </cell>
          <cell r="C1702" t="str">
            <v>UN</v>
          </cell>
          <cell r="D1702">
            <v>126.89</v>
          </cell>
        </row>
        <row r="1703">
          <cell r="A1703">
            <v>101015</v>
          </cell>
          <cell r="B1703" t="str">
            <v>CAIXA SIFONADA DE PVC RÍGIDO 250X230X75MM</v>
          </cell>
          <cell r="C1703" t="str">
            <v>UN</v>
          </cell>
          <cell r="D1703">
            <v>238.9</v>
          </cell>
        </row>
        <row r="1704">
          <cell r="A1704">
            <v>101035</v>
          </cell>
          <cell r="B1704" t="str">
            <v>RALO SECO DE FERRO FUNDIDO, COM SAÍDA VERTICAL (SMU) - DIÂMETRO 100MM</v>
          </cell>
          <cell r="C1704" t="str">
            <v>UN</v>
          </cell>
          <cell r="D1704">
            <v>165.62</v>
          </cell>
        </row>
        <row r="1705">
          <cell r="A1705">
            <v>101036</v>
          </cell>
          <cell r="B1705" t="str">
            <v>CAIXA DE GORDURA COM CESTO DE LIMPEZA EM PVC 100MM - TIGRE OU SIMILAR</v>
          </cell>
          <cell r="C1705" t="str">
            <v>UN</v>
          </cell>
          <cell r="D1705">
            <v>455.85</v>
          </cell>
        </row>
        <row r="1706">
          <cell r="A1706">
            <v>101059</v>
          </cell>
          <cell r="B1706" t="str">
            <v>CAIXA DE GORDURA, ALVENARIA DE TIJOLOS MACIÇOS COMUNS - 60X60CM</v>
          </cell>
          <cell r="C1706" t="str">
            <v>UN</v>
          </cell>
          <cell r="D1706">
            <v>365.47</v>
          </cell>
        </row>
        <row r="1707">
          <cell r="A1707">
            <v>101060</v>
          </cell>
          <cell r="B1707" t="str">
            <v>FOSSA SÉPTICA EM ANÉIS DE CONCRETO, PARA 10 PESSOAS - 1,40 X 1,20M</v>
          </cell>
          <cell r="C1707" t="str">
            <v>UN</v>
          </cell>
          <cell r="D1707">
            <v>4026.65</v>
          </cell>
        </row>
        <row r="1708">
          <cell r="A1708">
            <v>101061</v>
          </cell>
          <cell r="B1708" t="str">
            <v>FOSSA SÉPTICA EM ANÉIS DE CONCRETO, PARA 20 PESSOAS - 1,40 X 1,70M</v>
          </cell>
          <cell r="C1708" t="str">
            <v>UN</v>
          </cell>
          <cell r="D1708">
            <v>5034.12</v>
          </cell>
        </row>
        <row r="1709">
          <cell r="A1709">
            <v>101064</v>
          </cell>
          <cell r="B1709" t="str">
            <v>FOSSA SÉPTICA EM ANÉIS DE CONCRETO, PARA 100 PESSOAS - 2,40 X 2,50M</v>
          </cell>
          <cell r="C1709" t="str">
            <v>UN</v>
          </cell>
          <cell r="D1709">
            <v>12940.81</v>
          </cell>
        </row>
        <row r="1710">
          <cell r="A1710">
            <v>101066</v>
          </cell>
          <cell r="B1710" t="str">
            <v>FOSSA SÉPTICA EM ANÉIS DE CONCRETO, PARA 140 PESSOAS - 2,40 X 3,50M</v>
          </cell>
          <cell r="C1710" t="str">
            <v>UN</v>
          </cell>
          <cell r="D1710">
            <v>16790.59</v>
          </cell>
        </row>
        <row r="1711">
          <cell r="A1711">
            <v>101070</v>
          </cell>
          <cell r="B1711" t="str">
            <v>SUMIDOURO, DIÂMETRO INTERNO 2,00M - POÇO ABSORVENTE</v>
          </cell>
          <cell r="C1711" t="str">
            <v>M</v>
          </cell>
          <cell r="D1711">
            <v>1114.7</v>
          </cell>
        </row>
        <row r="1712">
          <cell r="A1712">
            <v>101071</v>
          </cell>
          <cell r="B1712" t="str">
            <v>SUMIDOURO, DIÂMETRO INTERNO 2,00M - TAMPÃO DE CONCRETO</v>
          </cell>
          <cell r="C1712" t="str">
            <v>UN</v>
          </cell>
          <cell r="D1712">
            <v>1195.8599999999999</v>
          </cell>
        </row>
        <row r="1713">
          <cell r="A1713">
            <v>101081</v>
          </cell>
          <cell r="B1713" t="str">
            <v>FILTRO ANAERÓBICO D=3,00M H=2,00M</v>
          </cell>
          <cell r="C1713" t="str">
            <v>UN</v>
          </cell>
          <cell r="D1713">
            <v>18302.560000000001</v>
          </cell>
        </row>
        <row r="1714">
          <cell r="A1714">
            <v>101084</v>
          </cell>
          <cell r="B1714" t="str">
            <v>ANEL DE CONCRETO D=2,00 H=0,50M</v>
          </cell>
          <cell r="C1714" t="str">
            <v>UN</v>
          </cell>
          <cell r="D1714">
            <v>1241.49</v>
          </cell>
        </row>
        <row r="1715">
          <cell r="A1715">
            <v>101085</v>
          </cell>
          <cell r="B1715" t="str">
            <v>ANEL DE CONCRETO D=3,00 H=0,50M</v>
          </cell>
          <cell r="C1715" t="str">
            <v>UN</v>
          </cell>
          <cell r="D1715">
            <v>1962.85</v>
          </cell>
        </row>
        <row r="1716">
          <cell r="A1716">
            <v>101094</v>
          </cell>
          <cell r="B1716" t="str">
            <v>CAIXA DE LIGAÇÃO OU INSPEÇÃO - ESCAVAÇÃO E APILOAMENTO</v>
          </cell>
          <cell r="C1716" t="str">
            <v>M3</v>
          </cell>
          <cell r="D1716">
            <v>59.37</v>
          </cell>
        </row>
        <row r="1717">
          <cell r="A1717">
            <v>101095</v>
          </cell>
          <cell r="B1717" t="str">
            <v>CAIXA DE LIGAÇÃO OU INSPEÇÃO - LASTRO DE CONCRETO (FUNDO)</v>
          </cell>
          <cell r="C1717" t="str">
            <v>M3</v>
          </cell>
          <cell r="D1717">
            <v>516.65</v>
          </cell>
        </row>
        <row r="1718">
          <cell r="A1718">
            <v>101096</v>
          </cell>
          <cell r="B1718" t="str">
            <v>CAIXA DE LIGAÇÃO OU INSPEÇÃO - ALVENARIA DE 1/2 TIJOLO, REVESTIDA</v>
          </cell>
          <cell r="C1718" t="str">
            <v>M2</v>
          </cell>
          <cell r="D1718">
            <v>297.83</v>
          </cell>
        </row>
        <row r="1719">
          <cell r="A1719">
            <v>101097</v>
          </cell>
          <cell r="B1719" t="str">
            <v>CAIXA DE LIGAÇÃO OU INSPEÇÃO - ALVENARIA DE 1 TIJOLO, REVESTIDA</v>
          </cell>
          <cell r="C1719" t="str">
            <v>M2</v>
          </cell>
          <cell r="D1719">
            <v>407.3</v>
          </cell>
        </row>
        <row r="1720">
          <cell r="A1720">
            <v>101098</v>
          </cell>
          <cell r="B1720" t="str">
            <v>CAIXA DE LIGAÇÃO OU INSPEÇÃO - TAMPA DE CONCRETO</v>
          </cell>
          <cell r="C1720" t="str">
            <v>M2</v>
          </cell>
          <cell r="D1720">
            <v>255.36</v>
          </cell>
        </row>
        <row r="1721">
          <cell r="A1721">
            <v>101100</v>
          </cell>
          <cell r="B1721" t="str">
            <v>REDE DE ÁGUAS PLUVIAIS - CAPTAÇÃO</v>
          </cell>
          <cell r="C1721" t="str">
            <v>.</v>
          </cell>
          <cell r="D1721" t="str">
            <v>.</v>
          </cell>
        </row>
        <row r="1722">
          <cell r="A1722">
            <v>101101</v>
          </cell>
          <cell r="B1722" t="str">
            <v>CALHA EM CHAPA DE AÇO GALVANIZADO N.24 - DESENVOLVIMENTO 33CM</v>
          </cell>
          <cell r="C1722" t="str">
            <v>M</v>
          </cell>
          <cell r="D1722">
            <v>77.39</v>
          </cell>
        </row>
        <row r="1723">
          <cell r="A1723">
            <v>101102</v>
          </cell>
          <cell r="B1723" t="str">
            <v>CALHA EM CHAPA DE AÇO GALVANIZADO N.24 - DESENVOLVIMENTO 50CM</v>
          </cell>
          <cell r="C1723" t="str">
            <v>M</v>
          </cell>
          <cell r="D1723">
            <v>119.16</v>
          </cell>
        </row>
        <row r="1724">
          <cell r="A1724">
            <v>101103</v>
          </cell>
          <cell r="B1724" t="str">
            <v>CALHA EM CHAPA DE AÇO GALVANIZADO N.24 - DESENVOLVIMENTO 100CM</v>
          </cell>
          <cell r="C1724" t="str">
            <v>M</v>
          </cell>
          <cell r="D1724">
            <v>226.49</v>
          </cell>
        </row>
        <row r="1725">
          <cell r="A1725">
            <v>101104</v>
          </cell>
          <cell r="B1725" t="str">
            <v>CALHA EM ALUMÍNIO - ESP. 0,8MM - DESENVOLVIMENTO 50CM</v>
          </cell>
          <cell r="C1725" t="str">
            <v>M</v>
          </cell>
          <cell r="D1725">
            <v>151.32</v>
          </cell>
        </row>
        <row r="1726">
          <cell r="A1726">
            <v>101105</v>
          </cell>
          <cell r="B1726" t="str">
            <v>CALHA EM ALUMÍNIO - ESP. 0,8MM - DESENVOLVIMENTO 100CM</v>
          </cell>
          <cell r="C1726" t="str">
            <v>M</v>
          </cell>
          <cell r="D1726">
            <v>285.98</v>
          </cell>
        </row>
        <row r="1727">
          <cell r="A1727">
            <v>101106</v>
          </cell>
          <cell r="B1727" t="str">
            <v>CALHA EM ALUMÍNIO ESP. 1,0MM - DESENVOLVIMENTO 50CM</v>
          </cell>
          <cell r="C1727" t="str">
            <v>M</v>
          </cell>
          <cell r="D1727">
            <v>169.87</v>
          </cell>
        </row>
        <row r="1728">
          <cell r="A1728">
            <v>101107</v>
          </cell>
          <cell r="B1728" t="str">
            <v>CALHA EM ALUMÍNIO ESP. 1,0MM - DESENVOLVIMENTO 100CM</v>
          </cell>
          <cell r="C1728" t="str">
            <v>M</v>
          </cell>
          <cell r="D1728">
            <v>341.22</v>
          </cell>
        </row>
        <row r="1729">
          <cell r="A1729">
            <v>101110</v>
          </cell>
          <cell r="B1729" t="str">
            <v>CALHA EM PVC COM 125 ≤ DIÂM. ≤ 150MM</v>
          </cell>
          <cell r="C1729" t="str">
            <v>M</v>
          </cell>
          <cell r="D1729">
            <v>96.61</v>
          </cell>
        </row>
        <row r="1730">
          <cell r="A1730">
            <v>101130</v>
          </cell>
          <cell r="B1730" t="str">
            <v>RUFO EM CHAPA DE AÇO GALVANIZADO N.24 - DESENVOLVIMENTO 16CM</v>
          </cell>
          <cell r="C1730" t="str">
            <v>M</v>
          </cell>
          <cell r="D1730">
            <v>44.09</v>
          </cell>
        </row>
        <row r="1731">
          <cell r="A1731">
            <v>101131</v>
          </cell>
          <cell r="B1731" t="str">
            <v>RUFO EM CHAPA DE AÇO GALVANIZADO N.24 - DESENVOLVIMENTO 25CM</v>
          </cell>
          <cell r="C1731" t="str">
            <v>M</v>
          </cell>
          <cell r="D1731">
            <v>54.67</v>
          </cell>
        </row>
        <row r="1732">
          <cell r="A1732">
            <v>101132</v>
          </cell>
          <cell r="B1732" t="str">
            <v>RUFO EM CHAPA DE AÇO GALVANIZADO N.24 - DESENVOLVIMENTO 33CM</v>
          </cell>
          <cell r="C1732" t="str">
            <v>M</v>
          </cell>
          <cell r="D1732">
            <v>71.27</v>
          </cell>
        </row>
        <row r="1733">
          <cell r="A1733">
            <v>101133</v>
          </cell>
          <cell r="B1733" t="str">
            <v>RUFO EM CHAPA DE AÇO GALVANIZADO N.24 - DESENVOLVIMENTO 50CM</v>
          </cell>
          <cell r="C1733" t="str">
            <v>M</v>
          </cell>
          <cell r="D1733">
            <v>113.35</v>
          </cell>
        </row>
        <row r="1734">
          <cell r="A1734">
            <v>101134</v>
          </cell>
          <cell r="B1734" t="str">
            <v>RUFO EM CHAPA DE AÇO GALVANIZADO N.24 - DESENVOLVIMENTO 100CM</v>
          </cell>
          <cell r="C1734" t="str">
            <v>M</v>
          </cell>
          <cell r="D1734">
            <v>206.91</v>
          </cell>
        </row>
        <row r="1735">
          <cell r="A1735">
            <v>101135</v>
          </cell>
          <cell r="B1735" t="str">
            <v>RUFO EM CHAPA DE AÇO GALVANIZADO N.24 - DESENVOLVIMENTO 130CM</v>
          </cell>
          <cell r="C1735" t="str">
            <v>M</v>
          </cell>
          <cell r="D1735">
            <v>269.42</v>
          </cell>
        </row>
        <row r="1736">
          <cell r="A1736">
            <v>101136</v>
          </cell>
          <cell r="B1736" t="str">
            <v>RUFO EM CHAPA DE AÇO GALVANIZADO N.24 - DESENVOLVIMENTO 140 CM</v>
          </cell>
          <cell r="C1736" t="str">
            <v>M</v>
          </cell>
          <cell r="D1736">
            <v>271.23</v>
          </cell>
        </row>
        <row r="1737">
          <cell r="A1737">
            <v>101170</v>
          </cell>
          <cell r="B1737" t="str">
            <v>CANALETA DE CONCRETO, TIPO GUIA E SARJETA - SECÇÃO 15X40CM</v>
          </cell>
          <cell r="C1737" t="str">
            <v>M</v>
          </cell>
          <cell r="D1737">
            <v>104.7</v>
          </cell>
        </row>
        <row r="1738">
          <cell r="A1738">
            <v>101171</v>
          </cell>
          <cell r="B1738" t="str">
            <v>CANALETA DE CONCRETO, TIPO GUIA E SARJETA - SECÇÃO 15X50CM</v>
          </cell>
          <cell r="C1738" t="str">
            <v>M</v>
          </cell>
          <cell r="D1738">
            <v>116.01</v>
          </cell>
        </row>
        <row r="1739">
          <cell r="A1739">
            <v>101172</v>
          </cell>
          <cell r="B1739" t="str">
            <v>HC.01 - CANALETA DE CONCRETO DE A.P.P/TAMPA/GRELHA DE CONCRETO OU FERRO L=30CM</v>
          </cell>
          <cell r="C1739" t="str">
            <v>M</v>
          </cell>
          <cell r="D1739">
            <v>108.56</v>
          </cell>
        </row>
        <row r="1740">
          <cell r="A1740">
            <v>101173</v>
          </cell>
          <cell r="B1740" t="str">
            <v>HC.02 - CANALETA DE CONCRETO DE A.P.P/TAMPA/GRELHA DE CONCRETO OU FERRO L=40CM</v>
          </cell>
          <cell r="C1740" t="str">
            <v>M</v>
          </cell>
          <cell r="D1740">
            <v>117.36</v>
          </cell>
        </row>
        <row r="1741">
          <cell r="A1741">
            <v>101176</v>
          </cell>
          <cell r="B1741" t="str">
            <v>CANALETA MEIA CANA EM CONCRETO D=30CM</v>
          </cell>
          <cell r="C1741" t="str">
            <v>M</v>
          </cell>
          <cell r="D1741">
            <v>65.88</v>
          </cell>
        </row>
        <row r="1742">
          <cell r="A1742">
            <v>101177</v>
          </cell>
          <cell r="B1742" t="str">
            <v>CANALETA MEIA CANA EM CONCRETO D=40CM</v>
          </cell>
          <cell r="C1742" t="str">
            <v>M</v>
          </cell>
          <cell r="D1742">
            <v>106.79</v>
          </cell>
        </row>
        <row r="1743">
          <cell r="A1743">
            <v>101185</v>
          </cell>
          <cell r="B1743" t="str">
            <v>HV.24 - CANALETA DE ALVENARIA PARA GRELHA DE FERRO  L=20CM</v>
          </cell>
          <cell r="C1743" t="str">
            <v>M</v>
          </cell>
          <cell r="D1743">
            <v>81.14</v>
          </cell>
        </row>
        <row r="1744">
          <cell r="A1744">
            <v>101186</v>
          </cell>
          <cell r="B1744" t="str">
            <v>HV.22 - CANALETA DE ALVENARIA PARA GRELHA OU TAMPA DE CONCRETO  L=30CM</v>
          </cell>
          <cell r="C1744" t="str">
            <v>M</v>
          </cell>
          <cell r="D1744">
            <v>168.84</v>
          </cell>
        </row>
        <row r="1745">
          <cell r="A1745">
            <v>101187</v>
          </cell>
          <cell r="B1745" t="str">
            <v>HV.23 - CANALETA DE ALVENARIA PARA GRELHA OU TAMPA DE CONCRETO  L=40CM</v>
          </cell>
          <cell r="C1745" t="str">
            <v>M</v>
          </cell>
          <cell r="D1745">
            <v>177.45</v>
          </cell>
        </row>
        <row r="1746">
          <cell r="A1746">
            <v>101189</v>
          </cell>
          <cell r="B1746" t="str">
            <v>CANTONEIRA DE FERRO 1"X1"X1/8" PARA APOIO E CHUMBAMENTO DAS GRELHAS DE FERRO</v>
          </cell>
          <cell r="C1746" t="str">
            <v>M</v>
          </cell>
          <cell r="D1746">
            <v>83.55</v>
          </cell>
        </row>
        <row r="1747">
          <cell r="A1747">
            <v>101190</v>
          </cell>
          <cell r="B1747" t="str">
            <v>HC.05 - GRELHA DE CONCRETO PARA CANALETA - L=30CM - SEM PASSAGEM DE VEÍCULOS</v>
          </cell>
          <cell r="C1747" t="str">
            <v>M</v>
          </cell>
          <cell r="D1747">
            <v>91.05</v>
          </cell>
        </row>
        <row r="1748">
          <cell r="A1748">
            <v>101192</v>
          </cell>
          <cell r="B1748" t="str">
            <v>HP.02 - GRELHA DE FERRO PERFILADO PARA CANALETA - L=30CM</v>
          </cell>
          <cell r="C1748" t="str">
            <v>M</v>
          </cell>
          <cell r="D1748">
            <v>232.05</v>
          </cell>
        </row>
        <row r="1749">
          <cell r="A1749">
            <v>101193</v>
          </cell>
          <cell r="B1749" t="str">
            <v>GRELHA DE FERRO PERFILADO PARA CANALETAS A CÉU ABERTO - 40CM</v>
          </cell>
          <cell r="C1749" t="str">
            <v>M</v>
          </cell>
          <cell r="D1749">
            <v>685.72</v>
          </cell>
        </row>
        <row r="1750">
          <cell r="A1750">
            <v>101194</v>
          </cell>
          <cell r="B1750" t="str">
            <v>GRELHA DE FERRO PERFILADO PARA CANALETAS A CÉU ABERTO - 50CM</v>
          </cell>
          <cell r="C1750" t="str">
            <v>M</v>
          </cell>
          <cell r="D1750">
            <v>779.4</v>
          </cell>
        </row>
        <row r="1751">
          <cell r="A1751">
            <v>101196</v>
          </cell>
          <cell r="B1751" t="str">
            <v>HC.03 - TAMPA DE CONCRETO PARA CANALETA DE A.P.L=0,30M</v>
          </cell>
          <cell r="C1751" t="str">
            <v>M</v>
          </cell>
          <cell r="D1751">
            <v>66.739999999999995</v>
          </cell>
        </row>
        <row r="1752">
          <cell r="A1752">
            <v>101197</v>
          </cell>
          <cell r="B1752" t="str">
            <v>HC.04 - TAMPA DE CONCRETO PARA CANALETA DE A.P.L=0,40M</v>
          </cell>
          <cell r="C1752" t="str">
            <v>M</v>
          </cell>
          <cell r="D1752">
            <v>86.91</v>
          </cell>
        </row>
        <row r="1753">
          <cell r="A1753">
            <v>101199</v>
          </cell>
          <cell r="B1753" t="str">
            <v>GRELHA DE CONCRETO PARA CANALETA - L=30CM - COM PASSAGEM DE VEÍCULOS</v>
          </cell>
          <cell r="C1753" t="str">
            <v>M</v>
          </cell>
          <cell r="D1753">
            <v>91.7</v>
          </cell>
        </row>
        <row r="1754">
          <cell r="A1754">
            <v>101200</v>
          </cell>
          <cell r="B1754" t="str">
            <v>REDE DE ÁGUAS PLUVIAIS - TUBULAÇÃO</v>
          </cell>
          <cell r="C1754" t="str">
            <v>.</v>
          </cell>
          <cell r="D1754" t="str">
            <v>.</v>
          </cell>
        </row>
        <row r="1755">
          <cell r="A1755">
            <v>101210</v>
          </cell>
          <cell r="B1755" t="str">
            <v>CONDUTOR EM TUBO DE FERRO FUNDIDO PARA ESGOTO, LINHA SMU - 50MM</v>
          </cell>
          <cell r="C1755" t="str">
            <v>M</v>
          </cell>
          <cell r="D1755">
            <v>289.83999999999997</v>
          </cell>
        </row>
        <row r="1756">
          <cell r="A1756">
            <v>101211</v>
          </cell>
          <cell r="B1756" t="str">
            <v>CONDUTOR EM TUBO DE FERRO FUNDIDO PARA ESGOTO, LINHA SMU - 75MM</v>
          </cell>
          <cell r="C1756" t="str">
            <v>M</v>
          </cell>
          <cell r="D1756">
            <v>358.77</v>
          </cell>
        </row>
        <row r="1757">
          <cell r="A1757">
            <v>101212</v>
          </cell>
          <cell r="B1757" t="str">
            <v>CONDUTOR EM TUBO DE FERRO FUNDIDO PARA ESGOTO, LINHA SMU - 100MM</v>
          </cell>
          <cell r="C1757" t="str">
            <v>M</v>
          </cell>
          <cell r="D1757">
            <v>417.7</v>
          </cell>
        </row>
        <row r="1758">
          <cell r="A1758">
            <v>101213</v>
          </cell>
          <cell r="B1758" t="str">
            <v>CONDUTOR EM TUBO DE FERRO FUNDIDO PARA ESGOTO, LINHA SMU - 150MM</v>
          </cell>
          <cell r="C1758" t="str">
            <v>M</v>
          </cell>
          <cell r="D1758">
            <v>430.22</v>
          </cell>
        </row>
        <row r="1759">
          <cell r="A1759">
            <v>101214</v>
          </cell>
          <cell r="B1759" t="str">
            <v>CONDUTOR EM TUBO DE PVC RÍGIDO, PONTA E BOLSA - 50MM (2")</v>
          </cell>
          <cell r="C1759" t="str">
            <v>M</v>
          </cell>
          <cell r="D1759">
            <v>28.32</v>
          </cell>
        </row>
        <row r="1760">
          <cell r="A1760">
            <v>101215</v>
          </cell>
          <cell r="B1760" t="str">
            <v>CONDUTOR EM TUBO DE PVC RÍGIDO, PONTA E BOLSA - 75MM (3")</v>
          </cell>
          <cell r="C1760" t="str">
            <v>M</v>
          </cell>
          <cell r="D1760">
            <v>39.71</v>
          </cell>
        </row>
        <row r="1761">
          <cell r="A1761">
            <v>101216</v>
          </cell>
          <cell r="B1761" t="str">
            <v>CONDUTOR EM TUBO DE PVC RÍGIDO, PONTA E BOLSA - 100MM (4")</v>
          </cell>
          <cell r="C1761" t="str">
            <v>M</v>
          </cell>
          <cell r="D1761">
            <v>43.89</v>
          </cell>
        </row>
        <row r="1762">
          <cell r="A1762">
            <v>101217</v>
          </cell>
          <cell r="B1762" t="str">
            <v>CONDUTOR EM TUBO DE PVC RÍGIDO, PONTA E BOLSA - 150MM (6")</v>
          </cell>
          <cell r="C1762" t="str">
            <v>M</v>
          </cell>
          <cell r="D1762">
            <v>81.95</v>
          </cell>
        </row>
        <row r="1763">
          <cell r="A1763">
            <v>101218</v>
          </cell>
          <cell r="B1763" t="str">
            <v>CONDUTOR EM TUBO DE PVC RÍGIDO, PONTA E BOLSA - 200MM (8")</v>
          </cell>
          <cell r="C1763" t="str">
            <v>M</v>
          </cell>
          <cell r="D1763">
            <v>140.36000000000001</v>
          </cell>
        </row>
        <row r="1764">
          <cell r="A1764">
            <v>101226</v>
          </cell>
          <cell r="B1764" t="str">
            <v>GRELHA HEMISFÉRICA DE FERRO FUNDIDO - 75MM</v>
          </cell>
          <cell r="C1764" t="str">
            <v>UN</v>
          </cell>
          <cell r="D1764">
            <v>11.65</v>
          </cell>
        </row>
        <row r="1765">
          <cell r="A1765">
            <v>101227</v>
          </cell>
          <cell r="B1765" t="str">
            <v>GRELHA HEMISFÉRICA DE FERRO FUNDIDO - 100MM</v>
          </cell>
          <cell r="C1765" t="str">
            <v>UN</v>
          </cell>
          <cell r="D1765">
            <v>16.559999999999999</v>
          </cell>
        </row>
        <row r="1766">
          <cell r="A1766">
            <v>101228</v>
          </cell>
          <cell r="B1766" t="str">
            <v>GRELHA HEMISFÉRICA DE FERRO FUNDIDO - 150MM</v>
          </cell>
          <cell r="C1766" t="str">
            <v>UN</v>
          </cell>
          <cell r="D1766">
            <v>37.83</v>
          </cell>
        </row>
        <row r="1767">
          <cell r="A1767">
            <v>101229</v>
          </cell>
          <cell r="B1767" t="str">
            <v>CURVA DE FERRO FUNDIDO, LINHA SMU (LIGAÇÃO REDE-CONDUTOR) - 50MM</v>
          </cell>
          <cell r="C1767" t="str">
            <v>UN</v>
          </cell>
          <cell r="D1767">
            <v>210.83</v>
          </cell>
        </row>
        <row r="1768">
          <cell r="A1768">
            <v>101230</v>
          </cell>
          <cell r="B1768" t="str">
            <v>CURVA DE FERRO FUNDIDO, LINHA SMU (LIGAÇÃO REDE-CONDUTOR) - 75MM</v>
          </cell>
          <cell r="C1768" t="str">
            <v>UN</v>
          </cell>
          <cell r="D1768">
            <v>197.68</v>
          </cell>
        </row>
        <row r="1769">
          <cell r="A1769">
            <v>101231</v>
          </cell>
          <cell r="B1769" t="str">
            <v>CURVA DE FERRO FUNDIDO, LINHA SMU (LIGAÇÃO REDE-CONDUTOR) - 100MM</v>
          </cell>
          <cell r="C1769" t="str">
            <v>UN</v>
          </cell>
          <cell r="D1769">
            <v>247.16</v>
          </cell>
        </row>
        <row r="1770">
          <cell r="A1770">
            <v>101232</v>
          </cell>
          <cell r="B1770" t="str">
            <v>CURVA DE FERRO FUNDIDO, LINHA SMU (LIGAÇÃO REDE-CONDUTOR) - 150MM</v>
          </cell>
          <cell r="C1770" t="str">
            <v>UN</v>
          </cell>
          <cell r="D1770">
            <v>495.56</v>
          </cell>
        </row>
        <row r="1771">
          <cell r="A1771">
            <v>101234</v>
          </cell>
          <cell r="B1771" t="str">
            <v>LIGAÇÃO PARA DESPEJO LIVRE EM SARJETAS, COM TUBO DE FERRO FUNDIDO SMU - 100MM</v>
          </cell>
          <cell r="C1771" t="str">
            <v>M</v>
          </cell>
          <cell r="D1771">
            <v>267.93</v>
          </cell>
        </row>
        <row r="1772">
          <cell r="A1772">
            <v>101280</v>
          </cell>
          <cell r="B1772" t="str">
            <v>TUBO DE CONCRETO - DIÂMETRO DE 30CM</v>
          </cell>
          <cell r="C1772" t="str">
            <v>M</v>
          </cell>
          <cell r="D1772">
            <v>107.4</v>
          </cell>
        </row>
        <row r="1773">
          <cell r="A1773">
            <v>101281</v>
          </cell>
          <cell r="B1773" t="str">
            <v>TUBO DE CONCRETO - DIÂMETRO DE 40CM</v>
          </cell>
          <cell r="C1773" t="str">
            <v>M</v>
          </cell>
          <cell r="D1773">
            <v>130.81</v>
          </cell>
        </row>
        <row r="1774">
          <cell r="A1774">
            <v>101282</v>
          </cell>
          <cell r="B1774" t="str">
            <v>TUBO DE CONCRETO - DIÂMETRO DE 50CM</v>
          </cell>
          <cell r="C1774" t="str">
            <v>M</v>
          </cell>
          <cell r="D1774">
            <v>166.53</v>
          </cell>
        </row>
        <row r="1775">
          <cell r="A1775">
            <v>101283</v>
          </cell>
          <cell r="B1775" t="str">
            <v>TUBO DE CONCRETO - DIÂMETRO DE 60CM</v>
          </cell>
          <cell r="C1775" t="str">
            <v>M</v>
          </cell>
          <cell r="D1775">
            <v>203.78</v>
          </cell>
        </row>
        <row r="1776">
          <cell r="A1776">
            <v>101290</v>
          </cell>
          <cell r="B1776" t="str">
            <v>CAIXA DE LIGAÇÃO OU INSPEÇÃO - ESCAVAÇÃO E APILOAMENTO</v>
          </cell>
          <cell r="C1776" t="str">
            <v>M3</v>
          </cell>
          <cell r="D1776">
            <v>59.37</v>
          </cell>
        </row>
        <row r="1777">
          <cell r="A1777">
            <v>101291</v>
          </cell>
          <cell r="B1777" t="str">
            <v>CAIXA DE LIGAÇÃO OU INSPEÇÃO - LASTRO DE CONCRETO (FUNDO)</v>
          </cell>
          <cell r="C1777" t="str">
            <v>M3</v>
          </cell>
          <cell r="D1777">
            <v>516.65</v>
          </cell>
        </row>
        <row r="1778">
          <cell r="A1778">
            <v>101292</v>
          </cell>
          <cell r="B1778" t="str">
            <v>CAIXA DE LIGAÇÃO OU INSPEÇÃO - ALVENARIA DE 1/2 TIJOLO, REVESTIDA</v>
          </cell>
          <cell r="C1778" t="str">
            <v>M2</v>
          </cell>
          <cell r="D1778">
            <v>261.81</v>
          </cell>
        </row>
        <row r="1779">
          <cell r="A1779">
            <v>101293</v>
          </cell>
          <cell r="B1779" t="str">
            <v>CAIXA DE LIGAÇÃO OU INSPEÇÃO - ALVENARIA DE 1 TIJOLO, REVESTIDA</v>
          </cell>
          <cell r="C1779" t="str">
            <v>M2</v>
          </cell>
          <cell r="D1779">
            <v>369.21</v>
          </cell>
        </row>
        <row r="1780">
          <cell r="A1780">
            <v>101294</v>
          </cell>
          <cell r="B1780" t="str">
            <v>CAIXA DE LIGAÇÃO OU INSPEÇÃO - TAMPA DE CONCRETO</v>
          </cell>
          <cell r="C1780" t="str">
            <v>M2</v>
          </cell>
          <cell r="D1780">
            <v>255.36</v>
          </cell>
        </row>
        <row r="1781">
          <cell r="A1781">
            <v>101298</v>
          </cell>
          <cell r="B1781" t="str">
            <v>ENVELOPAMENTO DE TUBULAÇÃO ENTERRADA, COM CONCRETO</v>
          </cell>
          <cell r="C1781" t="str">
            <v>M</v>
          </cell>
          <cell r="D1781">
            <v>36.93</v>
          </cell>
        </row>
        <row r="1782">
          <cell r="A1782">
            <v>101300</v>
          </cell>
          <cell r="B1782" t="str">
            <v>APARELHOS SANITÁRIOS E EQUIPAMENTOS</v>
          </cell>
          <cell r="C1782" t="str">
            <v>.</v>
          </cell>
          <cell r="D1782" t="str">
            <v>.</v>
          </cell>
        </row>
        <row r="1783">
          <cell r="A1783">
            <v>101301</v>
          </cell>
          <cell r="B1783" t="str">
            <v>BACIA SANITÁRIA SIFONADA, DE LOUÇA BRANCA</v>
          </cell>
          <cell r="C1783" t="str">
            <v>UN</v>
          </cell>
          <cell r="D1783">
            <v>436.85</v>
          </cell>
        </row>
        <row r="1784">
          <cell r="A1784">
            <v>101303</v>
          </cell>
          <cell r="B1784" t="str">
            <v>BACIA SANITÁRIA COM CAIXA ACOPLADA DE LOUÇA BRANCA</v>
          </cell>
          <cell r="C1784" t="str">
            <v>UN</v>
          </cell>
          <cell r="D1784">
            <v>869.16</v>
          </cell>
        </row>
        <row r="1785">
          <cell r="A1785">
            <v>101304</v>
          </cell>
          <cell r="B1785" t="str">
            <v>BACIA SANITÁRIA INFANTIL SIFONADA, DE LOUÇA BRANCA</v>
          </cell>
          <cell r="C1785" t="str">
            <v>UN</v>
          </cell>
          <cell r="D1785">
            <v>711.34</v>
          </cell>
        </row>
        <row r="1786">
          <cell r="A1786">
            <v>101305</v>
          </cell>
          <cell r="B1786" t="str">
            <v>BACIA SANITÁRIA ALTEADA PARA PORTADORES DE DEFICIÊNCIA FÍSICA</v>
          </cell>
          <cell r="C1786" t="str">
            <v>UN</v>
          </cell>
          <cell r="D1786">
            <v>884.73</v>
          </cell>
        </row>
        <row r="1787">
          <cell r="A1787">
            <v>101308</v>
          </cell>
          <cell r="B1787" t="str">
            <v>LAVATÓRIO DE LOUÇA BRANCA, SEM COLUNA, CAPACIDADE MÍNIMA 5L, EXCLUSIVE TORNEIRA</v>
          </cell>
          <cell r="C1787" t="str">
            <v>UN</v>
          </cell>
          <cell r="D1787">
            <v>513.54999999999995</v>
          </cell>
        </row>
        <row r="1788">
          <cell r="A1788">
            <v>101314</v>
          </cell>
          <cell r="B1788" t="str">
            <v>LAVATÓRIO DE LOUÇA INDIVIDUAL PARA PORTADORES DE DEFICIÊNCIA FÍSICA</v>
          </cell>
          <cell r="C1788" t="str">
            <v>UN</v>
          </cell>
          <cell r="D1788">
            <v>1190.45</v>
          </cell>
        </row>
        <row r="1789">
          <cell r="A1789">
            <v>101316</v>
          </cell>
          <cell r="B1789" t="str">
            <v>LAVATÓRIO OVAL DE EMBUTIR, LOUÇA BRANCA - EXCLUSIVE TORNEIRA</v>
          </cell>
          <cell r="C1789" t="str">
            <v>UN</v>
          </cell>
          <cell r="D1789">
            <v>384.94</v>
          </cell>
        </row>
        <row r="1790">
          <cell r="A1790">
            <v>101319</v>
          </cell>
          <cell r="B1790" t="str">
            <v>HX.01 - LAVATÓRIO E BEBEDOURO DE CHAPA AÇO INOX CHAPA 18 - EXCLUSIVE TORNEIRA</v>
          </cell>
          <cell r="C1790" t="str">
            <v>M</v>
          </cell>
          <cell r="D1790">
            <v>2328.65</v>
          </cell>
        </row>
        <row r="1791">
          <cell r="A1791">
            <v>101325</v>
          </cell>
          <cell r="B1791" t="str">
            <v>MICTÓRIO INDIVIDUAL DE LOUÇA BRANCA, TIPO BACIA - DE CENTRO</v>
          </cell>
          <cell r="C1791" t="str">
            <v>UN</v>
          </cell>
          <cell r="D1791">
            <v>744.8</v>
          </cell>
        </row>
        <row r="1792">
          <cell r="A1792">
            <v>101336</v>
          </cell>
          <cell r="B1792" t="str">
            <v>MICTÓRIO INDIVIDUAL DE LOUÇA, PARA DEFICIENTE</v>
          </cell>
          <cell r="C1792" t="str">
            <v>UN</v>
          </cell>
          <cell r="D1792">
            <v>1898.65</v>
          </cell>
        </row>
        <row r="1793">
          <cell r="A1793">
            <v>101338</v>
          </cell>
          <cell r="B1793" t="str">
            <v>MICTÓRIO COLETIVO DE AÇO INOXIDÁVEL - COMPRIMENTO 0/2000MM</v>
          </cell>
          <cell r="C1793" t="str">
            <v>M</v>
          </cell>
          <cell r="D1793">
            <v>1392.6</v>
          </cell>
        </row>
        <row r="1794">
          <cell r="A1794">
            <v>101339</v>
          </cell>
          <cell r="B1794" t="str">
            <v>CONJUNTO ANTIVANDALISMO PARA MICTÓRIO FORMADO  POR VÁLVULA DE FECHAMENTO AUTOMÁTICO E RABICHO DE METAL</v>
          </cell>
          <cell r="C1794" t="str">
            <v>UN</v>
          </cell>
          <cell r="D1794">
            <v>667.99</v>
          </cell>
        </row>
        <row r="1795">
          <cell r="A1795">
            <v>101340</v>
          </cell>
          <cell r="B1795" t="str">
            <v>TANQUE DE LOUÇA BRANCA, SEM COLUNA, CAPACIDADE MÍNIMA 30L, EXCLUSIVE TORNEIRA</v>
          </cell>
          <cell r="C1795" t="str">
            <v>UN</v>
          </cell>
          <cell r="D1795">
            <v>873.13</v>
          </cell>
        </row>
        <row r="1796">
          <cell r="A1796">
            <v>101350</v>
          </cell>
          <cell r="B1796" t="str">
            <v>CUBA SIMPLES DE AÇO INOXIDÁVEL CHAPA 20 - 500X400X200MM</v>
          </cell>
          <cell r="C1796" t="str">
            <v>UN</v>
          </cell>
          <cell r="D1796">
            <v>899.68</v>
          </cell>
        </row>
        <row r="1797">
          <cell r="A1797">
            <v>101351</v>
          </cell>
          <cell r="B1797" t="str">
            <v>CUBA SIMPLES DE AÇO INOXIDÁVEL CHAPA 20 - 560X335X150MM</v>
          </cell>
          <cell r="C1797" t="str">
            <v>UN</v>
          </cell>
          <cell r="D1797">
            <v>756.39</v>
          </cell>
        </row>
        <row r="1798">
          <cell r="A1798">
            <v>101352</v>
          </cell>
          <cell r="B1798" t="str">
            <v>CUBA SIMPLES DE AÇO INOXIDÁVEL CHAPA 20 - 500X400X250MM</v>
          </cell>
          <cell r="C1798" t="str">
            <v>UN</v>
          </cell>
          <cell r="D1798">
            <v>825.18</v>
          </cell>
        </row>
        <row r="1799">
          <cell r="A1799">
            <v>101353</v>
          </cell>
          <cell r="B1799" t="str">
            <v>CUBA SIMPLES DE AÇO INOXIDÁVEL CHAPA 20 - 500X400X150MM</v>
          </cell>
          <cell r="C1799" t="str">
            <v>UN</v>
          </cell>
          <cell r="D1799">
            <v>740.91</v>
          </cell>
        </row>
        <row r="1800">
          <cell r="A1800">
            <v>101355</v>
          </cell>
          <cell r="B1800" t="str">
            <v>CUBA DUPLA DE AÇO INOXIDÁVEL CHAPA 20 - 700X400X150MM</v>
          </cell>
          <cell r="C1800" t="str">
            <v>UN</v>
          </cell>
          <cell r="D1800">
            <v>1267.56</v>
          </cell>
        </row>
        <row r="1801">
          <cell r="A1801">
            <v>101357</v>
          </cell>
          <cell r="B1801" t="str">
            <v>CUBA DUPLA DE AÇO INOXIDÁVEL CHAPA 20 - 1020X400X200MM</v>
          </cell>
          <cell r="C1801" t="str">
            <v>UN</v>
          </cell>
          <cell r="D1801">
            <v>1415.69</v>
          </cell>
        </row>
        <row r="1802">
          <cell r="A1802">
            <v>101358</v>
          </cell>
          <cell r="B1802" t="str">
            <v>TANQUE DE PANELA EM AÇO INOXIDÁVEL CHAPA 18  - 600X500X400MM</v>
          </cell>
          <cell r="C1802" t="str">
            <v>UN</v>
          </cell>
          <cell r="D1802">
            <v>1720.32</v>
          </cell>
        </row>
        <row r="1803">
          <cell r="A1803">
            <v>101359</v>
          </cell>
          <cell r="B1803" t="str">
            <v>HX.04 - TANQUE DE PANELA EM AÇO INOXIDÁVEL CHAPA 18 - 600X800X300MM</v>
          </cell>
          <cell r="C1803" t="str">
            <v>UN</v>
          </cell>
          <cell r="D1803">
            <v>1945.49</v>
          </cell>
        </row>
        <row r="1804">
          <cell r="A1804">
            <v>101360</v>
          </cell>
          <cell r="B1804" t="str">
            <v>TANQUE DE PANELA EM AÇO INOXIDÁVEL - 600X500X500MM</v>
          </cell>
          <cell r="C1804" t="str">
            <v>UN</v>
          </cell>
          <cell r="D1804">
            <v>2242.7399999999998</v>
          </cell>
        </row>
        <row r="1805">
          <cell r="A1805">
            <v>101361</v>
          </cell>
          <cell r="B1805" t="str">
            <v>CUBA DE FIBRA DE VIDRO 600 X 500 X 200MM</v>
          </cell>
          <cell r="C1805" t="str">
            <v>UN</v>
          </cell>
          <cell r="D1805">
            <v>933.67</v>
          </cell>
        </row>
        <row r="1806">
          <cell r="A1806">
            <v>101362</v>
          </cell>
          <cell r="B1806" t="str">
            <v>TANQUE PARA LAVA PÉS</v>
          </cell>
          <cell r="C1806" t="str">
            <v>UN</v>
          </cell>
          <cell r="D1806">
            <v>1873.44</v>
          </cell>
        </row>
        <row r="1807">
          <cell r="A1807">
            <v>101370</v>
          </cell>
          <cell r="B1807" t="str">
            <v>BEBEDOURO ELÉTRICO COM SISTEMA DE REFRIGERAÇÃO E DUAS SAÍDAS - 40L</v>
          </cell>
          <cell r="C1807" t="str">
            <v>UN</v>
          </cell>
          <cell r="D1807">
            <v>1611.47</v>
          </cell>
        </row>
        <row r="1808">
          <cell r="A1808">
            <v>101371</v>
          </cell>
          <cell r="B1808" t="str">
            <v>BEBEDOURO ELÉTRICO COM SISTEMA DE REFRIGERAÇÃO E DUAS SAÍDAS - 80L</v>
          </cell>
          <cell r="C1808" t="str">
            <v>UN</v>
          </cell>
          <cell r="D1808">
            <v>1655.82</v>
          </cell>
        </row>
        <row r="1809">
          <cell r="A1809">
            <v>101378</v>
          </cell>
          <cell r="B1809" t="str">
            <v>FILTRO TIPO CUNO OU SIMILAR COM ELEMENTO FILTRANTE CEL./CARVAO/CEL. 180 L/H</v>
          </cell>
          <cell r="C1809" t="str">
            <v>UN</v>
          </cell>
          <cell r="D1809">
            <v>256.48</v>
          </cell>
        </row>
        <row r="1810">
          <cell r="A1810">
            <v>101400</v>
          </cell>
          <cell r="B1810" t="str">
            <v>METAIS SANITÁRIOS E ACESSÓRIOS</v>
          </cell>
          <cell r="C1810" t="str">
            <v>.</v>
          </cell>
          <cell r="D1810" t="str">
            <v>.</v>
          </cell>
        </row>
        <row r="1811">
          <cell r="A1811">
            <v>101403</v>
          </cell>
          <cell r="B1811" t="str">
            <v>TORNEIRA DE PRESSÃO PARA USO GERAL, METAL CROMADO - 1/2"</v>
          </cell>
          <cell r="C1811" t="str">
            <v>UN</v>
          </cell>
          <cell r="D1811">
            <v>50.06</v>
          </cell>
        </row>
        <row r="1812">
          <cell r="A1812">
            <v>101404</v>
          </cell>
          <cell r="B1812" t="str">
            <v>TORNEIRA DE PRESSÃO PARA USO GERAL, METAL CROMADO - 3/4"</v>
          </cell>
          <cell r="C1812" t="str">
            <v>UN</v>
          </cell>
          <cell r="D1812">
            <v>50.69</v>
          </cell>
        </row>
        <row r="1813">
          <cell r="A1813">
            <v>101408</v>
          </cell>
          <cell r="B1813" t="str">
            <v>TORNEIRA DE PRESSÃO PARA PIA, COM CORPO LONGO E AERADOR - 3/4"</v>
          </cell>
          <cell r="C1813" t="str">
            <v>UN</v>
          </cell>
          <cell r="D1813">
            <v>200.63</v>
          </cell>
        </row>
        <row r="1814">
          <cell r="A1814">
            <v>101409</v>
          </cell>
          <cell r="B1814" t="str">
            <v>TORNEIRA CLÍNICA DE MESA - 12 CM - 1/2"</v>
          </cell>
          <cell r="C1814" t="str">
            <v>UN</v>
          </cell>
          <cell r="D1814">
            <v>254.83</v>
          </cell>
        </row>
        <row r="1815">
          <cell r="A1815">
            <v>101410</v>
          </cell>
          <cell r="B1815" t="str">
            <v>TORNEIRA DE MESA COM ACIONAMENTO MANUAL E FECHAMENTO AUTOMÁTICO</v>
          </cell>
          <cell r="C1815" t="str">
            <v>UN</v>
          </cell>
          <cell r="D1815">
            <v>479.63</v>
          </cell>
        </row>
        <row r="1816">
          <cell r="A1816">
            <v>101411</v>
          </cell>
          <cell r="B1816" t="str">
            <v>TORNEIRA ELETRÔNICA DE MESA, COM SENSOR E ACIONAMENTO ELÉTRICO</v>
          </cell>
          <cell r="C1816" t="str">
            <v>UN</v>
          </cell>
          <cell r="D1816">
            <v>1664.21</v>
          </cell>
        </row>
        <row r="1817">
          <cell r="A1817">
            <v>101412</v>
          </cell>
          <cell r="B1817" t="str">
            <v>BICA ALTA ARTICULÁVEL DE MESA - 1/2"</v>
          </cell>
          <cell r="C1817" t="str">
            <v>UN</v>
          </cell>
          <cell r="D1817">
            <v>483.45</v>
          </cell>
        </row>
        <row r="1818">
          <cell r="A1818">
            <v>101413</v>
          </cell>
          <cell r="B1818" t="str">
            <v>MISTURADOR DE PAREDE PARA PIA, COM BICA MÓVEL TIPO LONGA E AERADOR - 3/4"</v>
          </cell>
          <cell r="C1818" t="str">
            <v>UN</v>
          </cell>
          <cell r="D1818">
            <v>371.61</v>
          </cell>
        </row>
        <row r="1819">
          <cell r="A1819">
            <v>101415</v>
          </cell>
          <cell r="B1819" t="str">
            <v>REGISTRO REGULADOR DE VAZÃO - 1/2"</v>
          </cell>
          <cell r="C1819" t="str">
            <v>UN</v>
          </cell>
          <cell r="D1819">
            <v>116.02</v>
          </cell>
        </row>
        <row r="1820">
          <cell r="A1820">
            <v>101416</v>
          </cell>
          <cell r="B1820" t="str">
            <v>TORNEIRA DE PAREDE ANTIVANDALISMO</v>
          </cell>
          <cell r="C1820" t="str">
            <v>UN</v>
          </cell>
          <cell r="D1820">
            <v>497.58</v>
          </cell>
        </row>
        <row r="1821">
          <cell r="A1821">
            <v>101417</v>
          </cell>
          <cell r="B1821" t="str">
            <v>TORNEIRA DE ACIONAMENTO RESTRITO DE PAREDE</v>
          </cell>
          <cell r="C1821" t="str">
            <v>UN</v>
          </cell>
          <cell r="D1821">
            <v>300.85000000000002</v>
          </cell>
        </row>
        <row r="1822">
          <cell r="A1822">
            <v>101418</v>
          </cell>
          <cell r="B1822" t="str">
            <v>TORNEIRA ELÉTRICA AUTOMÁTICA, COM CORPO EM PVC CROMADO - 220V</v>
          </cell>
          <cell r="C1822" t="str">
            <v>UN</v>
          </cell>
          <cell r="D1822">
            <v>173.26</v>
          </cell>
        </row>
        <row r="1823">
          <cell r="A1823">
            <v>101419</v>
          </cell>
          <cell r="B1823" t="str">
            <v>VÁLVULA DE ACIONAMENTO HIDRO-MECÂNICO POR PEDAL</v>
          </cell>
          <cell r="C1823" t="str">
            <v>UN</v>
          </cell>
          <cell r="D1823">
            <v>807.15</v>
          </cell>
        </row>
        <row r="1824">
          <cell r="A1824">
            <v>101424</v>
          </cell>
          <cell r="B1824" t="str">
            <v>VÁLVULA DE DESCARGA COM DUPLO ACIONAMENTO</v>
          </cell>
          <cell r="C1824" t="str">
            <v>UN</v>
          </cell>
          <cell r="D1824">
            <v>418.19</v>
          </cell>
        </row>
        <row r="1825">
          <cell r="A1825">
            <v>101425</v>
          </cell>
          <cell r="B1825" t="str">
            <v>VÁLVULA DE DESCARGA EXTERNA COM ALAVANCA - 1 1/4"</v>
          </cell>
          <cell r="C1825" t="str">
            <v>UN</v>
          </cell>
          <cell r="D1825">
            <v>373.64</v>
          </cell>
        </row>
        <row r="1826">
          <cell r="A1826">
            <v>101426</v>
          </cell>
          <cell r="B1826" t="str">
            <v>ACABAMENTO ANTIVANDALISMO PARA VÁLVULA DE DESCARGA</v>
          </cell>
          <cell r="C1826" t="str">
            <v>UN</v>
          </cell>
          <cell r="D1826">
            <v>324.20999999999998</v>
          </cell>
        </row>
        <row r="1827">
          <cell r="A1827">
            <v>101430</v>
          </cell>
          <cell r="B1827" t="str">
            <v>VÁLVULA DE FECHAMENTO AUTOMÁTICO PARA CHUVEIRO ELÉTRICO</v>
          </cell>
          <cell r="C1827" t="str">
            <v>UN</v>
          </cell>
          <cell r="D1827">
            <v>936.87</v>
          </cell>
        </row>
        <row r="1828">
          <cell r="A1828">
            <v>101431</v>
          </cell>
          <cell r="B1828" t="str">
            <v>VÁLVULA DE FECHAMENTO AUTOMÁTICO PARA DUCHA DE ÁGUA FRIA OU PRÉ-MISTURADA</v>
          </cell>
          <cell r="C1828" t="str">
            <v>UN</v>
          </cell>
          <cell r="D1828">
            <v>673.09</v>
          </cell>
        </row>
        <row r="1829">
          <cell r="A1829">
            <v>101432</v>
          </cell>
          <cell r="B1829" t="str">
            <v>VÁLVULA DE FECHAMENTO AUTOMÁTICO PARA CHUVEIRO DE AQUECEDOR DE ACUMULAÇÃO</v>
          </cell>
          <cell r="C1829" t="str">
            <v>UN</v>
          </cell>
          <cell r="D1829">
            <v>807.45</v>
          </cell>
        </row>
        <row r="1830">
          <cell r="A1830">
            <v>101433</v>
          </cell>
          <cell r="B1830" t="str">
            <v>VÁLVULA FLUXIVEL PARA MICTÓRIO COM ACIONAMENTO MANUAL E FECHAMENTO AUTOMÁTICO</v>
          </cell>
          <cell r="C1830" t="str">
            <v>UN</v>
          </cell>
          <cell r="D1830">
            <v>427.47</v>
          </cell>
        </row>
        <row r="1831">
          <cell r="A1831">
            <v>101437</v>
          </cell>
          <cell r="B1831" t="str">
            <v>CHUVEIRO FIXO DE METAL CROMADO - CRIVO COM DIÂMETRO DE NO MÍNIMO 6CM</v>
          </cell>
          <cell r="C1831" t="str">
            <v>UN</v>
          </cell>
          <cell r="D1831">
            <v>285.16000000000003</v>
          </cell>
        </row>
        <row r="1832">
          <cell r="A1832">
            <v>101440</v>
          </cell>
          <cell r="B1832" t="str">
            <v>CHUVEIRO ELÉTRICO AUTOMÁTICO, CORPO EM PVC CROMADO - 220V-2800/4400W</v>
          </cell>
          <cell r="C1832" t="str">
            <v>UN</v>
          </cell>
          <cell r="D1832">
            <v>241.49</v>
          </cell>
        </row>
        <row r="1833">
          <cell r="A1833">
            <v>101442</v>
          </cell>
          <cell r="B1833" t="str">
            <v>CHUVEIRO DUCHA MODELO JET-SET METÁLICA OU SIMILAR</v>
          </cell>
          <cell r="C1833" t="str">
            <v>UN</v>
          </cell>
          <cell r="D1833">
            <v>160.62</v>
          </cell>
        </row>
        <row r="1834">
          <cell r="A1834">
            <v>101444</v>
          </cell>
          <cell r="B1834" t="str">
            <v>DUCHA HIGIÊNICA FLEXÍVEL SEM REGISTRO DE PAREDE</v>
          </cell>
          <cell r="C1834" t="str">
            <v>UN</v>
          </cell>
          <cell r="D1834">
            <v>509.32</v>
          </cell>
        </row>
        <row r="1835">
          <cell r="A1835">
            <v>101445</v>
          </cell>
          <cell r="B1835" t="str">
            <v>CONJUNTO ANTIVANDALISMO FORMADO DE CHUVEIRO E VÁLVULA DE FECHAMENTO AUTOMÁTICO (ÁGUA FRIA OU PRÉ-MISTURADA)</v>
          </cell>
          <cell r="C1835" t="str">
            <v>UN</v>
          </cell>
          <cell r="D1835">
            <v>820.34</v>
          </cell>
        </row>
        <row r="1836">
          <cell r="A1836">
            <v>101448</v>
          </cell>
          <cell r="B1836" t="str">
            <v>MISTURADOR DE MESA PARA LAVATÓRIO - 1/2"</v>
          </cell>
          <cell r="C1836" t="str">
            <v>UN</v>
          </cell>
          <cell r="D1836">
            <v>553.66999999999996</v>
          </cell>
        </row>
        <row r="1837">
          <cell r="A1837">
            <v>101449</v>
          </cell>
          <cell r="B1837" t="str">
            <v>MISTURADOR PARA CHUVEIRO ENTRADA HORIZ. 3/4" SAÍDA 1/2 C/ ACABAMENTO</v>
          </cell>
          <cell r="C1837" t="str">
            <v>UN</v>
          </cell>
          <cell r="D1837">
            <v>337.45</v>
          </cell>
        </row>
        <row r="1838">
          <cell r="A1838">
            <v>101452</v>
          </cell>
          <cell r="B1838" t="str">
            <v>DISPENSER DE SABÃO, DE PAREDE, MANUAL, PARA SANITÁRIOS, ABS, ALTO IMPACTO, COM RESERVATÓRIO DE 800/ 900ML</v>
          </cell>
          <cell r="C1838" t="str">
            <v>UN</v>
          </cell>
          <cell r="D1838">
            <v>75.33</v>
          </cell>
        </row>
        <row r="1839">
          <cell r="A1839">
            <v>101466</v>
          </cell>
          <cell r="B1839" t="str">
            <v>DISPENSER PAPEL TOALHA, DE PAREDE, MANUAL, PARA SANITÁRIOS - ABS - ALTO IMPACTO - AUTO CORTE</v>
          </cell>
          <cell r="C1839" t="str">
            <v>UN</v>
          </cell>
          <cell r="D1839">
            <v>265.72000000000003</v>
          </cell>
        </row>
        <row r="1840">
          <cell r="A1840">
            <v>101473</v>
          </cell>
          <cell r="B1840" t="str">
            <v>FRONTÃO OU TESTEIRA DE MÁRMORE BRANCO ESPIRITO SANTO - H. ATÉ 10CM</v>
          </cell>
          <cell r="C1840" t="str">
            <v>M</v>
          </cell>
          <cell r="D1840">
            <v>85.37</v>
          </cell>
        </row>
        <row r="1841">
          <cell r="A1841">
            <v>101474</v>
          </cell>
          <cell r="B1841" t="str">
            <v>FRONTÃO OU TESTEIRA DE GRANITO CINZA MAUA - H ATÉ 10CM</v>
          </cell>
          <cell r="C1841" t="str">
            <v>M</v>
          </cell>
          <cell r="D1841">
            <v>84.8</v>
          </cell>
        </row>
        <row r="1842">
          <cell r="A1842">
            <v>101475</v>
          </cell>
          <cell r="B1842" t="str">
            <v>TAMPO PARA BANCADA ÚMIDA - GRANITO CINZA ANDORINHA - ESPESSURA 2CM</v>
          </cell>
          <cell r="C1842" t="str">
            <v>M2</v>
          </cell>
          <cell r="D1842">
            <v>546.4</v>
          </cell>
        </row>
        <row r="1843">
          <cell r="A1843">
            <v>101476</v>
          </cell>
          <cell r="B1843" t="str">
            <v>TAMPO PARA BANCADA ÚMIDA - GRANITO CINZA MAUA POLIDO - ESPESSURA 2CM</v>
          </cell>
          <cell r="C1843" t="str">
            <v>M2</v>
          </cell>
          <cell r="D1843">
            <v>620.6</v>
          </cell>
        </row>
        <row r="1844">
          <cell r="A1844">
            <v>101477</v>
          </cell>
          <cell r="B1844" t="str">
            <v>TAMPO PARA BANCADA ÚMIDA - GRANITO VERDE UBATUBA POLIDO - ESPESSURA 2CM</v>
          </cell>
          <cell r="C1844" t="str">
            <v>M2</v>
          </cell>
          <cell r="D1844">
            <v>621.70000000000005</v>
          </cell>
        </row>
        <row r="1845">
          <cell r="A1845">
            <v>101478</v>
          </cell>
          <cell r="B1845" t="str">
            <v>TAMPO PARA BANCADA ÚMIDA - GRANITO PRETO TIJUCA POLIDO 2CM</v>
          </cell>
          <cell r="C1845" t="str">
            <v>M2</v>
          </cell>
          <cell r="D1845">
            <v>893.93</v>
          </cell>
        </row>
        <row r="1846">
          <cell r="A1846">
            <v>101482</v>
          </cell>
          <cell r="B1846" t="str">
            <v>TAMPO PARA BANCADA ÚMIDA - MÁRMORE BRANCO ESPIRITO SANTO 2CM</v>
          </cell>
          <cell r="C1846" t="str">
            <v>M2</v>
          </cell>
          <cell r="D1846">
            <v>633.86</v>
          </cell>
        </row>
        <row r="1847">
          <cell r="A1847">
            <v>101486</v>
          </cell>
          <cell r="B1847" t="str">
            <v>TAMPO PARA BANCADA ÚMIDA - AÇO INOX N.18 (18:8)</v>
          </cell>
          <cell r="C1847" t="str">
            <v>M2</v>
          </cell>
          <cell r="D1847">
            <v>1652.75</v>
          </cell>
        </row>
        <row r="1848">
          <cell r="A1848">
            <v>101488</v>
          </cell>
          <cell r="B1848" t="str">
            <v>TAMPO PARA BANCADA ÚMIDA - CONCRETO POLIDO E=40MM COM BORDAS ARREDONDADAS E ENVERNIZADAS</v>
          </cell>
          <cell r="C1848" t="str">
            <v>M2</v>
          </cell>
          <cell r="D1848">
            <v>198.86</v>
          </cell>
        </row>
        <row r="1849">
          <cell r="A1849">
            <v>101489</v>
          </cell>
          <cell r="B1849" t="str">
            <v>TAMPO PARA BANCADA ÚMIDA - CONCRETO POLIDO E=50MM COM BORDAS ARREDONDADAS E ENVERNIZADAS</v>
          </cell>
          <cell r="C1849" t="str">
            <v>M2</v>
          </cell>
          <cell r="D1849">
            <v>202.94</v>
          </cell>
        </row>
        <row r="1850">
          <cell r="A1850">
            <v>101491</v>
          </cell>
          <cell r="B1850" t="str">
            <v>SABONETEIRA PARA SABÃO LÍQUIDO</v>
          </cell>
          <cell r="C1850" t="str">
            <v>UN</v>
          </cell>
          <cell r="D1850">
            <v>59.72</v>
          </cell>
        </row>
        <row r="1851">
          <cell r="A1851">
            <v>101497</v>
          </cell>
          <cell r="B1851" t="str">
            <v>PORTA TOALHA DE PAPEL INTER FOLHAS</v>
          </cell>
          <cell r="C1851" t="str">
            <v>UN</v>
          </cell>
          <cell r="D1851">
            <v>79.17</v>
          </cell>
        </row>
        <row r="1852">
          <cell r="A1852">
            <v>105000</v>
          </cell>
          <cell r="B1852" t="str">
            <v>DEMOLIÇÕES</v>
          </cell>
          <cell r="C1852" t="str">
            <v>.</v>
          </cell>
          <cell r="D1852" t="str">
            <v>.</v>
          </cell>
        </row>
        <row r="1853">
          <cell r="A1853">
            <v>105001</v>
          </cell>
          <cell r="B1853" t="str">
            <v>DEMOLIÇÃO DE TUBULAÇÃO DE AÇO PRETO OU GALVANIZADO - ATÉ 2"</v>
          </cell>
          <cell r="C1853" t="str">
            <v>M</v>
          </cell>
          <cell r="D1853">
            <v>6.6</v>
          </cell>
        </row>
        <row r="1854">
          <cell r="A1854">
            <v>105002</v>
          </cell>
          <cell r="B1854" t="str">
            <v>DEMOLIÇÃO DE TUBULAÇÃO DE AÇO PRETO OU GALVANIZADO - ACIMA DE 2"</v>
          </cell>
          <cell r="C1854" t="str">
            <v>M</v>
          </cell>
          <cell r="D1854">
            <v>11</v>
          </cell>
        </row>
        <row r="1855">
          <cell r="A1855">
            <v>105003</v>
          </cell>
          <cell r="B1855" t="str">
            <v>DEMOLIÇÃO DE TUBULAÇÃO DE PVC RÍGIDO - ATÉ 4"</v>
          </cell>
          <cell r="C1855" t="str">
            <v>M</v>
          </cell>
          <cell r="D1855">
            <v>5.5</v>
          </cell>
        </row>
        <row r="1856">
          <cell r="A1856">
            <v>105004</v>
          </cell>
          <cell r="B1856" t="str">
            <v>DEMOLIÇÃO DE TUBULAÇÃO DE PVC RÍGIDO - ACIMA DE 4"</v>
          </cell>
          <cell r="C1856" t="str">
            <v>M</v>
          </cell>
          <cell r="D1856">
            <v>9.9</v>
          </cell>
        </row>
        <row r="1857">
          <cell r="A1857">
            <v>105005</v>
          </cell>
          <cell r="B1857" t="str">
            <v>DEMOLIÇÃO DE TUBULAÇÃO DE COBRE - ATÉ 1 1/4"</v>
          </cell>
          <cell r="C1857" t="str">
            <v>M</v>
          </cell>
          <cell r="D1857">
            <v>6.6</v>
          </cell>
        </row>
        <row r="1858">
          <cell r="A1858">
            <v>105018</v>
          </cell>
          <cell r="B1858" t="str">
            <v>DEMOLIÇÃO DE REGISTROS</v>
          </cell>
          <cell r="C1858" t="str">
            <v>UN</v>
          </cell>
          <cell r="D1858">
            <v>5.5</v>
          </cell>
        </row>
        <row r="1859">
          <cell r="A1859">
            <v>105032</v>
          </cell>
          <cell r="B1859" t="str">
            <v>DEMOLIÇÃO DE CALHAS, RUFOS OU RINCÕES EM CHAPA METÁLICA</v>
          </cell>
          <cell r="C1859" t="str">
            <v>M</v>
          </cell>
          <cell r="D1859">
            <v>5.0599999999999996</v>
          </cell>
        </row>
        <row r="1860">
          <cell r="A1860">
            <v>105033</v>
          </cell>
          <cell r="B1860" t="str">
            <v>DEMOLIÇÃO DE CONDUTORES APARENTES</v>
          </cell>
          <cell r="C1860" t="str">
            <v>M</v>
          </cell>
          <cell r="D1860">
            <v>3.3</v>
          </cell>
        </row>
        <row r="1861">
          <cell r="A1861">
            <v>106000</v>
          </cell>
          <cell r="B1861" t="str">
            <v>RETIRADAS</v>
          </cell>
          <cell r="C1861" t="str">
            <v>.</v>
          </cell>
          <cell r="D1861" t="str">
            <v>.</v>
          </cell>
        </row>
        <row r="1862">
          <cell r="A1862">
            <v>106001</v>
          </cell>
          <cell r="B1862" t="str">
            <v>RETIRADA DE TUBULAÇÃO DE AÇO PRETO OU GALVANIZADO - ATÉ 2"</v>
          </cell>
          <cell r="C1862" t="str">
            <v>M</v>
          </cell>
          <cell r="D1862">
            <v>13.42</v>
          </cell>
        </row>
        <row r="1863">
          <cell r="A1863">
            <v>106002</v>
          </cell>
          <cell r="B1863" t="str">
            <v>RETIRADA DE TUBULAÇÃO DE AÇO PRETO OU GALVANIZADO - ACIMA DE 2"</v>
          </cell>
          <cell r="C1863" t="str">
            <v>M</v>
          </cell>
          <cell r="D1863">
            <v>16.100000000000001</v>
          </cell>
        </row>
        <row r="1864">
          <cell r="A1864">
            <v>106003</v>
          </cell>
          <cell r="B1864" t="str">
            <v>RETIRADA DE TUBULAÇÃO DE PVC RÍGIDO - ATÉ 4"</v>
          </cell>
          <cell r="C1864" t="str">
            <v>M</v>
          </cell>
          <cell r="D1864">
            <v>12.08</v>
          </cell>
        </row>
        <row r="1865">
          <cell r="A1865">
            <v>106004</v>
          </cell>
          <cell r="B1865" t="str">
            <v>RETIRADA DE TUBULAÇÃO DE PVC RÍGIDO - ACIMA DE 4"</v>
          </cell>
          <cell r="C1865" t="str">
            <v>M</v>
          </cell>
          <cell r="D1865">
            <v>14.76</v>
          </cell>
        </row>
        <row r="1866">
          <cell r="A1866">
            <v>106005</v>
          </cell>
          <cell r="B1866" t="str">
            <v>RETIRADA DE TUBULAÇÃO DE COBRE - ATÉ 1 1/4"</v>
          </cell>
          <cell r="C1866" t="str">
            <v>M</v>
          </cell>
          <cell r="D1866">
            <v>13.42</v>
          </cell>
        </row>
        <row r="1867">
          <cell r="A1867">
            <v>106006</v>
          </cell>
          <cell r="B1867" t="str">
            <v>RETIRADA DE TUBULAÇÃO DE COBRE - ACIMA DE 1 1/4"</v>
          </cell>
          <cell r="C1867" t="str">
            <v>M</v>
          </cell>
          <cell r="D1867">
            <v>16.100000000000001</v>
          </cell>
        </row>
        <row r="1868">
          <cell r="A1868">
            <v>106007</v>
          </cell>
          <cell r="B1868" t="str">
            <v>RETIRADA DE TUBULAÇÃO DE FERRO FUNDIDO - ATÉ 4"</v>
          </cell>
          <cell r="C1868" t="str">
            <v>M</v>
          </cell>
          <cell r="D1868">
            <v>13.42</v>
          </cell>
        </row>
        <row r="1869">
          <cell r="A1869">
            <v>106008</v>
          </cell>
          <cell r="B1869" t="str">
            <v>RETIRADA DE TUBULAÇÃO DE FERRO FUNDIDO - ACIMA DE 4"</v>
          </cell>
          <cell r="C1869" t="str">
            <v>M</v>
          </cell>
          <cell r="D1869">
            <v>16.100000000000001</v>
          </cell>
        </row>
        <row r="1870">
          <cell r="A1870">
            <v>106009</v>
          </cell>
          <cell r="B1870" t="str">
            <v>RETIRADA DE TUBULAÇÃO DE CIMENTO-AMIANTO - ATÉ 3"</v>
          </cell>
          <cell r="C1870" t="str">
            <v>M</v>
          </cell>
          <cell r="D1870">
            <v>12.08</v>
          </cell>
        </row>
        <row r="1871">
          <cell r="A1871">
            <v>106010</v>
          </cell>
          <cell r="B1871" t="str">
            <v>RETIRADA DE TUBULAÇÃO DE CIMENTO-AMIANTO - ACIMA DE 3"</v>
          </cell>
          <cell r="C1871" t="str">
            <v>M</v>
          </cell>
          <cell r="D1871">
            <v>14.76</v>
          </cell>
        </row>
        <row r="1872">
          <cell r="A1872">
            <v>106011</v>
          </cell>
          <cell r="B1872" t="str">
            <v>RETIRADA DE TUBULAÇÃO DE CERÂMICA VIDRADA - ATÉ 6"</v>
          </cell>
          <cell r="C1872" t="str">
            <v>M</v>
          </cell>
          <cell r="D1872">
            <v>18.79</v>
          </cell>
        </row>
        <row r="1873">
          <cell r="A1873">
            <v>106012</v>
          </cell>
          <cell r="B1873" t="str">
            <v>RETIRADA DE TUBULAÇÃO DE CERÂMICA VIDRADA - ACIMA DE 6"</v>
          </cell>
          <cell r="C1873" t="str">
            <v>M</v>
          </cell>
          <cell r="D1873">
            <v>21.47</v>
          </cell>
        </row>
        <row r="1874">
          <cell r="A1874">
            <v>106015</v>
          </cell>
          <cell r="B1874" t="str">
            <v>RETIRADA DE RESERVATÓRIOS DE CIMENTO-AMIANTO - ATÉ 1000 LITROS</v>
          </cell>
          <cell r="C1874" t="str">
            <v>UN</v>
          </cell>
          <cell r="D1874">
            <v>146.47999999999999</v>
          </cell>
        </row>
        <row r="1875">
          <cell r="A1875">
            <v>106018</v>
          </cell>
          <cell r="B1875" t="str">
            <v>RETIRADA DE REGISTROS OU VÁLVULAS FLUXÍVEIS</v>
          </cell>
          <cell r="C1875" t="str">
            <v>UN</v>
          </cell>
          <cell r="D1875">
            <v>107.46</v>
          </cell>
        </row>
        <row r="1876">
          <cell r="A1876">
            <v>106022</v>
          </cell>
          <cell r="B1876" t="str">
            <v>RETIRADA DE VÁLVULAS DE RETENÇÃO</v>
          </cell>
          <cell r="C1876" t="str">
            <v>UN</v>
          </cell>
          <cell r="D1876">
            <v>29.52</v>
          </cell>
        </row>
        <row r="1877">
          <cell r="A1877">
            <v>106024</v>
          </cell>
          <cell r="B1877" t="str">
            <v>RETIRADA DE CONJUNTOS MOTOR-BOMBA</v>
          </cell>
          <cell r="C1877" t="str">
            <v>UN</v>
          </cell>
          <cell r="D1877">
            <v>214.7</v>
          </cell>
        </row>
        <row r="1878">
          <cell r="A1878">
            <v>106026</v>
          </cell>
          <cell r="B1878" t="str">
            <v>RETIRADA DE CAIXAS SIFONADAS OU RALOS</v>
          </cell>
          <cell r="C1878" t="str">
            <v>UN</v>
          </cell>
          <cell r="D1878">
            <v>14.76</v>
          </cell>
        </row>
        <row r="1879">
          <cell r="A1879">
            <v>106029</v>
          </cell>
          <cell r="B1879" t="str">
            <v>RETIRADA DE HIDRANTES DE PAREDE</v>
          </cell>
          <cell r="C1879" t="str">
            <v>UN</v>
          </cell>
          <cell r="D1879">
            <v>80.510000000000005</v>
          </cell>
        </row>
        <row r="1880">
          <cell r="A1880">
            <v>106032</v>
          </cell>
          <cell r="B1880" t="str">
            <v>RETIRADA DE CALHAS, RUFOS OU RINCÕES EM CHAPA METÁLICA</v>
          </cell>
          <cell r="C1880" t="str">
            <v>M</v>
          </cell>
          <cell r="D1880">
            <v>6.71</v>
          </cell>
        </row>
        <row r="1881">
          <cell r="A1881">
            <v>106033</v>
          </cell>
          <cell r="B1881" t="str">
            <v>RETIRADA DE CONDUTORES APARENTES</v>
          </cell>
          <cell r="C1881" t="str">
            <v>M</v>
          </cell>
          <cell r="D1881">
            <v>4.29</v>
          </cell>
        </row>
        <row r="1882">
          <cell r="A1882">
            <v>106035</v>
          </cell>
          <cell r="B1882" t="str">
            <v>RETIRADA DE APARELHOS SANITÁRIOS, INCLUSIVE ACESSÓRIOS</v>
          </cell>
          <cell r="C1882" t="str">
            <v>UN</v>
          </cell>
          <cell r="D1882">
            <v>40.26</v>
          </cell>
        </row>
        <row r="1883">
          <cell r="A1883">
            <v>106040</v>
          </cell>
          <cell r="B1883" t="str">
            <v>RETIRADA DE SIFÕES</v>
          </cell>
          <cell r="C1883" t="str">
            <v>UN</v>
          </cell>
          <cell r="D1883">
            <v>10.73</v>
          </cell>
        </row>
        <row r="1884">
          <cell r="A1884">
            <v>106042</v>
          </cell>
          <cell r="B1884" t="str">
            <v>RETIRADA DE TORNEIRAS</v>
          </cell>
          <cell r="C1884" t="str">
            <v>UN</v>
          </cell>
          <cell r="D1884">
            <v>6.98</v>
          </cell>
        </row>
        <row r="1885">
          <cell r="A1885">
            <v>106045</v>
          </cell>
          <cell r="B1885" t="str">
            <v>RETIRADA DE CAIXAS DE DESCARGA DE SOBREPOR</v>
          </cell>
          <cell r="C1885" t="str">
            <v>UN</v>
          </cell>
          <cell r="D1885">
            <v>20.399999999999999</v>
          </cell>
        </row>
        <row r="1886">
          <cell r="A1886">
            <v>106050</v>
          </cell>
          <cell r="B1886" t="str">
            <v>RETIRADA DO TAMPO ÚMIDO</v>
          </cell>
          <cell r="C1886" t="str">
            <v>M2</v>
          </cell>
          <cell r="D1886">
            <v>12.26</v>
          </cell>
        </row>
        <row r="1887">
          <cell r="A1887">
            <v>107000</v>
          </cell>
          <cell r="B1887" t="str">
            <v>RECOLOCAÇÕES</v>
          </cell>
          <cell r="C1887" t="str">
            <v>.</v>
          </cell>
          <cell r="D1887" t="str">
            <v>.</v>
          </cell>
        </row>
        <row r="1888">
          <cell r="A1888">
            <v>107018</v>
          </cell>
          <cell r="B1888" t="str">
            <v>RECOLOCAÇÃO DE REGISTROS OU VÁLVULAS FLUXÍVEIS</v>
          </cell>
          <cell r="C1888" t="str">
            <v>UN</v>
          </cell>
          <cell r="D1888">
            <v>99.35</v>
          </cell>
        </row>
        <row r="1889">
          <cell r="A1889">
            <v>107022</v>
          </cell>
          <cell r="B1889" t="str">
            <v>RECOLOCAÇÃO DE VÁLVULAS DE RETENÇÃO</v>
          </cell>
          <cell r="C1889" t="str">
            <v>UN</v>
          </cell>
          <cell r="D1889">
            <v>51.16</v>
          </cell>
        </row>
        <row r="1890">
          <cell r="A1890">
            <v>107024</v>
          </cell>
          <cell r="B1890" t="str">
            <v>RECOLOCAÇÃO DE CONJUNTOS MOTOR-BOMBA</v>
          </cell>
          <cell r="C1890" t="str">
            <v>UN</v>
          </cell>
          <cell r="D1890">
            <v>195.31</v>
          </cell>
        </row>
        <row r="1891">
          <cell r="A1891">
            <v>107026</v>
          </cell>
          <cell r="B1891" t="str">
            <v>RECOLOCAÇÃO DE CAIXAS SIFONADAS OU RALOS</v>
          </cell>
          <cell r="C1891" t="str">
            <v>UN</v>
          </cell>
          <cell r="D1891">
            <v>94.79</v>
          </cell>
        </row>
        <row r="1892">
          <cell r="A1892">
            <v>107029</v>
          </cell>
          <cell r="B1892" t="str">
            <v>RECOLOCAÇÃO DE HIDRANTES DE PAREDE</v>
          </cell>
          <cell r="C1892" t="str">
            <v>UN</v>
          </cell>
          <cell r="D1892">
            <v>253.9</v>
          </cell>
        </row>
        <row r="1893">
          <cell r="A1893">
            <v>107032</v>
          </cell>
          <cell r="B1893" t="str">
            <v>RECOLOCAÇÃO DE CALHAS, RUFOS OU RINCÕES EM CHAPA METÁLICA</v>
          </cell>
          <cell r="C1893" t="str">
            <v>M</v>
          </cell>
          <cell r="D1893">
            <v>65.180000000000007</v>
          </cell>
        </row>
        <row r="1894">
          <cell r="A1894">
            <v>107033</v>
          </cell>
          <cell r="B1894" t="str">
            <v>RECOLOCAÇÃO DE CONDUTORES APARENTES</v>
          </cell>
          <cell r="C1894" t="str">
            <v>M</v>
          </cell>
          <cell r="D1894">
            <v>53.3</v>
          </cell>
        </row>
        <row r="1895">
          <cell r="A1895">
            <v>107035</v>
          </cell>
          <cell r="B1895" t="str">
            <v>RECOLOCAÇÃO DE APARELHOS SANITÁRIOS, INCLUSIVE ACESSÓRIOS</v>
          </cell>
          <cell r="C1895" t="str">
            <v>UN</v>
          </cell>
          <cell r="D1895">
            <v>146.47999999999999</v>
          </cell>
        </row>
        <row r="1896">
          <cell r="A1896">
            <v>107040</v>
          </cell>
          <cell r="B1896" t="str">
            <v>RECOLOCAÇÃO DE SIFÕES</v>
          </cell>
          <cell r="C1896" t="str">
            <v>UN</v>
          </cell>
          <cell r="D1896">
            <v>24.41</v>
          </cell>
        </row>
        <row r="1897">
          <cell r="A1897">
            <v>107042</v>
          </cell>
          <cell r="B1897" t="str">
            <v>RECOLOCAÇÃO DE TORNEIRAS</v>
          </cell>
          <cell r="C1897" t="str">
            <v>UN</v>
          </cell>
          <cell r="D1897">
            <v>13.42</v>
          </cell>
        </row>
        <row r="1898">
          <cell r="A1898">
            <v>107045</v>
          </cell>
          <cell r="B1898" t="str">
            <v>RECOLOCAÇÃO DE CAIXAS DE DESCARGA DE SOBREPOR</v>
          </cell>
          <cell r="C1898" t="str">
            <v>UN</v>
          </cell>
          <cell r="D1898">
            <v>122.07</v>
          </cell>
        </row>
        <row r="1899">
          <cell r="A1899">
            <v>108000</v>
          </cell>
          <cell r="B1899" t="str">
            <v>SERVIÇOS PARCIAIS</v>
          </cell>
          <cell r="C1899" t="str">
            <v>.</v>
          </cell>
          <cell r="D1899" t="str">
            <v>.</v>
          </cell>
        </row>
        <row r="1900">
          <cell r="A1900">
            <v>108070</v>
          </cell>
          <cell r="B1900" t="str">
            <v>SIFÃO COM COPO, TIPO REFORÇADO, PVC RÍGIDO - 1 1/2"X2"</v>
          </cell>
          <cell r="C1900" t="str">
            <v>UN</v>
          </cell>
          <cell r="D1900">
            <v>48.2</v>
          </cell>
        </row>
        <row r="1901">
          <cell r="A1901">
            <v>108072</v>
          </cell>
          <cell r="B1901" t="str">
            <v>SIFÃO TIPO PESADO, METAL CROMADO - 1"X1 1/2"</v>
          </cell>
          <cell r="C1901" t="str">
            <v>UN</v>
          </cell>
          <cell r="D1901">
            <v>191.15</v>
          </cell>
        </row>
        <row r="1902">
          <cell r="A1902">
            <v>108073</v>
          </cell>
          <cell r="B1902" t="str">
            <v>SIFÃO TIPO PESADO, METAL CROMADO - 1"X2"</v>
          </cell>
          <cell r="C1902" t="str">
            <v>UN</v>
          </cell>
          <cell r="D1902">
            <v>232.71</v>
          </cell>
        </row>
        <row r="1903">
          <cell r="A1903">
            <v>108074</v>
          </cell>
          <cell r="B1903" t="str">
            <v>SIFÃO TIPO PESADO, METAL CROMADO - 1 1/2"X2"</v>
          </cell>
          <cell r="C1903" t="str">
            <v>UN</v>
          </cell>
          <cell r="D1903">
            <v>146.68</v>
          </cell>
        </row>
        <row r="1904">
          <cell r="A1904">
            <v>108076</v>
          </cell>
          <cell r="B1904" t="str">
            <v>TUBO DE LIGAÇÃO FLEXÍVEL, PVC - 1/2"X30/40CM</v>
          </cell>
          <cell r="C1904" t="str">
            <v>UN</v>
          </cell>
          <cell r="D1904">
            <v>20.53</v>
          </cell>
        </row>
        <row r="1905">
          <cell r="A1905">
            <v>108081</v>
          </cell>
          <cell r="B1905" t="str">
            <v>TUBO DE LIGAÇÃO FLEXÍVEL, METAL CROMADO - 1/2"X30/40CM</v>
          </cell>
          <cell r="C1905" t="str">
            <v>UN</v>
          </cell>
          <cell r="D1905">
            <v>34.409999999999997</v>
          </cell>
        </row>
        <row r="1906">
          <cell r="A1906">
            <v>108086</v>
          </cell>
          <cell r="B1906" t="str">
            <v>TORNEIRA DE PRESSÃO PARA LAVATÓRIO, METAL CROMADO - 1/2"</v>
          </cell>
          <cell r="C1906" t="str">
            <v>UN</v>
          </cell>
          <cell r="D1906">
            <v>60.5</v>
          </cell>
        </row>
        <row r="1907">
          <cell r="A1907">
            <v>108093</v>
          </cell>
          <cell r="B1907" t="str">
            <v>VÁLVULA AMERICANA DE METAL CROMADO - 1 1/2"X3 3/4"</v>
          </cell>
          <cell r="C1907" t="str">
            <v>UN</v>
          </cell>
          <cell r="D1907">
            <v>69.239999999999995</v>
          </cell>
        </row>
        <row r="1908">
          <cell r="A1908">
            <v>108097</v>
          </cell>
          <cell r="B1908" t="str">
            <v>TUBO DE LIGAÇÃO EM ALUMÍNIO COM CANOPLA, PARA CHUVEIRO - 3/4"</v>
          </cell>
          <cell r="C1908" t="str">
            <v>UN</v>
          </cell>
          <cell r="D1908">
            <v>41.94</v>
          </cell>
        </row>
        <row r="1909">
          <cell r="A1909">
            <v>109000</v>
          </cell>
          <cell r="B1909" t="str">
            <v>OUTROS SERVIÇOS</v>
          </cell>
          <cell r="C1909" t="str">
            <v>.</v>
          </cell>
          <cell r="D1909" t="str">
            <v>.</v>
          </cell>
        </row>
        <row r="1910">
          <cell r="A1910">
            <v>109001</v>
          </cell>
          <cell r="B1910" t="str">
            <v>DESENTUPIMENTO DE RAMAIS DE ESGOTO OU ÁGUAS PLUVIAIS</v>
          </cell>
          <cell r="C1910" t="str">
            <v>M</v>
          </cell>
          <cell r="D1910">
            <v>12.41</v>
          </cell>
        </row>
        <row r="1911">
          <cell r="A1911">
            <v>110000</v>
          </cell>
          <cell r="B1911" t="str">
            <v>REVESTIMENTOS</v>
          </cell>
        </row>
        <row r="1912">
          <cell r="A1912">
            <v>110100</v>
          </cell>
          <cell r="B1912" t="str">
            <v>REVESTIMENTO DE FORROS</v>
          </cell>
          <cell r="C1912" t="str">
            <v>.</v>
          </cell>
          <cell r="D1912" t="str">
            <v>.</v>
          </cell>
        </row>
        <row r="1913">
          <cell r="A1913">
            <v>110101</v>
          </cell>
          <cell r="B1913" t="str">
            <v>CHAPISCO COMUM - ARGAMASSA DE CIMENTO E AREIA 1:3</v>
          </cell>
          <cell r="C1913" t="str">
            <v>M2</v>
          </cell>
          <cell r="D1913">
            <v>16.61</v>
          </cell>
        </row>
        <row r="1914">
          <cell r="A1914">
            <v>110108</v>
          </cell>
          <cell r="B1914" t="str">
            <v>EMBOÇO - ARGAMASSA MISTA DE CIMENTO, CAL E AREIA 1:4/12</v>
          </cell>
          <cell r="C1914" t="str">
            <v>M2</v>
          </cell>
          <cell r="D1914">
            <v>46.37</v>
          </cell>
        </row>
        <row r="1915">
          <cell r="A1915">
            <v>110109</v>
          </cell>
          <cell r="B1915" t="str">
            <v>EMBOÇO DESEMPENADO PARA PINTURA - ARGAMASSA MISTA CIMENTO, CAL E AREIA 1:3/12</v>
          </cell>
          <cell r="C1915" t="str">
            <v>M2</v>
          </cell>
          <cell r="D1915">
            <v>47.29</v>
          </cell>
        </row>
        <row r="1916">
          <cell r="A1916">
            <v>110113</v>
          </cell>
          <cell r="B1916" t="str">
            <v>REBOCO INTERNO - ARGAMASSA PRÉ-FABRICADA</v>
          </cell>
          <cell r="C1916" t="str">
            <v>M2</v>
          </cell>
          <cell r="D1916">
            <v>34.54</v>
          </cell>
        </row>
        <row r="1917">
          <cell r="A1917">
            <v>110200</v>
          </cell>
          <cell r="B1917" t="str">
            <v>REVESTIMENTO DE PAREDES INTERNAS</v>
          </cell>
          <cell r="C1917" t="str">
            <v>.</v>
          </cell>
          <cell r="D1917" t="str">
            <v>.</v>
          </cell>
        </row>
        <row r="1918">
          <cell r="A1918">
            <v>110201</v>
          </cell>
          <cell r="B1918" t="str">
            <v>CHAPISCO COMUM - ARGAMASSA DE CIMENTO E AREIA 1:3</v>
          </cell>
          <cell r="C1918" t="str">
            <v>M2</v>
          </cell>
          <cell r="D1918">
            <v>8.5399999999999991</v>
          </cell>
        </row>
        <row r="1919">
          <cell r="A1919">
            <v>110208</v>
          </cell>
          <cell r="B1919" t="str">
            <v>EMBOÇO INTERNO - ARGAMASSA MISTA DE CIMENTO, CAL E AREIA 1:4/12</v>
          </cell>
          <cell r="C1919" t="str">
            <v>M2</v>
          </cell>
          <cell r="D1919">
            <v>43.02</v>
          </cell>
        </row>
        <row r="1920">
          <cell r="A1920">
            <v>110209</v>
          </cell>
          <cell r="B1920" t="str">
            <v>EMBOÇO INTERNO DESEMPENADO PARA PINTURA - ARGAMASSA MISTA DE CIMENTO, CAL E AREIA 1:3/12</v>
          </cell>
          <cell r="C1920" t="str">
            <v>M2</v>
          </cell>
          <cell r="D1920">
            <v>42.39</v>
          </cell>
        </row>
        <row r="1921">
          <cell r="A1921">
            <v>110210</v>
          </cell>
          <cell r="B1921" t="str">
            <v>EMBOÇO INTERNO - ARGAMASSA DE CIMENTO E AREIA 1:3</v>
          </cell>
          <cell r="C1921" t="str">
            <v>M2</v>
          </cell>
          <cell r="D1921">
            <v>43.93</v>
          </cell>
        </row>
        <row r="1922">
          <cell r="A1922">
            <v>110213</v>
          </cell>
          <cell r="B1922" t="str">
            <v>REBOCO INTERNO - ARGAMASSA PRÉ-FABRICADA</v>
          </cell>
          <cell r="C1922" t="str">
            <v>M2</v>
          </cell>
          <cell r="D1922">
            <v>31.28</v>
          </cell>
        </row>
        <row r="1923">
          <cell r="A1923">
            <v>110215</v>
          </cell>
          <cell r="B1923" t="str">
            <v>REVESTIMENTO COM GESSO</v>
          </cell>
          <cell r="C1923" t="str">
            <v>M2</v>
          </cell>
          <cell r="D1923">
            <v>24.26</v>
          </cell>
        </row>
        <row r="1924">
          <cell r="A1924">
            <v>110225</v>
          </cell>
          <cell r="B1924" t="str">
            <v>AZULEJOS, JUNTAS AMARRAÇÃO OU A PRUMO - ASSENTES COM ARGAMASSA COMUM</v>
          </cell>
          <cell r="C1924" t="str">
            <v>M2</v>
          </cell>
          <cell r="D1924">
            <v>79.05</v>
          </cell>
        </row>
        <row r="1925">
          <cell r="A1925">
            <v>110229</v>
          </cell>
          <cell r="B1925" t="str">
            <v>AZULEJOS, JUNTA AMARRAÇÃO OU A PRUMO - ASSENTES COM ARGAMASSA COLANTE</v>
          </cell>
          <cell r="C1925" t="str">
            <v>M2</v>
          </cell>
          <cell r="D1925">
            <v>68.75</v>
          </cell>
        </row>
        <row r="1926">
          <cell r="A1926">
            <v>110275</v>
          </cell>
          <cell r="B1926" t="str">
            <v>LAMINADO MELAMÍNICO COLADO, 1,3MM DE ESPESSURA - JUNTAS SECAS</v>
          </cell>
          <cell r="C1926" t="str">
            <v>M2</v>
          </cell>
          <cell r="D1926">
            <v>181.5</v>
          </cell>
        </row>
        <row r="1927">
          <cell r="A1927">
            <v>110300</v>
          </cell>
          <cell r="B1927" t="str">
            <v>REVESTIMENTO DE PAREDES EXTERNAS</v>
          </cell>
          <cell r="C1927" t="str">
            <v>.</v>
          </cell>
          <cell r="D1927" t="str">
            <v>.</v>
          </cell>
        </row>
        <row r="1928">
          <cell r="A1928">
            <v>110301</v>
          </cell>
          <cell r="B1928" t="str">
            <v>CHAPISCO COMUM - ARGAMASSA DE CIMENTO E AREIA 1:3</v>
          </cell>
          <cell r="C1928" t="str">
            <v>M2</v>
          </cell>
          <cell r="D1928">
            <v>8.5399999999999991</v>
          </cell>
        </row>
        <row r="1929">
          <cell r="A1929">
            <v>110303</v>
          </cell>
          <cell r="B1929" t="str">
            <v>CHAPISCO RÚSTICO FINO, APLICADO COM PENEIRA - ARGAMASSA DE CIMENTO E AREIA 1:3</v>
          </cell>
          <cell r="C1929" t="str">
            <v>M2</v>
          </cell>
          <cell r="D1929">
            <v>14.55</v>
          </cell>
        </row>
        <row r="1930">
          <cell r="A1930">
            <v>110304</v>
          </cell>
          <cell r="B1930" t="str">
            <v>CHAPISCO RÚSTICO GROSSO, COM ADIÇÃO DE BRITA N.1</v>
          </cell>
          <cell r="C1930" t="str">
            <v>M2</v>
          </cell>
          <cell r="D1930">
            <v>20.88</v>
          </cell>
        </row>
        <row r="1931">
          <cell r="A1931">
            <v>110308</v>
          </cell>
          <cell r="B1931" t="str">
            <v>EMBOÇO EXTERNO - ARGAMASSA MISTA DE CIMENTO, CAL E AREIA 1:4/12</v>
          </cell>
          <cell r="C1931" t="str">
            <v>M2</v>
          </cell>
          <cell r="D1931">
            <v>43.02</v>
          </cell>
        </row>
        <row r="1932">
          <cell r="A1932">
            <v>110309</v>
          </cell>
          <cell r="B1932" t="str">
            <v>EMBOÇO EXTERNO DESEMPENADO PARA PINTURA - ARGAMASSA MISTA DE CIMENTO, CAL E AREIA 1:3/12</v>
          </cell>
          <cell r="C1932" t="str">
            <v>M2</v>
          </cell>
          <cell r="D1932">
            <v>42.39</v>
          </cell>
        </row>
        <row r="1933">
          <cell r="A1933">
            <v>110310</v>
          </cell>
          <cell r="B1933" t="str">
            <v>EMBOÇO EXTERNO - ARGAMASSA DE CIMENTO E AREIA 1:3</v>
          </cell>
          <cell r="C1933" t="str">
            <v>M2</v>
          </cell>
          <cell r="D1933">
            <v>43.93</v>
          </cell>
        </row>
        <row r="1934">
          <cell r="A1934">
            <v>110313</v>
          </cell>
          <cell r="B1934" t="str">
            <v>REBOCO EXTERNO - ARGAMASSA PRÉ-FABRICADA</v>
          </cell>
          <cell r="C1934" t="str">
            <v>M2</v>
          </cell>
          <cell r="D1934">
            <v>31.92</v>
          </cell>
        </row>
        <row r="1935">
          <cell r="A1935">
            <v>110341</v>
          </cell>
          <cell r="B1935" t="str">
            <v>PASTILHAS DE PORCELANA FOSCA, 3/4" - FAIXAS DE ATÉ 20CM</v>
          </cell>
          <cell r="C1935" t="str">
            <v>M</v>
          </cell>
          <cell r="D1935">
            <v>100.38</v>
          </cell>
        </row>
        <row r="1936">
          <cell r="A1936">
            <v>110345</v>
          </cell>
          <cell r="B1936" t="str">
            <v>REVESTIMENTO CERÂMICO ANTI-PICHAÇÃO, JUNTAS AMARRAÇÃO OU PRUMO - ASSENTADOS COM ARGAMASSA COMUM</v>
          </cell>
          <cell r="C1936" t="str">
            <v>M2</v>
          </cell>
          <cell r="D1936">
            <v>178.11</v>
          </cell>
        </row>
        <row r="1937">
          <cell r="A1937">
            <v>110346</v>
          </cell>
          <cell r="B1937" t="str">
            <v>REVESTIMENTO CERÂMICO ANTI-PICHAÇÃO, JUNTAS AMARRAÇÃO OU PRUMO - ASSENTADOS COM ARGAMASSA COLANTE</v>
          </cell>
          <cell r="C1937" t="str">
            <v>M2</v>
          </cell>
          <cell r="D1937">
            <v>72.3</v>
          </cell>
        </row>
        <row r="1938">
          <cell r="A1938">
            <v>110347</v>
          </cell>
          <cell r="B1938" t="str">
            <v>REVESTIMENTO CERÂMICO ESMALTADO, JUNTAS AMARRAÇÃO OU PRUMO - ASSENTADOS COM ARGAMASSA COMUM</v>
          </cell>
          <cell r="C1938" t="str">
            <v>M2</v>
          </cell>
          <cell r="D1938">
            <v>224.85</v>
          </cell>
        </row>
        <row r="1939">
          <cell r="A1939">
            <v>110348</v>
          </cell>
          <cell r="B1939" t="str">
            <v>REVESTIMENTO CERÂMICO ESMALTADO, JUNTAS AMARRAÇÃO OU PRUMO - ASSENTADOS COM ARGAMASSA COLANTE</v>
          </cell>
          <cell r="C1939" t="str">
            <v>M2</v>
          </cell>
          <cell r="D1939">
            <v>119.04</v>
          </cell>
        </row>
        <row r="1940">
          <cell r="A1940">
            <v>110400</v>
          </cell>
          <cell r="B1940" t="str">
            <v>ARREMATES DE REVESTIMENTO</v>
          </cell>
          <cell r="C1940" t="str">
            <v>.</v>
          </cell>
          <cell r="D1940" t="str">
            <v>.</v>
          </cell>
        </row>
        <row r="1941">
          <cell r="A1941">
            <v>110404</v>
          </cell>
          <cell r="B1941" t="str">
            <v>CANTONEIRA DE PROTEÇÃO - PERFIL "L" DE FERRO, 1 1/4" X 1 1/4" X 1/8"</v>
          </cell>
          <cell r="C1941" t="str">
            <v>M</v>
          </cell>
          <cell r="D1941">
            <v>43.04</v>
          </cell>
        </row>
        <row r="1942">
          <cell r="A1942">
            <v>110405</v>
          </cell>
          <cell r="B1942" t="str">
            <v>CANTONEIRA DE PROTEÇÃO - PERFIL "L" DE FERRO, 1"X1"X1/8"</v>
          </cell>
          <cell r="C1942" t="str">
            <v>M</v>
          </cell>
          <cell r="D1942">
            <v>38.4</v>
          </cell>
        </row>
        <row r="1943">
          <cell r="A1943">
            <v>110406</v>
          </cell>
          <cell r="B1943" t="str">
            <v>CANTONEIRA DE PROTEÇÃO - PERFIL "L" DE ALUMÍNIO, 1"X1"X1/8"</v>
          </cell>
          <cell r="C1943" t="str">
            <v>M</v>
          </cell>
          <cell r="D1943">
            <v>41.75</v>
          </cell>
        </row>
        <row r="1944">
          <cell r="A1944">
            <v>110413</v>
          </cell>
          <cell r="B1944" t="str">
            <v>CANTONEIRA DE PROTEÇÃO PARA REBOCO - PERFIL "Y" DE ALUMÍNIO</v>
          </cell>
          <cell r="C1944" t="str">
            <v>M</v>
          </cell>
          <cell r="D1944">
            <v>31.9</v>
          </cell>
        </row>
        <row r="1945">
          <cell r="A1945">
            <v>110417</v>
          </cell>
          <cell r="B1945" t="str">
            <v>CANTONEIRA DE PROTEÇÃO PARA AZULEJOS - PERFIL "TRIFACE" DE ALUMÍNIO</v>
          </cell>
          <cell r="C1945" t="str">
            <v>M</v>
          </cell>
          <cell r="D1945">
            <v>35.409999999999997</v>
          </cell>
        </row>
        <row r="1946">
          <cell r="A1946">
            <v>110450</v>
          </cell>
          <cell r="B1946" t="str">
            <v>PEITORIL DE ARGAMASSA DE CIMENTO QUEIMADO -  ESPESSURA 2CM</v>
          </cell>
          <cell r="C1946" t="str">
            <v>M</v>
          </cell>
          <cell r="D1946">
            <v>18.95</v>
          </cell>
        </row>
        <row r="1947">
          <cell r="A1947">
            <v>110456</v>
          </cell>
          <cell r="B1947" t="str">
            <v>PEITORIL DE GRANILITE - ESPESSURA 2CM, LARGURA 20CM</v>
          </cell>
          <cell r="C1947" t="str">
            <v>M</v>
          </cell>
          <cell r="D1947">
            <v>130.13</v>
          </cell>
        </row>
        <row r="1948">
          <cell r="A1948">
            <v>110458</v>
          </cell>
          <cell r="B1948" t="str">
            <v>PEITORIL DE GRANITO POLIDO - ESP=2CM</v>
          </cell>
          <cell r="C1948" t="str">
            <v>M</v>
          </cell>
          <cell r="D1948">
            <v>135.22</v>
          </cell>
        </row>
        <row r="1949">
          <cell r="A1949">
            <v>115000</v>
          </cell>
          <cell r="B1949" t="str">
            <v>DEMOLIÇÕES</v>
          </cell>
          <cell r="C1949" t="str">
            <v>.</v>
          </cell>
          <cell r="D1949" t="str">
            <v>.</v>
          </cell>
        </row>
        <row r="1950">
          <cell r="A1950">
            <v>115002</v>
          </cell>
          <cell r="B1950" t="str">
            <v>DEMOLIÇÃO DE ARGAMASSA DE CAL E AREIA OU MISTA</v>
          </cell>
          <cell r="C1950" t="str">
            <v>M2</v>
          </cell>
          <cell r="D1950">
            <v>4.9400000000000004</v>
          </cell>
        </row>
        <row r="1951">
          <cell r="A1951">
            <v>115003</v>
          </cell>
          <cell r="B1951" t="str">
            <v>DEMOLIÇÃO DE ARGAMASSA DE CIMENTO E AREIA</v>
          </cell>
          <cell r="C1951" t="str">
            <v>M2</v>
          </cell>
          <cell r="D1951">
            <v>9.8800000000000008</v>
          </cell>
        </row>
        <row r="1952">
          <cell r="A1952">
            <v>115005</v>
          </cell>
          <cell r="B1952" t="str">
            <v>DEMOLIÇÃO DE REVESTIMENTO CERÂMICO OU SIMILAR</v>
          </cell>
          <cell r="C1952" t="str">
            <v>M2</v>
          </cell>
          <cell r="D1952">
            <v>34.58</v>
          </cell>
        </row>
        <row r="1953">
          <cell r="A1953">
            <v>115010</v>
          </cell>
          <cell r="B1953" t="str">
            <v>DEMOLIÇÃO DE LAMBRI DE TÁBUAS OU CHAPAS DE MADEIRA, EXCLUSIVE ENTARUGAMENTO</v>
          </cell>
          <cell r="C1953" t="str">
            <v>M2</v>
          </cell>
          <cell r="D1953">
            <v>30.87</v>
          </cell>
        </row>
        <row r="1954">
          <cell r="A1954">
            <v>115015</v>
          </cell>
          <cell r="B1954" t="str">
            <v>DEMOLIÇÃO DE LAMBRI DE TÁBUAS OU CHAPAS DE MADEIRA, INCLUSIVE ENTARUGAMENTO</v>
          </cell>
          <cell r="C1954" t="str">
            <v>M2</v>
          </cell>
          <cell r="D1954">
            <v>61.74</v>
          </cell>
        </row>
        <row r="1955">
          <cell r="A1955">
            <v>116000</v>
          </cell>
          <cell r="B1955" t="str">
            <v>RETIRADAS</v>
          </cell>
          <cell r="C1955" t="str">
            <v>.</v>
          </cell>
          <cell r="D1955" t="str">
            <v>.</v>
          </cell>
        </row>
        <row r="1956">
          <cell r="A1956">
            <v>116005</v>
          </cell>
          <cell r="B1956" t="str">
            <v>RETIRADA DE FORRAS DE PEDRAS NATURAIS - GRANITO OU MÁRMORE</v>
          </cell>
          <cell r="C1956" t="str">
            <v>M2</v>
          </cell>
          <cell r="D1956">
            <v>34.58</v>
          </cell>
        </row>
        <row r="1957">
          <cell r="A1957">
            <v>116010</v>
          </cell>
          <cell r="B1957" t="str">
            <v>RETIRADA DE LAMBRI DE TÁBUAS OU CHAPAS DE MADEIRA, EXCLUSIVE ENTARUGAMENTO</v>
          </cell>
          <cell r="C1957" t="str">
            <v>M2</v>
          </cell>
          <cell r="D1957">
            <v>8.14</v>
          </cell>
        </row>
        <row r="1958">
          <cell r="A1958">
            <v>116015</v>
          </cell>
          <cell r="B1958" t="str">
            <v>RETIRADA DE LAMBRI DE TÁBUAS OU CHAPAS DE MADEIRA, INCLUSIVE ENTARUGAMENTO</v>
          </cell>
          <cell r="C1958" t="str">
            <v>M2</v>
          </cell>
          <cell r="D1958">
            <v>24.43</v>
          </cell>
        </row>
        <row r="1959">
          <cell r="A1959">
            <v>117000</v>
          </cell>
          <cell r="B1959" t="str">
            <v>RECOLOCAÇÕES</v>
          </cell>
          <cell r="C1959" t="str">
            <v>.</v>
          </cell>
          <cell r="D1959" t="str">
            <v>.</v>
          </cell>
        </row>
        <row r="1960">
          <cell r="A1960">
            <v>117005</v>
          </cell>
          <cell r="B1960" t="str">
            <v>RECOLOCAÇÃO DE FORRAS DE PEDRAS NATURAIS - GRANITO OU MÁRMORE</v>
          </cell>
          <cell r="C1960" t="str">
            <v>M2</v>
          </cell>
          <cell r="D1960">
            <v>25.7</v>
          </cell>
        </row>
        <row r="1961">
          <cell r="A1961">
            <v>118000</v>
          </cell>
          <cell r="B1961" t="str">
            <v>SERVIÇOS PARCIAIS</v>
          </cell>
          <cell r="C1961" t="str">
            <v>.</v>
          </cell>
          <cell r="D1961" t="str">
            <v>.</v>
          </cell>
        </row>
        <row r="1962">
          <cell r="A1962">
            <v>118001</v>
          </cell>
          <cell r="B1962" t="str">
            <v>REPAROS EM TRINCAS E RACHADURAS</v>
          </cell>
          <cell r="C1962" t="str">
            <v>M</v>
          </cell>
          <cell r="D1962">
            <v>44.65</v>
          </cell>
        </row>
        <row r="1963">
          <cell r="A1963">
            <v>118005</v>
          </cell>
          <cell r="B1963" t="str">
            <v>REPAROS EM EMBOÇO - ARGAMASSA MISTA DE CIMENTO, CAL E AREIA 1:4/12</v>
          </cell>
          <cell r="C1963" t="str">
            <v>M2</v>
          </cell>
          <cell r="D1963">
            <v>59.94</v>
          </cell>
        </row>
        <row r="1964">
          <cell r="A1964">
            <v>118006</v>
          </cell>
          <cell r="B1964" t="str">
            <v>REPAROS EM REBOCO - ARGAMASSA DE CAL E AREIA 1:2</v>
          </cell>
          <cell r="C1964" t="str">
            <v>M2</v>
          </cell>
          <cell r="D1964">
            <v>30.95</v>
          </cell>
        </row>
        <row r="1965">
          <cell r="A1965">
            <v>120000</v>
          </cell>
          <cell r="B1965" t="str">
            <v>FORROS</v>
          </cell>
        </row>
        <row r="1966">
          <cell r="A1966">
            <v>120100</v>
          </cell>
          <cell r="B1966" t="str">
            <v>FORROS FALSOS</v>
          </cell>
          <cell r="C1966" t="str">
            <v>.</v>
          </cell>
          <cell r="D1966" t="str">
            <v>.</v>
          </cell>
        </row>
        <row r="1967">
          <cell r="A1967">
            <v>120130</v>
          </cell>
          <cell r="B1967" t="str">
            <v>FORRO FIBRA MINERAL MODELADO ÚMIDA - ACABAMENTO SUPERFÍCIE PINTURA VINÍLICA A BASE DE LÁTEX BRANCA - ESPESSURA 13MM, NRC=0,50, CAC=MÍNIMO 35</v>
          </cell>
          <cell r="C1967" t="str">
            <v>M2</v>
          </cell>
          <cell r="D1967">
            <v>118.9</v>
          </cell>
        </row>
        <row r="1968">
          <cell r="A1968">
            <v>120140</v>
          </cell>
          <cell r="B1968" t="str">
            <v>FORRO DE GESSO COMUM - PLACA CONVENCIONAL (FORNECIMENTO E INSTALAÇÃO)</v>
          </cell>
          <cell r="C1968" t="str">
            <v>M2</v>
          </cell>
          <cell r="D1968">
            <v>71.319999999999993</v>
          </cell>
        </row>
        <row r="1969">
          <cell r="A1969">
            <v>120142</v>
          </cell>
          <cell r="B1969" t="str">
            <v>FORRO DE GESSO ACARTONADO TIPO FGA (FORNECIMENTO E INSTALAÇÃO)</v>
          </cell>
          <cell r="C1969" t="str">
            <v>M2</v>
          </cell>
          <cell r="D1969">
            <v>86.99</v>
          </cell>
        </row>
        <row r="1970">
          <cell r="A1970">
            <v>120143</v>
          </cell>
          <cell r="B1970" t="str">
            <v>FORRO DE GESSO ACARTONADO TIPO FGE (FORNECIMENTO E INSTALAÇÃO)</v>
          </cell>
          <cell r="C1970" t="str">
            <v>M2</v>
          </cell>
          <cell r="D1970">
            <v>94.78</v>
          </cell>
        </row>
        <row r="1971">
          <cell r="A1971">
            <v>120145</v>
          </cell>
          <cell r="B1971" t="str">
            <v>FORRO EM RÉGUA DE PVC 200MM - INCLUSIVE PERFIS DE FIXAÇÃO E ACABAMENTO</v>
          </cell>
          <cell r="C1971" t="str">
            <v>M2</v>
          </cell>
          <cell r="D1971">
            <v>83.26</v>
          </cell>
        </row>
        <row r="1972">
          <cell r="A1972">
            <v>125000</v>
          </cell>
          <cell r="B1972" t="str">
            <v>DEMOLIÇÕES</v>
          </cell>
          <cell r="C1972" t="str">
            <v>.</v>
          </cell>
          <cell r="D1972" t="str">
            <v>.</v>
          </cell>
        </row>
        <row r="1973">
          <cell r="A1973">
            <v>125001</v>
          </cell>
          <cell r="B1973" t="str">
            <v>DEMOLIÇÃO DE ESTUQUE COMUM, EXCLUSIVE ENTARUGAMENTO</v>
          </cell>
          <cell r="C1973" t="str">
            <v>M2</v>
          </cell>
          <cell r="D1973">
            <v>6.6</v>
          </cell>
        </row>
        <row r="1974">
          <cell r="A1974">
            <v>125002</v>
          </cell>
          <cell r="B1974" t="str">
            <v>DEMOLIÇÃO DE FORRO DE TÁBUAS OU CHAPAS DE MADEIRA, EXCLUSIVE ENTARUGAMENTO</v>
          </cell>
          <cell r="C1974" t="str">
            <v>M2</v>
          </cell>
          <cell r="D1974">
            <v>8.8000000000000007</v>
          </cell>
        </row>
        <row r="1975">
          <cell r="A1975">
            <v>125005</v>
          </cell>
          <cell r="B1975" t="str">
            <v>DEMOLIÇÃO DE FORRO DE GESSO</v>
          </cell>
          <cell r="C1975" t="str">
            <v>M2</v>
          </cell>
          <cell r="D1975">
            <v>6.6</v>
          </cell>
        </row>
        <row r="1976">
          <cell r="A1976">
            <v>125020</v>
          </cell>
          <cell r="B1976" t="str">
            <v>DEMOLIÇÃO DE ENTARUGAMENTO DE FORRO</v>
          </cell>
          <cell r="C1976" t="str">
            <v>M2</v>
          </cell>
          <cell r="D1976">
            <v>8.8000000000000007</v>
          </cell>
        </row>
        <row r="1977">
          <cell r="A1977">
            <v>126000</v>
          </cell>
          <cell r="B1977" t="str">
            <v>RETIRADAS</v>
          </cell>
          <cell r="C1977" t="str">
            <v>.</v>
          </cell>
          <cell r="D1977" t="str">
            <v>.</v>
          </cell>
        </row>
        <row r="1978">
          <cell r="A1978">
            <v>126001</v>
          </cell>
          <cell r="B1978" t="str">
            <v>RETIRADA DE FORRO DE TÁBUAS OU CHAPAS EM GERAL - PREGADAS</v>
          </cell>
          <cell r="C1978" t="str">
            <v>M2</v>
          </cell>
          <cell r="D1978">
            <v>16.420000000000002</v>
          </cell>
        </row>
        <row r="1979">
          <cell r="A1979">
            <v>126002</v>
          </cell>
          <cell r="B1979" t="str">
            <v>RETIRADA DE FORRO DE CHAPAS EM GERAL - APOIADAS</v>
          </cell>
          <cell r="C1979" t="str">
            <v>M2</v>
          </cell>
          <cell r="D1979">
            <v>7.11</v>
          </cell>
        </row>
        <row r="1980">
          <cell r="A1980">
            <v>126020</v>
          </cell>
          <cell r="B1980" t="str">
            <v>RETIRADA DE ENTARUGAMENTO DE FORRO</v>
          </cell>
          <cell r="C1980" t="str">
            <v>M2</v>
          </cell>
          <cell r="D1980">
            <v>19.649999999999999</v>
          </cell>
        </row>
        <row r="1981">
          <cell r="A1981">
            <v>126030</v>
          </cell>
          <cell r="B1981" t="str">
            <v>RETIRADA DE FORRO EM RÉGUAS DE PVC, INCLUSIVE PERFIS</v>
          </cell>
          <cell r="C1981" t="str">
            <v>M2</v>
          </cell>
          <cell r="D1981">
            <v>9.83</v>
          </cell>
        </row>
        <row r="1982">
          <cell r="A1982">
            <v>127000</v>
          </cell>
          <cell r="B1982" t="str">
            <v>RECOLOCAÇÕES</v>
          </cell>
          <cell r="C1982" t="str">
            <v>.</v>
          </cell>
          <cell r="D1982" t="str">
            <v>.</v>
          </cell>
        </row>
        <row r="1983">
          <cell r="A1983">
            <v>127030</v>
          </cell>
          <cell r="B1983" t="str">
            <v>RECOLOCAÇÃO DE FORROS EM RÉGUA DE PVC, INCLUSIVE PERFIS</v>
          </cell>
          <cell r="C1983" t="str">
            <v>M2</v>
          </cell>
          <cell r="D1983">
            <v>14.74</v>
          </cell>
        </row>
        <row r="1984">
          <cell r="A1984">
            <v>127031</v>
          </cell>
          <cell r="B1984" t="str">
            <v>RECOLOCAÇÃO DE FORROS, APOIADOS OU ENCAIXADOS</v>
          </cell>
          <cell r="C1984" t="str">
            <v>M2</v>
          </cell>
          <cell r="D1984">
            <v>7.37</v>
          </cell>
        </row>
        <row r="1985">
          <cell r="A1985">
            <v>130000</v>
          </cell>
          <cell r="B1985" t="str">
            <v>PISOS</v>
          </cell>
        </row>
        <row r="1986">
          <cell r="A1986">
            <v>130100</v>
          </cell>
          <cell r="B1986" t="str">
            <v>LASTROS E ENCHIMENTOS</v>
          </cell>
          <cell r="C1986" t="str">
            <v>.</v>
          </cell>
          <cell r="D1986" t="str">
            <v>.</v>
          </cell>
        </row>
        <row r="1987">
          <cell r="A1987">
            <v>130101</v>
          </cell>
          <cell r="B1987" t="str">
            <v>ENCHIMENTO COM TIJOLOS CERÂMICOS FURADOS</v>
          </cell>
          <cell r="C1987" t="str">
            <v>M3</v>
          </cell>
          <cell r="D1987">
            <v>241.89</v>
          </cell>
        </row>
        <row r="1988">
          <cell r="A1988">
            <v>130102</v>
          </cell>
          <cell r="B1988" t="str">
            <v>ENCHIMENTO COM ARGILA EXPANDIDA</v>
          </cell>
          <cell r="C1988" t="str">
            <v>M3</v>
          </cell>
          <cell r="D1988">
            <v>601.57000000000005</v>
          </cell>
        </row>
        <row r="1989">
          <cell r="A1989">
            <v>130110</v>
          </cell>
          <cell r="B1989" t="str">
            <v>LASTRO DE BRITA</v>
          </cell>
          <cell r="C1989" t="str">
            <v>M3</v>
          </cell>
          <cell r="D1989">
            <v>194.68</v>
          </cell>
        </row>
        <row r="1990">
          <cell r="A1990">
            <v>130111</v>
          </cell>
          <cell r="B1990" t="str">
            <v>LASTRO DE AGREGADO RECICLADO</v>
          </cell>
          <cell r="C1990" t="str">
            <v>M3</v>
          </cell>
          <cell r="D1990">
            <v>139.82</v>
          </cell>
        </row>
        <row r="1991">
          <cell r="A1991">
            <v>130114</v>
          </cell>
          <cell r="B1991" t="str">
            <v>LASTRO DE CONCRETO - 150KG CIM/M3</v>
          </cell>
          <cell r="C1991" t="str">
            <v>M3</v>
          </cell>
          <cell r="D1991">
            <v>478.71</v>
          </cell>
        </row>
        <row r="1992">
          <cell r="A1992">
            <v>130115</v>
          </cell>
          <cell r="B1992" t="str">
            <v>LASTRO DE CONCRETO - 200KG CIM/M3</v>
          </cell>
          <cell r="C1992" t="str">
            <v>M3</v>
          </cell>
          <cell r="D1992">
            <v>516.65</v>
          </cell>
        </row>
        <row r="1993">
          <cell r="A1993">
            <v>130117</v>
          </cell>
          <cell r="B1993" t="str">
            <v>LASTRO DE CONCRETO, COM HIDROFUGO - 150KG CIM/M3</v>
          </cell>
          <cell r="C1993" t="str">
            <v>M3</v>
          </cell>
          <cell r="D1993">
            <v>838.58</v>
          </cell>
        </row>
        <row r="1994">
          <cell r="A1994">
            <v>130118</v>
          </cell>
          <cell r="B1994" t="str">
            <v>LASTRO DE CONCRETO, COM HIDROFUGO - 200KG CIM/M3</v>
          </cell>
          <cell r="C1994" t="str">
            <v>M3</v>
          </cell>
          <cell r="D1994">
            <v>996.47</v>
          </cell>
        </row>
        <row r="1995">
          <cell r="A1995">
            <v>130119</v>
          </cell>
          <cell r="B1995" t="str">
            <v>LASTRO DE CONCRETO COM AGREGADO RECICLADO - 150KG CIM/M3</v>
          </cell>
          <cell r="C1995" t="str">
            <v>M3</v>
          </cell>
          <cell r="D1995">
            <v>425.7</v>
          </cell>
        </row>
        <row r="1996">
          <cell r="A1996">
            <v>130120</v>
          </cell>
          <cell r="B1996" t="str">
            <v>LASTRO DE CONCRETO COM AGREGADO RECICLADO - 200KG CIM/M3</v>
          </cell>
          <cell r="C1996" t="str">
            <v>M3</v>
          </cell>
          <cell r="D1996">
            <v>467.67</v>
          </cell>
        </row>
        <row r="1997">
          <cell r="A1997">
            <v>130200</v>
          </cell>
          <cell r="B1997" t="str">
            <v>REVESTIMENTO DE PISOS</v>
          </cell>
          <cell r="C1997" t="str">
            <v>.</v>
          </cell>
          <cell r="D1997" t="str">
            <v>.</v>
          </cell>
        </row>
        <row r="1998">
          <cell r="A1998">
            <v>130201</v>
          </cell>
          <cell r="B1998" t="str">
            <v>CIMENTADO COMUM, DESEMPENADO - ESPESSURA 20MM</v>
          </cell>
          <cell r="C1998" t="str">
            <v>M2</v>
          </cell>
          <cell r="D1998">
            <v>57.52</v>
          </cell>
        </row>
        <row r="1999">
          <cell r="A1999">
            <v>130202</v>
          </cell>
          <cell r="B1999" t="str">
            <v>CIMENTADO COMUM, DESEMPENADO E ALISADO - ESPESSURA 20MM</v>
          </cell>
          <cell r="C1999" t="str">
            <v>M2</v>
          </cell>
          <cell r="D1999">
            <v>60.22</v>
          </cell>
        </row>
        <row r="2000">
          <cell r="A2000">
            <v>130203</v>
          </cell>
          <cell r="B2000" t="str">
            <v>CIMENTADO COM CORANTE, DESEMPENADO E ALISADO - ESPESSURA 20MM</v>
          </cell>
          <cell r="C2000" t="str">
            <v>M2</v>
          </cell>
          <cell r="D2000">
            <v>65.36</v>
          </cell>
        </row>
        <row r="2001">
          <cell r="A2001">
            <v>130204</v>
          </cell>
          <cell r="B2001" t="str">
            <v>ACABAMENTO DE PISO DE CONCRETO TIPO BAMBOLÊ</v>
          </cell>
          <cell r="C2001" t="str">
            <v>M2</v>
          </cell>
          <cell r="D2001">
            <v>6.46</v>
          </cell>
        </row>
        <row r="2002">
          <cell r="A2002">
            <v>130205</v>
          </cell>
          <cell r="B2002" t="str">
            <v>GRANILITE - ESPESSURA 8MM</v>
          </cell>
          <cell r="C2002" t="str">
            <v>M2</v>
          </cell>
          <cell r="D2002">
            <v>138.38</v>
          </cell>
        </row>
        <row r="2003">
          <cell r="A2003">
            <v>130206</v>
          </cell>
          <cell r="B2003" t="str">
            <v>CIMENTADO COMUM COM AGREGADO RECLICLADO, DESEMPENADO ALISADO - ESPESSURA 20MM</v>
          </cell>
          <cell r="C2003" t="str">
            <v>M2</v>
          </cell>
          <cell r="D2003">
            <v>54.2</v>
          </cell>
        </row>
        <row r="2004">
          <cell r="A2004">
            <v>130207</v>
          </cell>
          <cell r="B2004" t="str">
            <v>ARGAMASSA DE ALTA RESISTÊNCIA, TIPO LEVE - ESPESSURA 8MM</v>
          </cell>
          <cell r="C2004" t="str">
            <v>M2</v>
          </cell>
          <cell r="D2004">
            <v>132.47</v>
          </cell>
        </row>
        <row r="2005">
          <cell r="A2005">
            <v>130208</v>
          </cell>
          <cell r="B2005" t="str">
            <v>ARGAMASSA DE ALTA RESISTÊNCIA, TIPO MÉDIO - ESPESSURA 12MM</v>
          </cell>
          <cell r="C2005" t="str">
            <v>M2</v>
          </cell>
          <cell r="D2005">
            <v>133.97999999999999</v>
          </cell>
        </row>
        <row r="2006">
          <cell r="A2006">
            <v>130209</v>
          </cell>
          <cell r="B2006" t="str">
            <v>CIMENTADO COM AGREGADO RECICLADO, COM CORANTE DESEMPENADO  ALISADO</v>
          </cell>
          <cell r="C2006" t="str">
            <v>M2</v>
          </cell>
          <cell r="D2006">
            <v>56.25</v>
          </cell>
        </row>
        <row r="2007">
          <cell r="A2007">
            <v>130210</v>
          </cell>
          <cell r="B2007" t="str">
            <v>CIMENTADO COMUM COM AGREGADO RECICLADO, DESEMPENADO - ESPESSURA 20MM</v>
          </cell>
          <cell r="C2007" t="str">
            <v>M2</v>
          </cell>
          <cell r="D2007">
            <v>50.46</v>
          </cell>
        </row>
        <row r="2008">
          <cell r="A2008">
            <v>130211</v>
          </cell>
          <cell r="B2008" t="str">
            <v>PISO ESTRUTURAL EM CONCRETO ARMADO - 7CM</v>
          </cell>
          <cell r="C2008" t="str">
            <v>M2</v>
          </cell>
          <cell r="D2008">
            <v>88.52</v>
          </cell>
        </row>
        <row r="2009">
          <cell r="A2009">
            <v>130237</v>
          </cell>
          <cell r="B2009" t="str">
            <v>MOSAICO PORTUGUÊS UMA OU DUAS CORES SOBRE BASE DE AREIA RECICLADA</v>
          </cell>
          <cell r="C2009" t="str">
            <v>M2</v>
          </cell>
          <cell r="D2009">
            <v>163.15</v>
          </cell>
        </row>
        <row r="2010">
          <cell r="A2010">
            <v>130238</v>
          </cell>
          <cell r="B2010" t="str">
            <v>PISO CERÂMICO NÃO ESMALTADO ANTIDERRAPANTE  - ASSENTADO COM ARGAMASSA COMUM (PARA COZINHAS E REFEITÓRIOS)</v>
          </cell>
          <cell r="C2010" t="str">
            <v>M2</v>
          </cell>
          <cell r="D2010">
            <v>278.89999999999998</v>
          </cell>
        </row>
        <row r="2011">
          <cell r="A2011">
            <v>130239</v>
          </cell>
          <cell r="B2011" t="str">
            <v>PISO CERÂMICO NÃO ESMALTADO ANTIDERRAPANTE  - ASSENTADO COM ARGAMASSA COLANTE (PARA COZINHAS E REFEITÓRIOS)</v>
          </cell>
          <cell r="C2011" t="str">
            <v>M2</v>
          </cell>
          <cell r="D2011">
            <v>208.55</v>
          </cell>
        </row>
        <row r="2012">
          <cell r="A2012">
            <v>130240</v>
          </cell>
          <cell r="B2012" t="str">
            <v>PISO CERÂMICO ESMALTADO  (PEI-5) - ASSENTADO COM ARGAMASSA COMUM</v>
          </cell>
          <cell r="C2012" t="str">
            <v>M2</v>
          </cell>
          <cell r="D2012">
            <v>164.64</v>
          </cell>
        </row>
        <row r="2013">
          <cell r="A2013">
            <v>130242</v>
          </cell>
          <cell r="B2013" t="str">
            <v>PISO CERÂMICO ESMALTADO  (PEI-5) - ASSENTADO COM ARGAMASSA COLANTE</v>
          </cell>
          <cell r="C2013" t="str">
            <v>M2</v>
          </cell>
          <cell r="D2013">
            <v>94.29</v>
          </cell>
        </row>
        <row r="2014">
          <cell r="A2014">
            <v>130243</v>
          </cell>
          <cell r="B2014" t="str">
            <v>PISO PODOTÁTIL, ALERTA OU DIRECIONAL, EM BORRACHA SINTÉTICA ASSENTES COM COLA</v>
          </cell>
          <cell r="C2014" t="str">
            <v>M2</v>
          </cell>
          <cell r="D2014">
            <v>216.75</v>
          </cell>
        </row>
        <row r="2015">
          <cell r="A2015">
            <v>130244</v>
          </cell>
          <cell r="B2015" t="str">
            <v>PISO PODOTÁTIL, ALERTA OU DIRECIONAL, EM BORRACHA SINTÉTICA ASSENTES COM ARGAMASSA</v>
          </cell>
          <cell r="C2015" t="str">
            <v>M2</v>
          </cell>
          <cell r="D2015">
            <v>385.19</v>
          </cell>
        </row>
        <row r="2016">
          <cell r="A2016">
            <v>130246</v>
          </cell>
          <cell r="B2016" t="str">
            <v>PISO PODOTÁTIL, ALERTA DIRECIONAL, INTERTRAVADO 6CM</v>
          </cell>
          <cell r="C2016" t="str">
            <v>M2</v>
          </cell>
          <cell r="D2016">
            <v>115.62</v>
          </cell>
        </row>
        <row r="2017">
          <cell r="A2017">
            <v>130247</v>
          </cell>
          <cell r="B2017" t="str">
            <v>PISO PODOTÁTIL, ALERTA OU DIRECIONAL, EM LADRILHO HIDRÁULICO</v>
          </cell>
          <cell r="C2017" t="str">
            <v>M2</v>
          </cell>
          <cell r="D2017">
            <v>187.83</v>
          </cell>
        </row>
        <row r="2018">
          <cell r="A2018">
            <v>130254</v>
          </cell>
          <cell r="B2018" t="str">
            <v>PISO PODOTÁTIL COLORIDO, ALERTA OU DIRECIONAL VIBRO-PRENSADO - 3CM - SELADO</v>
          </cell>
          <cell r="C2018" t="str">
            <v>M2</v>
          </cell>
          <cell r="D2018">
            <v>236.79</v>
          </cell>
        </row>
        <row r="2019">
          <cell r="A2019">
            <v>130258</v>
          </cell>
          <cell r="B2019" t="str">
            <v>PISO EM GRANITO CINZA MAUA, PLACAS - ESPESSURA 2CM</v>
          </cell>
          <cell r="C2019" t="str">
            <v>M2</v>
          </cell>
          <cell r="D2019">
            <v>520.41999999999996</v>
          </cell>
        </row>
        <row r="2020">
          <cell r="A2020">
            <v>130260</v>
          </cell>
          <cell r="B2020" t="str">
            <v>GRANITO POLIDO, FORRAS DE 20MM - VERDE UBATUBA</v>
          </cell>
          <cell r="C2020" t="str">
            <v>M2</v>
          </cell>
          <cell r="D2020">
            <v>461.36</v>
          </cell>
        </row>
        <row r="2021">
          <cell r="A2021">
            <v>130262</v>
          </cell>
          <cell r="B2021" t="str">
            <v>MÁRMORE POLIDO, FORRAS DE 20MM - BRANCO ESPIRITO SANTO</v>
          </cell>
          <cell r="C2021" t="str">
            <v>M2</v>
          </cell>
          <cell r="D2021">
            <v>593.73</v>
          </cell>
        </row>
        <row r="2022">
          <cell r="A2022">
            <v>130287</v>
          </cell>
          <cell r="B2022" t="str">
            <v>PISO VINÍLICO CROMA OU SIMILAR 2,0 MM, EXCLUSIVE ARGAMASSA DE REGULARIZAÇÃO DA BASE</v>
          </cell>
          <cell r="C2022" t="str">
            <v>M2</v>
          </cell>
          <cell r="D2022">
            <v>142.82</v>
          </cell>
        </row>
        <row r="2023">
          <cell r="A2023">
            <v>130288</v>
          </cell>
          <cell r="B2023" t="str">
            <v>PISO VINÍLICO CROMA OU SIMILAR - E=3,2 MM, EXCLUSIVE ARGAMASSA REGULARIZAÇÃO DA BASE</v>
          </cell>
          <cell r="C2023" t="str">
            <v>M2</v>
          </cell>
          <cell r="D2023">
            <v>217.06</v>
          </cell>
        </row>
        <row r="2024">
          <cell r="A2024">
            <v>130290</v>
          </cell>
          <cell r="B2024" t="str">
            <v>CHAPAS DE BORRACHA SINTÉTICA ASSENTES COM COLA, E=4 A 5MM - LISAS</v>
          </cell>
          <cell r="C2024" t="str">
            <v>M2</v>
          </cell>
          <cell r="D2024">
            <v>129.88999999999999</v>
          </cell>
        </row>
        <row r="2025">
          <cell r="A2025">
            <v>130291</v>
          </cell>
          <cell r="B2025" t="str">
            <v>CHAPAS DE BORRACHA SINTÉTICA ASSENTES COM COLA, E=4 A 5MM - COM RELEVO</v>
          </cell>
          <cell r="C2025" t="str">
            <v>M2</v>
          </cell>
          <cell r="D2025">
            <v>107.62</v>
          </cell>
        </row>
        <row r="2026">
          <cell r="A2026">
            <v>130292</v>
          </cell>
          <cell r="B2026" t="str">
            <v>CHAPAS DE BORRACHA SINTÉTICA ASSENTES COM ARGAMASSA, E=8 A 10MM - LISAS</v>
          </cell>
          <cell r="C2026" t="str">
            <v>M2</v>
          </cell>
          <cell r="D2026">
            <v>201.18</v>
          </cell>
        </row>
        <row r="2027">
          <cell r="A2027">
            <v>130293</v>
          </cell>
          <cell r="B2027" t="str">
            <v>CHAPAS DE BORRACHA SINTÉTICA ASSENTES COM ARGAMASSA, E=8 A 10MM - COM RELEVO</v>
          </cell>
          <cell r="C2027" t="str">
            <v>M2</v>
          </cell>
          <cell r="D2027">
            <v>184.58</v>
          </cell>
        </row>
        <row r="2028">
          <cell r="A2028">
            <v>130300</v>
          </cell>
          <cell r="B2028" t="str">
            <v>ARREMATE DE PISOS E ESCADAS</v>
          </cell>
          <cell r="C2028" t="str">
            <v>.</v>
          </cell>
          <cell r="D2028" t="str">
            <v>.</v>
          </cell>
        </row>
        <row r="2029">
          <cell r="A2029">
            <v>130302</v>
          </cell>
          <cell r="B2029" t="str">
            <v>RODAPÉ DE ARGAMASSA DE CIMENTO E AREIA 1:3 - 10CM</v>
          </cell>
          <cell r="C2029" t="str">
            <v>M</v>
          </cell>
          <cell r="D2029">
            <v>11.25</v>
          </cell>
        </row>
        <row r="2030">
          <cell r="A2030">
            <v>130304</v>
          </cell>
          <cell r="B2030" t="str">
            <v>RODAPÉ DE GRANILITE - 10CM</v>
          </cell>
          <cell r="C2030" t="str">
            <v>M</v>
          </cell>
          <cell r="D2030">
            <v>79.61</v>
          </cell>
        </row>
        <row r="2031">
          <cell r="A2031">
            <v>130305</v>
          </cell>
          <cell r="B2031" t="str">
            <v>RODAPÉ DE GRANILITE - MEIA CANA, 10CM</v>
          </cell>
          <cell r="C2031" t="str">
            <v>M</v>
          </cell>
          <cell r="D2031">
            <v>70.709999999999994</v>
          </cell>
        </row>
        <row r="2032">
          <cell r="A2032">
            <v>130307</v>
          </cell>
          <cell r="B2032" t="str">
            <v>RODAPÉ DE ARGAMASSA DE ALTA RESISTÊNCIA - MEIA CANA, 10CM</v>
          </cell>
          <cell r="C2032" t="str">
            <v>M</v>
          </cell>
          <cell r="D2032">
            <v>71.040000000000006</v>
          </cell>
        </row>
        <row r="2033">
          <cell r="A2033">
            <v>130309</v>
          </cell>
          <cell r="B2033" t="str">
            <v>RODAPÉ CERÂMICO ESMALTADO PEIV 7CM À 10CM</v>
          </cell>
          <cell r="C2033" t="str">
            <v>M</v>
          </cell>
          <cell r="D2033">
            <v>24.23</v>
          </cell>
        </row>
        <row r="2034">
          <cell r="A2034">
            <v>130327</v>
          </cell>
          <cell r="B2034" t="str">
            <v>RODAPÉ DE MADEIRA - PADRÃO CUMARU 7CM</v>
          </cell>
          <cell r="C2034" t="str">
            <v>M</v>
          </cell>
          <cell r="D2034">
            <v>51.76</v>
          </cell>
        </row>
        <row r="2035">
          <cell r="A2035">
            <v>130331</v>
          </cell>
          <cell r="B2035" t="str">
            <v>RODAPÉ DE FIBRO-VINIL - 7,5CM</v>
          </cell>
          <cell r="C2035" t="str">
            <v>M</v>
          </cell>
          <cell r="D2035">
            <v>34.18</v>
          </cell>
        </row>
        <row r="2036">
          <cell r="A2036">
            <v>130335</v>
          </cell>
          <cell r="B2036" t="str">
            <v>RODAPÉ DE BORRACHA SINTÉTICA - BOLEADO, 7CM</v>
          </cell>
          <cell r="C2036" t="str">
            <v>M</v>
          </cell>
          <cell r="D2036">
            <v>32.74</v>
          </cell>
        </row>
        <row r="2037">
          <cell r="A2037">
            <v>130336</v>
          </cell>
          <cell r="B2037" t="str">
            <v>RODAPÉ EM GRANITO CINZA MAUA, ESP. 2CM, ALT. 7CM</v>
          </cell>
          <cell r="C2037" t="str">
            <v>M</v>
          </cell>
          <cell r="D2037">
            <v>78.55</v>
          </cell>
        </row>
        <row r="2038">
          <cell r="A2038">
            <v>130340</v>
          </cell>
          <cell r="B2038" t="str">
            <v>JUNTA PLÁSTICA PARA PISOS 3/4" X 1/8"</v>
          </cell>
          <cell r="C2038" t="str">
            <v>M</v>
          </cell>
          <cell r="D2038">
            <v>17.78</v>
          </cell>
        </row>
        <row r="2039">
          <cell r="A2039">
            <v>130365</v>
          </cell>
          <cell r="B2039" t="str">
            <v>DEGRAUS DE ARGAMASSA DE CIMENTO E AREIA 1:3</v>
          </cell>
          <cell r="C2039" t="str">
            <v>M</v>
          </cell>
          <cell r="D2039">
            <v>46.14</v>
          </cell>
        </row>
        <row r="2040">
          <cell r="A2040">
            <v>130367</v>
          </cell>
          <cell r="B2040" t="str">
            <v>DEGRAUS DE GRANILITE</v>
          </cell>
          <cell r="C2040" t="str">
            <v>M</v>
          </cell>
          <cell r="D2040">
            <v>100.75</v>
          </cell>
        </row>
        <row r="2041">
          <cell r="A2041">
            <v>130369</v>
          </cell>
          <cell r="B2041" t="str">
            <v>DEGRAUS DE ARGAMASSA DE ALTA RESISTÊNCIA</v>
          </cell>
          <cell r="C2041" t="str">
            <v>M</v>
          </cell>
          <cell r="D2041">
            <v>91.49</v>
          </cell>
        </row>
        <row r="2042">
          <cell r="A2042">
            <v>130385</v>
          </cell>
          <cell r="B2042" t="str">
            <v>DEGRAUS DE CHAPAS VINÍLICAS - ESPESSURA 2MM (INCLUSIVE ARGAMASSA DE REGULARIZAÇÃO DA BASE)</v>
          </cell>
          <cell r="C2042" t="str">
            <v>M</v>
          </cell>
          <cell r="D2042">
            <v>118.96</v>
          </cell>
        </row>
        <row r="2043">
          <cell r="A2043">
            <v>130387</v>
          </cell>
          <cell r="B2043" t="str">
            <v>DEGRAUS DE CHAPAS DE BORRACHA SINTÉTICA - ESPESSURA 4 À 5MM</v>
          </cell>
          <cell r="C2043" t="str">
            <v>M</v>
          </cell>
          <cell r="D2043">
            <v>96.24</v>
          </cell>
        </row>
        <row r="2044">
          <cell r="A2044">
            <v>130394</v>
          </cell>
          <cell r="B2044" t="str">
            <v>FITA ANTIDERRAPANTE, FAIXA COM LARGURA=5CM E ESPESSURA=2MM, APLICAÇÃO EM DEGRAU</v>
          </cell>
          <cell r="C2044" t="str">
            <v>M</v>
          </cell>
          <cell r="D2044">
            <v>12.48</v>
          </cell>
        </row>
        <row r="2045">
          <cell r="A2045">
            <v>130400</v>
          </cell>
          <cell r="B2045" t="str">
            <v>SOLEIRAS</v>
          </cell>
          <cell r="C2045" t="str">
            <v>.</v>
          </cell>
          <cell r="D2045" t="str">
            <v>.</v>
          </cell>
        </row>
        <row r="2046">
          <cell r="A2046">
            <v>130405</v>
          </cell>
          <cell r="B2046" t="str">
            <v>SOLEIRA PARA PORTA EM GRANITO CINZA SEM POLIMENTO (FOSCO)</v>
          </cell>
          <cell r="C2046" t="str">
            <v>M</v>
          </cell>
          <cell r="D2046">
            <v>101.77</v>
          </cell>
        </row>
        <row r="2047">
          <cell r="A2047">
            <v>135000</v>
          </cell>
          <cell r="B2047" t="str">
            <v>DEMOLIÇÕES</v>
          </cell>
          <cell r="C2047" t="str">
            <v>.</v>
          </cell>
          <cell r="D2047" t="str">
            <v>.</v>
          </cell>
        </row>
        <row r="2048">
          <cell r="A2048">
            <v>135001</v>
          </cell>
          <cell r="B2048" t="str">
            <v>DEMOLIÇÃO DE CONCRETO SIMPLES</v>
          </cell>
          <cell r="C2048" t="str">
            <v>M3</v>
          </cell>
          <cell r="D2048">
            <v>321.06</v>
          </cell>
        </row>
        <row r="2049">
          <cell r="A2049">
            <v>135005</v>
          </cell>
          <cell r="B2049" t="str">
            <v>DEMOLIÇÃO DE ARGAMASSA, CERÂMICA OU SIMILAR INCLUSIVE ARGAMASSA DE REGULARIZAÇÃO</v>
          </cell>
          <cell r="C2049" t="str">
            <v>M2</v>
          </cell>
          <cell r="D2049">
            <v>37.049999999999997</v>
          </cell>
        </row>
        <row r="2050">
          <cell r="A2050">
            <v>135010</v>
          </cell>
          <cell r="B2050" t="str">
            <v>DEMOLIÇÃO DE TACOS DE MADEIRA, INCLUSIVE ARGAMASSA DE ASSENTAMENTO</v>
          </cell>
          <cell r="C2050" t="str">
            <v>M2</v>
          </cell>
          <cell r="D2050">
            <v>24.7</v>
          </cell>
        </row>
        <row r="2051">
          <cell r="A2051">
            <v>135012</v>
          </cell>
          <cell r="B2051" t="str">
            <v>DEMOLIÇÃO DE SOALHO DE MADEIRA, EXCLUSIVE VIGAMENTO</v>
          </cell>
          <cell r="C2051" t="str">
            <v>M2</v>
          </cell>
          <cell r="D2051">
            <v>24.7</v>
          </cell>
        </row>
        <row r="2052">
          <cell r="A2052">
            <v>135014</v>
          </cell>
          <cell r="B2052" t="str">
            <v>DEMOLIÇÃO DE SOALHO DE MADEIRA, INCLUSIVE VIGAMENTO</v>
          </cell>
          <cell r="C2052" t="str">
            <v>M2</v>
          </cell>
          <cell r="D2052">
            <v>29.64</v>
          </cell>
        </row>
        <row r="2053">
          <cell r="A2053">
            <v>135020</v>
          </cell>
          <cell r="B2053" t="str">
            <v>DEMOLIÇÃO DE FIBRO-VINIL OU BORRACHA SINTÉTICA, INCLUSIVE ARGAMASSA DE REGULARIZAÇÃO</v>
          </cell>
          <cell r="C2053" t="str">
            <v>M2</v>
          </cell>
          <cell r="D2053">
            <v>22.23</v>
          </cell>
        </row>
        <row r="2054">
          <cell r="A2054">
            <v>135030</v>
          </cell>
          <cell r="B2054" t="str">
            <v>DEMOLIÇÃO DE RODAPÉS EM GERAL, INCLUSIVE ARGAMASSA DE ASSENTAMENTO</v>
          </cell>
          <cell r="C2054" t="str">
            <v>M</v>
          </cell>
          <cell r="D2054">
            <v>3.21</v>
          </cell>
        </row>
        <row r="2055">
          <cell r="A2055">
            <v>135040</v>
          </cell>
          <cell r="B2055" t="str">
            <v>DEMOLIÇÃO DE DEGRAUS EM GERAL, INCLUSIVE ARGAMASSA DE ASSENTAMENTO</v>
          </cell>
          <cell r="C2055" t="str">
            <v>M</v>
          </cell>
          <cell r="D2055">
            <v>9.8800000000000008</v>
          </cell>
        </row>
        <row r="2056">
          <cell r="A2056">
            <v>136000</v>
          </cell>
          <cell r="B2056" t="str">
            <v>RETIRADAS</v>
          </cell>
          <cell r="C2056" t="str">
            <v>.</v>
          </cell>
          <cell r="D2056" t="str">
            <v>.</v>
          </cell>
        </row>
        <row r="2057">
          <cell r="A2057">
            <v>136002</v>
          </cell>
          <cell r="B2057" t="str">
            <v>RETIRADA DE FORRAS DE PEDRAS NATURAIS - GRANITO OU MÁRMORE</v>
          </cell>
          <cell r="C2057" t="str">
            <v>M2</v>
          </cell>
          <cell r="D2057">
            <v>34.58</v>
          </cell>
        </row>
        <row r="2058">
          <cell r="A2058">
            <v>136010</v>
          </cell>
          <cell r="B2058" t="str">
            <v>RETIRADA DE TACOS DE MADEIRA</v>
          </cell>
          <cell r="C2058" t="str">
            <v>M2</v>
          </cell>
          <cell r="D2058">
            <v>37.049999999999997</v>
          </cell>
        </row>
        <row r="2059">
          <cell r="A2059">
            <v>136012</v>
          </cell>
          <cell r="B2059" t="str">
            <v>RETIRADA DE SOALHO DE MADEIRA, EXCLUSIVE VIGAMENTO</v>
          </cell>
          <cell r="C2059" t="str">
            <v>M2</v>
          </cell>
          <cell r="D2059">
            <v>35.56</v>
          </cell>
        </row>
        <row r="2060">
          <cell r="A2060">
            <v>136014</v>
          </cell>
          <cell r="B2060" t="str">
            <v>RETIRADA DE SOALHO DE MADEIRA, INCLUSIVE VIGAMENTO</v>
          </cell>
          <cell r="C2060" t="str">
            <v>M2</v>
          </cell>
          <cell r="D2060">
            <v>42.68</v>
          </cell>
        </row>
        <row r="2061">
          <cell r="A2061">
            <v>136020</v>
          </cell>
          <cell r="B2061" t="str">
            <v>RETIRADA DE FIBRO-VINIL</v>
          </cell>
          <cell r="C2061" t="str">
            <v>M2</v>
          </cell>
          <cell r="D2061">
            <v>35.1</v>
          </cell>
        </row>
        <row r="2062">
          <cell r="A2062">
            <v>136030</v>
          </cell>
          <cell r="B2062" t="str">
            <v>RETIRADA DE RODAPÉS DE MADEIRA, INCLUSIVE CORDÃO</v>
          </cell>
          <cell r="C2062" t="str">
            <v>M</v>
          </cell>
          <cell r="D2062">
            <v>6.17</v>
          </cell>
        </row>
        <row r="2063">
          <cell r="A2063">
            <v>137000</v>
          </cell>
          <cell r="B2063" t="str">
            <v>RECOLOCAÇÕES</v>
          </cell>
          <cell r="C2063" t="str">
            <v>.</v>
          </cell>
          <cell r="D2063" t="str">
            <v>.</v>
          </cell>
        </row>
        <row r="2064">
          <cell r="A2064">
            <v>137010</v>
          </cell>
          <cell r="B2064" t="str">
            <v>RECOLOCAÇÃO DE TACOS DE MADEIRA</v>
          </cell>
          <cell r="C2064" t="str">
            <v>M2</v>
          </cell>
          <cell r="D2064">
            <v>113.07</v>
          </cell>
        </row>
        <row r="2065">
          <cell r="A2065">
            <v>137012</v>
          </cell>
          <cell r="B2065" t="str">
            <v>RECOLOCAÇÃO DE SOALHO DE MADEIRA, EXCLUSIVE VIGAMENTO</v>
          </cell>
          <cell r="C2065" t="str">
            <v>M2</v>
          </cell>
          <cell r="D2065">
            <v>28.84</v>
          </cell>
        </row>
        <row r="2066">
          <cell r="A2066">
            <v>137014</v>
          </cell>
          <cell r="B2066" t="str">
            <v>RECOLOCAÇÃO DE SOALHO DE MADEIRA, INCLUSIVE VIGAMENTO</v>
          </cell>
          <cell r="C2066" t="str">
            <v>M2</v>
          </cell>
          <cell r="D2066">
            <v>77.98</v>
          </cell>
        </row>
        <row r="2067">
          <cell r="A2067">
            <v>137020</v>
          </cell>
          <cell r="B2067" t="str">
            <v>RECOLOCAÇÃO DE FIBRO-VINIL</v>
          </cell>
          <cell r="C2067" t="str">
            <v>M2</v>
          </cell>
          <cell r="D2067">
            <v>14.96</v>
          </cell>
        </row>
        <row r="2068">
          <cell r="A2068">
            <v>137030</v>
          </cell>
          <cell r="B2068" t="str">
            <v>RECOLOCAÇÃO DE RODAPÉS DE MADEIRA, INCLUSIVE CORDÃO</v>
          </cell>
          <cell r="C2068" t="str">
            <v>M</v>
          </cell>
          <cell r="D2068">
            <v>22.55</v>
          </cell>
        </row>
        <row r="2069">
          <cell r="A2069">
            <v>138000</v>
          </cell>
          <cell r="B2069" t="str">
            <v>SERVIÇOS PARCIAIS</v>
          </cell>
          <cell r="C2069" t="str">
            <v>.</v>
          </cell>
          <cell r="D2069" t="str">
            <v>.</v>
          </cell>
        </row>
        <row r="2070">
          <cell r="A2070">
            <v>138015</v>
          </cell>
          <cell r="B2070" t="str">
            <v>COLAGEM DE TACOS SOLTOS - COM FORNECIMENTO DE TACOS</v>
          </cell>
          <cell r="C2070" t="str">
            <v>M2</v>
          </cell>
          <cell r="D2070">
            <v>317.95</v>
          </cell>
        </row>
        <row r="2071">
          <cell r="A2071">
            <v>138016</v>
          </cell>
          <cell r="B2071" t="str">
            <v>COLAGEM DE TACOS SOLTOS - SEM FORNECIMENTO DE TACOS</v>
          </cell>
          <cell r="C2071" t="str">
            <v>M2</v>
          </cell>
          <cell r="D2071">
            <v>35.29</v>
          </cell>
        </row>
        <row r="2072">
          <cell r="A2072">
            <v>138017</v>
          </cell>
          <cell r="B2072" t="str">
            <v>REPREGAMENTO DE ASSOALHO DE MADEIRA</v>
          </cell>
          <cell r="C2072" t="str">
            <v>M2</v>
          </cell>
          <cell r="D2072">
            <v>8.43</v>
          </cell>
        </row>
        <row r="2073">
          <cell r="A2073">
            <v>138018</v>
          </cell>
          <cell r="B2073" t="str">
            <v>TABUAS DE MADEIRA MACIÇA PARA ASSOALHO - CUMARU</v>
          </cell>
          <cell r="C2073" t="str">
            <v>M2</v>
          </cell>
          <cell r="D2073">
            <v>469.45</v>
          </cell>
        </row>
        <row r="2074">
          <cell r="A2074">
            <v>138041</v>
          </cell>
          <cell r="B2074" t="str">
            <v>TESTEIRA DE BORRACHA SINTÉTICA PARA DEGRAUS</v>
          </cell>
          <cell r="C2074" t="str">
            <v>M</v>
          </cell>
          <cell r="D2074">
            <v>25.89</v>
          </cell>
        </row>
        <row r="2075">
          <cell r="A2075">
            <v>138061</v>
          </cell>
          <cell r="B2075" t="str">
            <v>POLIMENTO DE PISO DE GRANILITE OU ARGAMASSA DE ALTA RESISTÊNCIA</v>
          </cell>
          <cell r="C2075" t="str">
            <v>M2</v>
          </cell>
          <cell r="D2075">
            <v>7.69</v>
          </cell>
        </row>
        <row r="2076">
          <cell r="A2076">
            <v>138062</v>
          </cell>
          <cell r="B2076" t="str">
            <v>POLIMENTO DE PISO DE MÁRMORE</v>
          </cell>
          <cell r="C2076" t="str">
            <v>M2</v>
          </cell>
          <cell r="D2076">
            <v>7.69</v>
          </cell>
        </row>
        <row r="2077">
          <cell r="A2077">
            <v>138070</v>
          </cell>
          <cell r="B2077" t="str">
            <v>RESINA ACRÍLICA PARA PISO GRANILITE</v>
          </cell>
          <cell r="C2077" t="str">
            <v>M2</v>
          </cell>
          <cell r="D2077">
            <v>32.68</v>
          </cell>
        </row>
        <row r="2078">
          <cell r="A2078">
            <v>138071</v>
          </cell>
          <cell r="B2078" t="str">
            <v>RESINA EPÓXI PARA PISO GRANILITE</v>
          </cell>
          <cell r="C2078" t="str">
            <v>M2</v>
          </cell>
          <cell r="D2078">
            <v>44.99</v>
          </cell>
        </row>
        <row r="2079">
          <cell r="A2079">
            <v>138072</v>
          </cell>
          <cell r="B2079" t="str">
            <v>RESINA POLIURETANO PARA PISO GRANILITE</v>
          </cell>
          <cell r="C2079" t="str">
            <v>M2</v>
          </cell>
          <cell r="D2079">
            <v>54.2</v>
          </cell>
        </row>
        <row r="2080">
          <cell r="A2080">
            <v>138073</v>
          </cell>
          <cell r="B2080" t="str">
            <v>RESINA ACRÍLICA PARA DEGRAU DE GRANILITE</v>
          </cell>
          <cell r="C2080" t="str">
            <v>M</v>
          </cell>
          <cell r="D2080">
            <v>16.91</v>
          </cell>
        </row>
        <row r="2081">
          <cell r="A2081">
            <v>138074</v>
          </cell>
          <cell r="B2081" t="str">
            <v>RESINA EPÓXI PARA DEGRAU DE GRANILITE</v>
          </cell>
          <cell r="C2081" t="str">
            <v>M</v>
          </cell>
          <cell r="D2081">
            <v>23.28</v>
          </cell>
        </row>
        <row r="2082">
          <cell r="A2082">
            <v>138075</v>
          </cell>
          <cell r="B2082" t="str">
            <v>RESINA POLIURETANO PARA DEGRAU DE GRANILITE</v>
          </cell>
          <cell r="C2082" t="str">
            <v>M</v>
          </cell>
          <cell r="D2082">
            <v>28.05</v>
          </cell>
        </row>
        <row r="2083">
          <cell r="A2083">
            <v>138076</v>
          </cell>
          <cell r="B2083" t="str">
            <v>LIMPEZA POR HIDROJATEAMENTO E REJUNTAMENTO DE PISO CERÂMICO TIPO GAIL OU SIMILAR</v>
          </cell>
          <cell r="C2083" t="str">
            <v>M2</v>
          </cell>
          <cell r="D2083">
            <v>19.46</v>
          </cell>
        </row>
        <row r="2084">
          <cell r="A2084">
            <v>140000</v>
          </cell>
          <cell r="B2084" t="str">
            <v>VIDROS</v>
          </cell>
        </row>
        <row r="2085">
          <cell r="A2085">
            <v>140100</v>
          </cell>
          <cell r="B2085" t="str">
            <v>VIDROS ENCAIXILHADOS E ESPELHOS</v>
          </cell>
          <cell r="C2085" t="str">
            <v>.</v>
          </cell>
          <cell r="D2085" t="str">
            <v>.</v>
          </cell>
        </row>
        <row r="2086">
          <cell r="A2086">
            <v>140103</v>
          </cell>
          <cell r="B2086" t="str">
            <v>VIDRO LISO COMUM, TRANSPARENTE INCOLOR - ESPESSURA 4MM</v>
          </cell>
          <cell r="C2086" t="str">
            <v>M2</v>
          </cell>
          <cell r="D2086">
            <v>200.92</v>
          </cell>
        </row>
        <row r="2087">
          <cell r="A2087">
            <v>140104</v>
          </cell>
          <cell r="B2087" t="str">
            <v>VIDRO LISO COMUM, TRANSPARENTE INCOLOR - ESPESSURA 5MM</v>
          </cell>
          <cell r="C2087" t="str">
            <v>M2</v>
          </cell>
          <cell r="D2087">
            <v>213.88</v>
          </cell>
        </row>
        <row r="2088">
          <cell r="A2088">
            <v>140105</v>
          </cell>
          <cell r="B2088" t="str">
            <v>VIDRO LISO COMUM, TRANSPARENTE INCOLOR - ESPESSURA 6MM</v>
          </cell>
          <cell r="C2088" t="str">
            <v>M2</v>
          </cell>
          <cell r="D2088">
            <v>237.15</v>
          </cell>
        </row>
        <row r="2089">
          <cell r="A2089">
            <v>140111</v>
          </cell>
          <cell r="B2089" t="str">
            <v>VIDRO IMPRESSO COMUM, TRANSLÚCIDO INCOLOR - TIPO CANELADO, 4MM</v>
          </cell>
          <cell r="C2089" t="str">
            <v>M2</v>
          </cell>
          <cell r="D2089">
            <v>187.96</v>
          </cell>
        </row>
        <row r="2090">
          <cell r="A2090">
            <v>140130</v>
          </cell>
          <cell r="B2090" t="str">
            <v>VIDRO LISO DE SEGURANÇA, LAMINADO INCOLOR - ESPESSURA 6MM</v>
          </cell>
          <cell r="C2090" t="str">
            <v>M2</v>
          </cell>
          <cell r="D2090">
            <v>421.87</v>
          </cell>
        </row>
        <row r="2091">
          <cell r="A2091">
            <v>140137</v>
          </cell>
          <cell r="B2091" t="str">
            <v>VIDRO LISO DE SEGURANÇA, LAMINADO LEITOSO - ESPESSURA 6MM</v>
          </cell>
          <cell r="C2091" t="str">
            <v>M2</v>
          </cell>
          <cell r="D2091">
            <v>610.34</v>
          </cell>
        </row>
        <row r="2092">
          <cell r="A2092">
            <v>140150</v>
          </cell>
          <cell r="B2092" t="str">
            <v>VIDRO LISO DE SEGURANÇA, TEMPERADO INCOLOR - ESPESSURA 6MM</v>
          </cell>
          <cell r="C2092" t="str">
            <v>M2</v>
          </cell>
          <cell r="D2092">
            <v>374.79</v>
          </cell>
        </row>
        <row r="2093">
          <cell r="A2093">
            <v>140152</v>
          </cell>
          <cell r="B2093" t="str">
            <v>VIDRO LISO DE SEGURANÇA, TEMPERADO INCOLOR - ESPESSURA 10MM</v>
          </cell>
          <cell r="C2093" t="str">
            <v>M2</v>
          </cell>
          <cell r="D2093">
            <v>438.41</v>
          </cell>
        </row>
        <row r="2094">
          <cell r="A2094">
            <v>140170</v>
          </cell>
          <cell r="B2094" t="str">
            <v>ESPELHO COMUM - ESPESSURA 3MM</v>
          </cell>
          <cell r="C2094" t="str">
            <v>M2</v>
          </cell>
          <cell r="D2094">
            <v>218.01</v>
          </cell>
        </row>
        <row r="2095">
          <cell r="A2095">
            <v>140172</v>
          </cell>
          <cell r="B2095" t="str">
            <v>ESPELHO E=3MM COM MOLDURA DE ALUMÍNIO</v>
          </cell>
          <cell r="C2095" t="str">
            <v>M2</v>
          </cell>
          <cell r="D2095">
            <v>667.34</v>
          </cell>
        </row>
        <row r="2096">
          <cell r="A2096">
            <v>145000</v>
          </cell>
          <cell r="B2096" t="str">
            <v>DEMOLIÇÕES</v>
          </cell>
          <cell r="C2096" t="str">
            <v>.</v>
          </cell>
          <cell r="D2096" t="str">
            <v>.</v>
          </cell>
        </row>
        <row r="2097">
          <cell r="A2097">
            <v>145001</v>
          </cell>
          <cell r="B2097" t="str">
            <v>DEMOLIÇÃO DE VIDROS ENCAIXILHADOS EM GERAL, INCLUSIVE LIMPEZA DO CAIXILHO</v>
          </cell>
          <cell r="C2097" t="str">
            <v>M2</v>
          </cell>
          <cell r="D2097">
            <v>90.64</v>
          </cell>
        </row>
        <row r="2098">
          <cell r="A2098">
            <v>146000</v>
          </cell>
          <cell r="B2098" t="str">
            <v>RETIRADAS</v>
          </cell>
          <cell r="C2098" t="str">
            <v>.</v>
          </cell>
          <cell r="D2098" t="str">
            <v>.</v>
          </cell>
        </row>
        <row r="2099">
          <cell r="A2099">
            <v>146001</v>
          </cell>
          <cell r="B2099" t="str">
            <v>RETIRADA DE VIDROS ENCAIXILHADOS EM GERAL, INCLUSIVE LIMPEZA DO CAIXILHO</v>
          </cell>
          <cell r="C2099" t="str">
            <v>M2</v>
          </cell>
          <cell r="D2099">
            <v>135.96</v>
          </cell>
        </row>
        <row r="2100">
          <cell r="A2100">
            <v>147000</v>
          </cell>
          <cell r="B2100" t="str">
            <v>RECOLOCAÇÕES</v>
          </cell>
          <cell r="C2100" t="str">
            <v>.</v>
          </cell>
          <cell r="D2100" t="str">
            <v>.</v>
          </cell>
        </row>
        <row r="2101">
          <cell r="A2101">
            <v>147001</v>
          </cell>
          <cell r="B2101" t="str">
            <v>RECOLOCAÇÃO DE VIDROS ENCAIXILHADOS EM GERAL</v>
          </cell>
          <cell r="C2101" t="str">
            <v>M2</v>
          </cell>
          <cell r="D2101">
            <v>97.52</v>
          </cell>
        </row>
        <row r="2102">
          <cell r="A2102">
            <v>150000</v>
          </cell>
          <cell r="B2102" t="str">
            <v>PINTURA</v>
          </cell>
        </row>
        <row r="2103">
          <cell r="A2103">
            <v>150100</v>
          </cell>
          <cell r="B2103" t="str">
            <v>PINTURA EM ALVENARIA E CONCRETO</v>
          </cell>
          <cell r="C2103" t="str">
            <v>.</v>
          </cell>
          <cell r="D2103" t="str">
            <v>.</v>
          </cell>
        </row>
        <row r="2104">
          <cell r="A2104">
            <v>150101</v>
          </cell>
          <cell r="B2104" t="str">
            <v>AGUADA DE CAL - CONCRETO OU REBOCO SEM MASSA CORRIDA, INTERIOR</v>
          </cell>
          <cell r="C2104" t="str">
            <v>M2</v>
          </cell>
          <cell r="D2104">
            <v>7.9</v>
          </cell>
        </row>
        <row r="2105">
          <cell r="A2105">
            <v>150102</v>
          </cell>
          <cell r="B2105" t="str">
            <v>AGUADA DE CAL - CONCRETO OU REBOCO SEM MASSA CORRIDA, EXTERIOR</v>
          </cell>
          <cell r="C2105" t="str">
            <v>M2</v>
          </cell>
          <cell r="D2105">
            <v>10.77</v>
          </cell>
        </row>
        <row r="2106">
          <cell r="A2106">
            <v>150108</v>
          </cell>
          <cell r="B2106" t="str">
            <v>TINTA HIDROFUGA A BASE DE CIMENTO -  CONCRETO OU REBOCO SEM MASSA CORRIDA</v>
          </cell>
          <cell r="C2106" t="str">
            <v>M2</v>
          </cell>
          <cell r="D2106">
            <v>12.29</v>
          </cell>
        </row>
        <row r="2107">
          <cell r="A2107">
            <v>150110</v>
          </cell>
          <cell r="B2107" t="str">
            <v>TINTA PVA (LÁTEX) - CONCRETO OU REBOCO SEM MASSA CORRIDA</v>
          </cell>
          <cell r="C2107" t="str">
            <v>M2</v>
          </cell>
          <cell r="D2107">
            <v>25.64</v>
          </cell>
        </row>
        <row r="2108">
          <cell r="A2108">
            <v>150111</v>
          </cell>
          <cell r="B2108" t="str">
            <v>TINTA PVA (LÁTEX) - REBOCO COM MASSA CORRIDA</v>
          </cell>
          <cell r="C2108" t="str">
            <v>M2</v>
          </cell>
          <cell r="D2108">
            <v>38.42</v>
          </cell>
        </row>
        <row r="2109">
          <cell r="A2109">
            <v>150115</v>
          </cell>
          <cell r="B2109" t="str">
            <v>TINTA ACRÍLICA - CONCRETO OU REBOCO SEM MASSA CORRIDA</v>
          </cell>
          <cell r="C2109" t="str">
            <v>M2</v>
          </cell>
          <cell r="D2109">
            <v>26.13</v>
          </cell>
        </row>
        <row r="2110">
          <cell r="A2110">
            <v>150116</v>
          </cell>
          <cell r="B2110" t="str">
            <v>TINTA ACRÍLICA - REBOCO COM MASSA CORRIDA</v>
          </cell>
          <cell r="C2110" t="str">
            <v>M2</v>
          </cell>
          <cell r="D2110">
            <v>42.33</v>
          </cell>
        </row>
        <row r="2111">
          <cell r="A2111">
            <v>150118</v>
          </cell>
          <cell r="B2111" t="str">
            <v>TINTA ACRÍLICA COR DE CONCRETO COM MASSA TEXTURA ACRÍLICA</v>
          </cell>
          <cell r="C2111" t="str">
            <v>M2</v>
          </cell>
          <cell r="D2111">
            <v>76.92</v>
          </cell>
        </row>
        <row r="2112">
          <cell r="A2112">
            <v>150119</v>
          </cell>
          <cell r="B2112" t="str">
            <v>TINTA ACRÍLICA TEXTURADA</v>
          </cell>
          <cell r="C2112" t="str">
            <v>M2</v>
          </cell>
          <cell r="D2112">
            <v>28.26</v>
          </cell>
        </row>
        <row r="2113">
          <cell r="A2113">
            <v>150123</v>
          </cell>
          <cell r="B2113" t="str">
            <v>TINTA ESMALTE SINTÉTICO - CONCRETO OU REBOCO SEM MASSA CORRIDA</v>
          </cell>
          <cell r="C2113" t="str">
            <v>M2</v>
          </cell>
          <cell r="D2113">
            <v>28.91</v>
          </cell>
        </row>
        <row r="2114">
          <cell r="A2114">
            <v>150124</v>
          </cell>
          <cell r="B2114" t="str">
            <v>TINTA ESMALTE SINTÉTICO - CONCRETO OU REBOCO COM MASSA CORRIDA</v>
          </cell>
          <cell r="C2114" t="str">
            <v>M2</v>
          </cell>
          <cell r="D2114">
            <v>56.98</v>
          </cell>
        </row>
        <row r="2115">
          <cell r="A2115">
            <v>150125</v>
          </cell>
          <cell r="B2115" t="str">
            <v>APLICAÇÃO DE TINTA ANTI-PICHAÇÃO - BASE SOLVENTE - 2 DEMÃOS (REMOÇÃO DA PICHAÇÃO SOMENTE A SECO OU COM ÁGUA E SABÃO)</v>
          </cell>
          <cell r="C2115" t="str">
            <v>M2</v>
          </cell>
          <cell r="D2115">
            <v>70.37</v>
          </cell>
        </row>
        <row r="2116">
          <cell r="A2116">
            <v>150136</v>
          </cell>
          <cell r="B2116" t="str">
            <v>TINTA EPÓXI - REBOCO COM MASSA BASE EPÓXI</v>
          </cell>
          <cell r="C2116" t="str">
            <v>M2</v>
          </cell>
          <cell r="D2116">
            <v>177.84</v>
          </cell>
        </row>
        <row r="2117">
          <cell r="A2117">
            <v>150170</v>
          </cell>
          <cell r="B2117" t="str">
            <v>HIDRO-REPELENTE A BASE DE SILICONE - CONCRETO OU ALVENARIA APARENTE (2 DEMÃOS)</v>
          </cell>
          <cell r="C2117" t="str">
            <v>M2</v>
          </cell>
          <cell r="D2117">
            <v>127.66</v>
          </cell>
        </row>
        <row r="2118">
          <cell r="A2118">
            <v>150176</v>
          </cell>
          <cell r="B2118" t="str">
            <v>VERNIZ ACRÍLICO - CONCRETO APARENTE/ ALVENARIA</v>
          </cell>
          <cell r="C2118" t="str">
            <v>M2</v>
          </cell>
          <cell r="D2118">
            <v>30.51</v>
          </cell>
        </row>
        <row r="2119">
          <cell r="A2119">
            <v>150177</v>
          </cell>
          <cell r="B2119" t="str">
            <v>APLICAÇÃO DE VERNIZ ANTI-PICHAÇÃO - BASE SOLVENTE - 2 DEMÃOS (REMOÇÃO DA PICHAÇÃO  SOMENTE A SECO OU COM ÁGUA E SABÃO)</v>
          </cell>
          <cell r="C2119" t="str">
            <v>M2</v>
          </cell>
          <cell r="D2119">
            <v>44.13</v>
          </cell>
        </row>
        <row r="2120">
          <cell r="A2120">
            <v>150200</v>
          </cell>
          <cell r="B2120" t="str">
            <v>PINTURA EM MADEIRA</v>
          </cell>
          <cell r="C2120" t="str">
            <v>.</v>
          </cell>
          <cell r="D2120" t="str">
            <v>.</v>
          </cell>
        </row>
        <row r="2121">
          <cell r="A2121">
            <v>150210</v>
          </cell>
          <cell r="B2121" t="str">
            <v>ESMALTE SINTÉTICO - ESQUADRIAS E PEÇAS DE MARCENARIA, SEM EMASSAMENTO</v>
          </cell>
          <cell r="C2121" t="str">
            <v>M2</v>
          </cell>
          <cell r="D2121">
            <v>31.85</v>
          </cell>
        </row>
        <row r="2122">
          <cell r="A2122">
            <v>150211</v>
          </cell>
          <cell r="B2122" t="str">
            <v>ESMALTE SINTÉTICO - ESQUADRIAS E PEÇAS DE MARCENARIA, COM EMASSAMENTO</v>
          </cell>
          <cell r="C2122" t="str">
            <v>M2</v>
          </cell>
          <cell r="D2122">
            <v>53.79</v>
          </cell>
        </row>
        <row r="2123">
          <cell r="A2123">
            <v>150212</v>
          </cell>
          <cell r="B2123" t="str">
            <v>ESMALTE SINTÉTICO - ESTRUTURAS DE MADEIRA, SEM EMASSAMENTO</v>
          </cell>
          <cell r="C2123" t="str">
            <v>M2</v>
          </cell>
          <cell r="D2123">
            <v>16.18</v>
          </cell>
        </row>
        <row r="2124">
          <cell r="A2124">
            <v>150214</v>
          </cell>
          <cell r="B2124" t="str">
            <v>ESMALTE SINTÉTICO - RODAPÉS, GUARNIÇÕES E MOLDURAS DE MADEIRA</v>
          </cell>
          <cell r="C2124" t="str">
            <v>M</v>
          </cell>
          <cell r="D2124">
            <v>5.74</v>
          </cell>
        </row>
        <row r="2125">
          <cell r="A2125">
            <v>150240</v>
          </cell>
          <cell r="B2125" t="str">
            <v>LÍQUIDO IMUNIZANTE PARA MADEIRA A BASE DE PIRETROIDE DISSOLVIDO EM ISOPARAFINA - COM APLICAÇÃO</v>
          </cell>
          <cell r="C2125" t="str">
            <v>M2</v>
          </cell>
          <cell r="D2125">
            <v>17.2</v>
          </cell>
        </row>
        <row r="2126">
          <cell r="A2126">
            <v>150260</v>
          </cell>
          <cell r="B2126" t="str">
            <v>VERNIZ A BASE DE POLIURETANO TIPO "MARÍTIMO" - ESQUADRIAS E PEÇAS DE MARCENARIA</v>
          </cell>
          <cell r="C2126" t="str">
            <v>M2</v>
          </cell>
          <cell r="D2126">
            <v>26.26</v>
          </cell>
        </row>
        <row r="2127">
          <cell r="A2127">
            <v>150300</v>
          </cell>
          <cell r="B2127" t="str">
            <v>PINTURA EM METAL</v>
          </cell>
          <cell r="C2127" t="str">
            <v>.</v>
          </cell>
          <cell r="D2127" t="str">
            <v>.</v>
          </cell>
        </row>
        <row r="2128">
          <cell r="A2128">
            <v>150304</v>
          </cell>
          <cell r="B2128" t="str">
            <v>TINTA BETUMINOSA - INTERIOR DE CALHAS, RUFOS E RINCÕES METÁLICOS</v>
          </cell>
          <cell r="C2128" t="str">
            <v>M</v>
          </cell>
          <cell r="D2128">
            <v>10.57</v>
          </cell>
        </row>
        <row r="2129">
          <cell r="A2129">
            <v>150310</v>
          </cell>
          <cell r="B2129" t="str">
            <v>ESMALTE SINTÉTICO - ESQUADRIAS E PEÇAS DE SERRALHERIA</v>
          </cell>
          <cell r="C2129" t="str">
            <v>M2</v>
          </cell>
          <cell r="D2129">
            <v>62.29</v>
          </cell>
        </row>
        <row r="2130">
          <cell r="A2130">
            <v>150312</v>
          </cell>
          <cell r="B2130" t="str">
            <v>ESMALTE SINTÉTICO - ESTRUTURAS METÁLICAS</v>
          </cell>
          <cell r="C2130" t="str">
            <v>M2</v>
          </cell>
          <cell r="D2130">
            <v>26.92</v>
          </cell>
        </row>
        <row r="2131">
          <cell r="A2131">
            <v>150314</v>
          </cell>
          <cell r="B2131" t="str">
            <v>ESMALTE SINTÉTICO - EXTERIOR DE CALHAS, RUFOS E CONDUTORES</v>
          </cell>
          <cell r="C2131" t="str">
            <v>M</v>
          </cell>
          <cell r="D2131">
            <v>16.18</v>
          </cell>
        </row>
        <row r="2132">
          <cell r="A2132">
            <v>155000</v>
          </cell>
          <cell r="B2132" t="str">
            <v>DEMOLIÇÕES</v>
          </cell>
          <cell r="C2132" t="str">
            <v>.</v>
          </cell>
          <cell r="D2132" t="str">
            <v>.</v>
          </cell>
        </row>
        <row r="2133">
          <cell r="A2133">
            <v>155001</v>
          </cell>
          <cell r="B2133" t="str">
            <v>REMOÇÃO DE AGUADA DE CAL OU TINTA A BASE DE CIMENTO - ESCOVA DE AÇO</v>
          </cell>
          <cell r="C2133" t="str">
            <v>M2</v>
          </cell>
          <cell r="D2133">
            <v>2.87</v>
          </cell>
        </row>
        <row r="2134">
          <cell r="A2134">
            <v>155003</v>
          </cell>
          <cell r="B2134" t="str">
            <v>REMOÇÃO DE PINTURA EM ALVENARIA E CONCRETO - LIXA</v>
          </cell>
          <cell r="C2134" t="str">
            <v>M2</v>
          </cell>
          <cell r="D2134">
            <v>6.52</v>
          </cell>
        </row>
        <row r="2135">
          <cell r="A2135">
            <v>155004</v>
          </cell>
          <cell r="B2135" t="str">
            <v>REMOÇÃO DE PINTURA EM ALVENARIA E CONCRETO - REMOVEDOR</v>
          </cell>
          <cell r="C2135" t="str">
            <v>M2</v>
          </cell>
          <cell r="D2135">
            <v>12.14</v>
          </cell>
        </row>
        <row r="2136">
          <cell r="A2136">
            <v>155005</v>
          </cell>
          <cell r="B2136" t="str">
            <v>REMOÇÃO DE PINTURA EM CONCRETO - JATEAMENTO</v>
          </cell>
          <cell r="C2136" t="str">
            <v>M2</v>
          </cell>
          <cell r="D2136">
            <v>128.97999999999999</v>
          </cell>
        </row>
        <row r="2137">
          <cell r="A2137">
            <v>155010</v>
          </cell>
          <cell r="B2137" t="str">
            <v>REMOÇÃO DE PINTURA EM ESQUADRIAS E FORROS DE MADEIRA - LIXA</v>
          </cell>
          <cell r="C2137" t="str">
            <v>M2</v>
          </cell>
          <cell r="D2137">
            <v>8.93</v>
          </cell>
        </row>
        <row r="2138">
          <cell r="A2138">
            <v>155011</v>
          </cell>
          <cell r="B2138" t="str">
            <v>REMOÇÃO DE PINTURA EM ESQUADRIAS E FORROS DE MADEIRA - REMOVEDOR</v>
          </cell>
          <cell r="C2138" t="str">
            <v>M2</v>
          </cell>
          <cell r="D2138">
            <v>15.01</v>
          </cell>
        </row>
        <row r="2139">
          <cell r="A2139">
            <v>155013</v>
          </cell>
          <cell r="B2139" t="str">
            <v>REMOÇÃO DE PINTURA EM RODAPÉS E MOLDURAS DE MADEIRA - LIXA</v>
          </cell>
          <cell r="C2139" t="str">
            <v>M</v>
          </cell>
          <cell r="D2139">
            <v>1.5</v>
          </cell>
        </row>
        <row r="2140">
          <cell r="A2140">
            <v>155014</v>
          </cell>
          <cell r="B2140" t="str">
            <v>REMOÇÃO DE PINTURA EM RODAPÉS E MOLDURAS DE MADEIRA - REMOVEDOR</v>
          </cell>
          <cell r="C2140" t="str">
            <v>M</v>
          </cell>
          <cell r="D2140">
            <v>2.14</v>
          </cell>
        </row>
        <row r="2141">
          <cell r="A2141">
            <v>155020</v>
          </cell>
          <cell r="B2141" t="str">
            <v>REMOÇÃO DE PINTURA EM ESQUADRIAS E PEÇAS DE SERRALHERIA - LIXA</v>
          </cell>
          <cell r="C2141" t="str">
            <v>M2</v>
          </cell>
          <cell r="D2141">
            <v>8.74</v>
          </cell>
        </row>
        <row r="2142">
          <cell r="A2142">
            <v>155021</v>
          </cell>
          <cell r="B2142" t="str">
            <v>REMOÇÃO DE PINTURA EM ESQUADRIAS E PEÇAS DE SERRALHERIA - REMOVEDOR</v>
          </cell>
          <cell r="C2142" t="str">
            <v>M2</v>
          </cell>
          <cell r="D2142">
            <v>13.57</v>
          </cell>
        </row>
        <row r="2143">
          <cell r="A2143">
            <v>155023</v>
          </cell>
          <cell r="B2143" t="str">
            <v>REMOÇÃO DE PINTURA EM ESTRUTURAS METÁLICAS - JATEAMENTO</v>
          </cell>
          <cell r="C2143" t="str">
            <v>M2</v>
          </cell>
          <cell r="D2143">
            <v>128.97999999999999</v>
          </cell>
        </row>
        <row r="2144">
          <cell r="A2144">
            <v>158000</v>
          </cell>
          <cell r="B2144" t="str">
            <v>SERVIÇOS PARCIAIS</v>
          </cell>
          <cell r="C2144" t="str">
            <v>.</v>
          </cell>
          <cell r="D2144" t="str">
            <v>.</v>
          </cell>
        </row>
        <row r="2145">
          <cell r="A2145">
            <v>158001</v>
          </cell>
          <cell r="B2145" t="str">
            <v>PVA (LÁTEX) - REPINTURA DE ALVENARIA E CONCRETO, COM RETOQUES DE MASSA</v>
          </cell>
          <cell r="C2145" t="str">
            <v>M2</v>
          </cell>
          <cell r="D2145">
            <v>21</v>
          </cell>
        </row>
        <row r="2146">
          <cell r="A2146">
            <v>158005</v>
          </cell>
          <cell r="B2146" t="str">
            <v>TINTA ACRÍLICA - REPINTURA DE ALVENARIA E CONCRETO COM RETOQUE DE MASSA</v>
          </cell>
          <cell r="C2146" t="str">
            <v>M2</v>
          </cell>
          <cell r="D2146">
            <v>22.05</v>
          </cell>
        </row>
        <row r="2147">
          <cell r="A2147">
            <v>158030</v>
          </cell>
          <cell r="B2147" t="str">
            <v>ESMALTE SINTÉTICO - REPINTURA DE ESQUADRIAS DE MADEIRA</v>
          </cell>
          <cell r="C2147" t="str">
            <v>M2</v>
          </cell>
          <cell r="D2147">
            <v>28.22</v>
          </cell>
        </row>
        <row r="2148">
          <cell r="A2148">
            <v>158031</v>
          </cell>
          <cell r="B2148" t="str">
            <v>ESMALTE SINTÉTICO - REPINTURA DE ESTRUTURAS DE MADEIRA</v>
          </cell>
          <cell r="C2148" t="str">
            <v>M2</v>
          </cell>
          <cell r="D2148">
            <v>13.72</v>
          </cell>
        </row>
        <row r="2149">
          <cell r="A2149">
            <v>158032</v>
          </cell>
          <cell r="B2149" t="str">
            <v>ESMALTE SINTÉTICO - REPINTURA DE FORROS DE MADEIRA</v>
          </cell>
          <cell r="C2149" t="str">
            <v>M2</v>
          </cell>
          <cell r="D2149">
            <v>21.38</v>
          </cell>
        </row>
        <row r="2150">
          <cell r="A2150">
            <v>158033</v>
          </cell>
          <cell r="B2150" t="str">
            <v>ESMALTE SINTÉTICO - REPINTURA DE RODAPÉS E MOLDURAS DE MADEIRA</v>
          </cell>
          <cell r="C2150" t="str">
            <v>M</v>
          </cell>
          <cell r="D2150">
            <v>3.59</v>
          </cell>
        </row>
        <row r="2151">
          <cell r="A2151">
            <v>158034</v>
          </cell>
          <cell r="B2151" t="str">
            <v>ESMALTE SINTÉTICO - REPINTURA DE ESQUADRIAS METÁLICAS</v>
          </cell>
          <cell r="C2151" t="str">
            <v>M2</v>
          </cell>
          <cell r="D2151">
            <v>36.24</v>
          </cell>
        </row>
        <row r="2152">
          <cell r="A2152">
            <v>170000</v>
          </cell>
          <cell r="B2152" t="str">
            <v>SERV.COMPLEMENTARES</v>
          </cell>
        </row>
        <row r="2153">
          <cell r="A2153">
            <v>170100</v>
          </cell>
          <cell r="B2153" t="str">
            <v>FECHAMENTOS</v>
          </cell>
          <cell r="C2153" t="str">
            <v>.</v>
          </cell>
          <cell r="D2153" t="str">
            <v>.</v>
          </cell>
        </row>
        <row r="2154">
          <cell r="A2154">
            <v>170127</v>
          </cell>
          <cell r="B2154" t="str">
            <v>FP.04 - ALAMBRADO EM TUBO GALVANIZADO E TELA GALVANIZADA H=2,00M</v>
          </cell>
          <cell r="C2154" t="str">
            <v>M</v>
          </cell>
          <cell r="D2154">
            <v>579</v>
          </cell>
        </row>
        <row r="2155">
          <cell r="A2155">
            <v>170128</v>
          </cell>
          <cell r="B2155" t="str">
            <v>FP.05 - ALAMBRADO EM TUBO GALVANIZADO E TELA GALVANIZADA H=1,00M</v>
          </cell>
          <cell r="C2155" t="str">
            <v>M</v>
          </cell>
          <cell r="D2155">
            <v>241.98</v>
          </cell>
        </row>
        <row r="2156">
          <cell r="A2156">
            <v>170129</v>
          </cell>
          <cell r="B2156" t="str">
            <v>FP.03 - ALAMBRADO PARA QUADRAS DE ESPORTE - GP.6/EDIF - TG/4,5M</v>
          </cell>
          <cell r="C2156" t="str">
            <v>M</v>
          </cell>
          <cell r="D2156">
            <v>911.24</v>
          </cell>
        </row>
        <row r="2157">
          <cell r="A2157">
            <v>170130</v>
          </cell>
          <cell r="B2157" t="str">
            <v>GRADIL DE FERRO PERFILADO - GE-1/EDIF</v>
          </cell>
          <cell r="C2157" t="str">
            <v>M</v>
          </cell>
          <cell r="D2157">
            <v>968.97</v>
          </cell>
        </row>
        <row r="2158">
          <cell r="A2158">
            <v>170131</v>
          </cell>
          <cell r="B2158" t="str">
            <v>FP.01 - GRADIL DE FERRO PERFILADO, TIPO PARQUE SEM MURETA - GP-5/DEPAVE</v>
          </cell>
          <cell r="C2158" t="str">
            <v>M</v>
          </cell>
          <cell r="D2158">
            <v>1543.68</v>
          </cell>
        </row>
        <row r="2159">
          <cell r="A2159">
            <v>170132</v>
          </cell>
          <cell r="B2159" t="str">
            <v>FP.02 - GRADIL DE FERRO PERFILADO, TIPO PARQUE COM MURETA - GPM-1/DEPAVE</v>
          </cell>
          <cell r="C2159" t="str">
            <v>M</v>
          </cell>
          <cell r="D2159">
            <v>1658.86</v>
          </cell>
        </row>
        <row r="2160">
          <cell r="A2160">
            <v>170133</v>
          </cell>
          <cell r="B2160" t="str">
            <v>FP.06 - GRADIL/PEITORIL DE FERRO PERFILADO H=1,00M</v>
          </cell>
          <cell r="C2160" t="str">
            <v>M</v>
          </cell>
          <cell r="D2160">
            <v>387.79</v>
          </cell>
        </row>
        <row r="2161">
          <cell r="A2161">
            <v>170134</v>
          </cell>
          <cell r="B2161" t="str">
            <v>PP.38 - PORTÃO DE FERRO PERFILADO, TIPO PARQUE (GP.5/GPM1) 2,00M, 1 FOLHA</v>
          </cell>
          <cell r="C2161" t="str">
            <v>UN</v>
          </cell>
          <cell r="D2161">
            <v>4535.33</v>
          </cell>
        </row>
        <row r="2162">
          <cell r="A2162">
            <v>170135</v>
          </cell>
          <cell r="B2162" t="str">
            <v>PP.37 - PORTÃO DE FERRO PERFILADO, TIPO PARQUE (GP.5/GPM.1) 1,50M, 1 FOLHA</v>
          </cell>
          <cell r="C2162" t="str">
            <v>UN</v>
          </cell>
          <cell r="D2162">
            <v>3910.8</v>
          </cell>
        </row>
        <row r="2163">
          <cell r="A2163">
            <v>170136</v>
          </cell>
          <cell r="B2163" t="str">
            <v>PP.39/PP.40 - PORTÃO DE FERRO PERFILADO TIPO PARQUE (GP.5/GPM1) 3,0M, 1 OU 2 FOLHAS</v>
          </cell>
          <cell r="C2163" t="str">
            <v>UN</v>
          </cell>
          <cell r="D2163">
            <v>6145.54</v>
          </cell>
        </row>
        <row r="2164">
          <cell r="A2164">
            <v>170137</v>
          </cell>
          <cell r="B2164" t="str">
            <v>PP.41 - PORTÃO DE FERRO PERFILADO, TIPO PARQUE (GP-5/GPM-1) 4,00M, 2 FOLHAS</v>
          </cell>
          <cell r="C2164" t="str">
            <v>UN</v>
          </cell>
          <cell r="D2164">
            <v>7481.6</v>
          </cell>
        </row>
        <row r="2165">
          <cell r="A2165">
            <v>170138</v>
          </cell>
          <cell r="B2165" t="str">
            <v>PP.42 - PORTÃO DE FERRO PERFILADO, TIPO PARQUE (GP-5/GPM-1) 6,00M, 2 FOLHAS</v>
          </cell>
          <cell r="C2165" t="str">
            <v>UN</v>
          </cell>
          <cell r="D2165">
            <v>10191.9</v>
          </cell>
        </row>
        <row r="2166">
          <cell r="A2166">
            <v>170140</v>
          </cell>
          <cell r="B2166" t="str">
            <v>PP.15/19 - PORTÃO EM FERRO PERFILADO COM CHAPA, 1 FOLHA</v>
          </cell>
          <cell r="C2166" t="str">
            <v>M2</v>
          </cell>
          <cell r="D2166">
            <v>746.28</v>
          </cell>
        </row>
        <row r="2167">
          <cell r="A2167">
            <v>170141</v>
          </cell>
          <cell r="B2167" t="str">
            <v>PP.20/24 - PORTÃO EM FERRO PERFILADO COM TELA, 1 FOLHA</v>
          </cell>
          <cell r="C2167" t="str">
            <v>M2</v>
          </cell>
          <cell r="D2167">
            <v>588.85</v>
          </cell>
        </row>
        <row r="2168">
          <cell r="A2168">
            <v>170142</v>
          </cell>
          <cell r="B2168" t="str">
            <v>PP.25/29 - PORTÃO EM FERRO PERFILADO COM CHAPA, 2 FOLHAS</v>
          </cell>
          <cell r="C2168" t="str">
            <v>M2</v>
          </cell>
          <cell r="D2168">
            <v>739.99</v>
          </cell>
        </row>
        <row r="2169">
          <cell r="A2169">
            <v>170143</v>
          </cell>
          <cell r="B2169" t="str">
            <v>PP.30/34 - PORTÃO EM FERRO PERFILADO COM TELA, 2 FOLHAS</v>
          </cell>
          <cell r="C2169" t="str">
            <v>M2</v>
          </cell>
          <cell r="D2169">
            <v>580.36</v>
          </cell>
        </row>
        <row r="2170">
          <cell r="A2170">
            <v>170144</v>
          </cell>
          <cell r="B2170" t="str">
            <v>PP.43/44 - PORTÃO EM FERRO PERFILADO COM CHAPA, 1 FOLHA, H=1,00M</v>
          </cell>
          <cell r="C2170" t="str">
            <v>M2</v>
          </cell>
          <cell r="D2170">
            <v>775.66</v>
          </cell>
        </row>
        <row r="2171">
          <cell r="A2171">
            <v>170145</v>
          </cell>
          <cell r="B2171" t="str">
            <v>PP.45/46 - PORTÃO EM FERRO PERFILADO COM TELA, 1 FOLHA, H=1,00M</v>
          </cell>
          <cell r="C2171" t="str">
            <v>M2</v>
          </cell>
          <cell r="D2171">
            <v>620.14</v>
          </cell>
        </row>
        <row r="2172">
          <cell r="A2172">
            <v>170164</v>
          </cell>
          <cell r="B2172" t="str">
            <v>FV.15/16 - MURO DE FECHO EM BLOCOS E ESTRUTURA DE CONCRETO, FUNDAÇÃO COM BROCAS</v>
          </cell>
          <cell r="C2172" t="str">
            <v>M</v>
          </cell>
          <cell r="D2172">
            <v>796.33</v>
          </cell>
        </row>
        <row r="2173">
          <cell r="A2173">
            <v>170170</v>
          </cell>
          <cell r="B2173" t="str">
            <v>MURO DE ARRIMO H=1,40M, COM DRENAGEM</v>
          </cell>
          <cell r="C2173" t="str">
            <v>M</v>
          </cell>
          <cell r="D2173">
            <v>2391.71</v>
          </cell>
        </row>
        <row r="2174">
          <cell r="A2174">
            <v>170171</v>
          </cell>
          <cell r="B2174" t="str">
            <v>MURO DE ARRIMO H=2,50M, COM DRENAGEM</v>
          </cell>
          <cell r="C2174" t="str">
            <v>M</v>
          </cell>
          <cell r="D2174">
            <v>4203.13</v>
          </cell>
        </row>
        <row r="2175">
          <cell r="A2175">
            <v>170172</v>
          </cell>
          <cell r="B2175" t="str">
            <v>MURO DE ARRIMO H=3,50M, COM DRENAGEM</v>
          </cell>
          <cell r="C2175" t="str">
            <v>M</v>
          </cell>
          <cell r="D2175">
            <v>8084.99</v>
          </cell>
        </row>
        <row r="2176">
          <cell r="A2176">
            <v>170173</v>
          </cell>
          <cell r="B2176" t="str">
            <v>MURO DE ARRIMO H=4,50M, COM DRENAGEM</v>
          </cell>
          <cell r="C2176" t="str">
            <v>M</v>
          </cell>
          <cell r="D2176">
            <v>9510.51</v>
          </cell>
        </row>
        <row r="2177">
          <cell r="A2177">
            <v>170176</v>
          </cell>
          <cell r="B2177" t="str">
            <v>FV.08 - MURETA DE BLOCOS DE CONCRETO</v>
          </cell>
          <cell r="C2177" t="str">
            <v>M</v>
          </cell>
          <cell r="D2177">
            <v>429.6</v>
          </cell>
        </row>
        <row r="2178">
          <cell r="A2178">
            <v>170180</v>
          </cell>
          <cell r="B2178" t="str">
            <v>FV.12/13 - MURETA DE ARRIMO EM BLOCOS DE CONCRETO, H=1,00 M</v>
          </cell>
          <cell r="C2178" t="str">
            <v>M</v>
          </cell>
          <cell r="D2178">
            <v>1096.55</v>
          </cell>
        </row>
        <row r="2179">
          <cell r="A2179">
            <v>170181</v>
          </cell>
          <cell r="B2179" t="str">
            <v>FV.14 - MURETA DE ARRIMO EM BLOCOS DE CONCRETO H=1,00M - CHAPISCADO</v>
          </cell>
          <cell r="C2179" t="str">
            <v>M</v>
          </cell>
          <cell r="D2179">
            <v>1107.46</v>
          </cell>
        </row>
        <row r="2180">
          <cell r="A2180">
            <v>170182</v>
          </cell>
          <cell r="B2180" t="str">
            <v>FV15/16 (MODIFICADO PARA H=2,5M) - MURO FECHO EM BLOCO E ESTRUT. CONCRETO FUND. EM BROCAS</v>
          </cell>
          <cell r="C2180" t="str">
            <v>M</v>
          </cell>
          <cell r="D2180">
            <v>1005.37</v>
          </cell>
        </row>
        <row r="2181">
          <cell r="A2181">
            <v>170183</v>
          </cell>
          <cell r="B2181" t="str">
            <v>MURETA EM BLOCOS DE CONCRETO H=0,50M (REVESTIDO)</v>
          </cell>
          <cell r="C2181" t="str">
            <v>M</v>
          </cell>
          <cell r="D2181">
            <v>198.09</v>
          </cell>
        </row>
        <row r="2182">
          <cell r="A2182">
            <v>170190</v>
          </cell>
          <cell r="B2182" t="str">
            <v>GRADIL DE FERRO GALVANIZADO ELETROFUNDIDO - BARRA 25X2MM - MALHA 65X132MM - MONTANTE COM DISTÂNCIA DE 1650MM - SEM PINTURA</v>
          </cell>
          <cell r="C2182" t="str">
            <v>M2</v>
          </cell>
          <cell r="D2182">
            <v>372.65</v>
          </cell>
        </row>
        <row r="2183">
          <cell r="A2183">
            <v>170191</v>
          </cell>
          <cell r="B2183" t="str">
            <v>GRADIL DE FERRO GALVANIZADO ELETROFUNDIDO - BARRA 25X2MM - MALHA 65X132MM - MONTANTE COM DISTÂNCIA DE 1650MM - COM PINTURA</v>
          </cell>
          <cell r="C2183" t="str">
            <v>M2</v>
          </cell>
          <cell r="D2183">
            <v>305.68</v>
          </cell>
        </row>
        <row r="2184">
          <cell r="A2184">
            <v>170192</v>
          </cell>
          <cell r="B2184" t="str">
            <v>PORTÃO EM FERRO GALVANIZADO ELETROFUNDIDO, MALHA 65X132MM, DE ABRIR, 1 FOLHA, SEM PINTURA</v>
          </cell>
          <cell r="C2184" t="str">
            <v>M2</v>
          </cell>
          <cell r="D2184">
            <v>978.75</v>
          </cell>
        </row>
        <row r="2185">
          <cell r="A2185">
            <v>170193</v>
          </cell>
          <cell r="B2185" t="str">
            <v>PORTÃO EM FERRO GALVANIZADO ELETROFUNDIDO MALHA 65X132MM, DE ABRIR, 1 FOLHA, COM PINTURA ELETROLÍTICA</v>
          </cell>
          <cell r="C2185" t="str">
            <v>M2</v>
          </cell>
          <cell r="D2185">
            <v>1124.69</v>
          </cell>
        </row>
        <row r="2186">
          <cell r="A2186">
            <v>170194</v>
          </cell>
          <cell r="B2186" t="str">
            <v>PORTÃO EM FERRO GALVANIZADO ELETROFUNDIDO MALHA 65X132MM, DE ABRIR, 2 FOLHAS, SEM PINTURA</v>
          </cell>
          <cell r="C2186" t="str">
            <v>M2</v>
          </cell>
          <cell r="D2186">
            <v>901.03</v>
          </cell>
        </row>
        <row r="2187">
          <cell r="A2187">
            <v>170195</v>
          </cell>
          <cell r="B2187" t="str">
            <v>PORTÃO EM FERRO GALVANIZADO ELETROFUNDIDO MALHA 65X132MM, DE ABRIR, 2 FOLHAS, COM PINTURA ELETROLÍTICA</v>
          </cell>
          <cell r="C2187" t="str">
            <v>M2</v>
          </cell>
          <cell r="D2187">
            <v>1030.0999999999999</v>
          </cell>
        </row>
        <row r="2188">
          <cell r="A2188">
            <v>170196</v>
          </cell>
          <cell r="B2188" t="str">
            <v>PORTÃO EM FERRO GALVANIZADO ELETROFUNDIDO MALHA 65X132MM, DE CORRER, SEM PINTURA</v>
          </cell>
          <cell r="C2188" t="str">
            <v>M2</v>
          </cell>
          <cell r="D2188">
            <v>1123.6099999999999</v>
          </cell>
        </row>
        <row r="2189">
          <cell r="A2189">
            <v>170197</v>
          </cell>
          <cell r="B2189" t="str">
            <v>PORTÃO EM FERRO GALVANIZADO ELETROFUNDIDO MALHA 65X132MM, DE CORRER, COM PINTURA ELETROLÍTICA</v>
          </cell>
          <cell r="C2189" t="str">
            <v>M2</v>
          </cell>
          <cell r="D2189">
            <v>1214.48</v>
          </cell>
        </row>
        <row r="2190">
          <cell r="A2190">
            <v>170200</v>
          </cell>
          <cell r="B2190" t="str">
            <v>PAVIMENTAÇÃO</v>
          </cell>
          <cell r="C2190" t="str">
            <v>.</v>
          </cell>
          <cell r="D2190" t="str">
            <v>.</v>
          </cell>
        </row>
        <row r="2191">
          <cell r="A2191">
            <v>170201</v>
          </cell>
          <cell r="B2191" t="str">
            <v>CONCRETO SIMPLES DESEMPENADO E RIPADO, 200KG CIM/M3</v>
          </cell>
          <cell r="C2191" t="str">
            <v>M3</v>
          </cell>
          <cell r="D2191">
            <v>855.38</v>
          </cell>
        </row>
        <row r="2192">
          <cell r="A2192">
            <v>170202</v>
          </cell>
          <cell r="B2192" t="str">
            <v>CONCRETO DESEMPENADO E RIPADO (PMSP-DL.1009/47), 335KG CIM/M3 - 7CM</v>
          </cell>
          <cell r="C2192" t="str">
            <v>M2</v>
          </cell>
          <cell r="D2192">
            <v>67.44</v>
          </cell>
        </row>
        <row r="2193">
          <cell r="A2193">
            <v>170210</v>
          </cell>
          <cell r="B2193" t="str">
            <v>PISO DE CONCRETO INTERTRAVADO, ESPESSURA 6CM</v>
          </cell>
          <cell r="C2193" t="str">
            <v>M2</v>
          </cell>
          <cell r="D2193">
            <v>93.6</v>
          </cell>
        </row>
        <row r="2194">
          <cell r="A2194">
            <v>170211</v>
          </cell>
          <cell r="B2194" t="str">
            <v>PISO DE CONCRETO INTERTRAVADO, ESPESSURA 8CM</v>
          </cell>
          <cell r="C2194" t="str">
            <v>M2</v>
          </cell>
          <cell r="D2194">
            <v>97.71</v>
          </cell>
        </row>
        <row r="2195">
          <cell r="A2195">
            <v>170212</v>
          </cell>
          <cell r="B2195" t="str">
            <v>PISO DE CONCRETO INTERTRAVADO, ESPESSURA 10CM</v>
          </cell>
          <cell r="C2195" t="str">
            <v>M2</v>
          </cell>
          <cell r="D2195">
            <v>117.74</v>
          </cell>
        </row>
        <row r="2196">
          <cell r="A2196">
            <v>170213</v>
          </cell>
          <cell r="B2196" t="str">
            <v>CONCRETO SIMPLES COM AGREGADO RECICLADO, DESEMPENADO E RIPADO -200KG CIM/M3</v>
          </cell>
          <cell r="C2196" t="str">
            <v>M3</v>
          </cell>
          <cell r="D2196">
            <v>808.73</v>
          </cell>
        </row>
        <row r="2197">
          <cell r="A2197">
            <v>170214</v>
          </cell>
          <cell r="B2197" t="str">
            <v>CONCRETO COM AGREGADO RECICLADO DESEMPENADO E RIPADO, TIPO PMSP -DL1009/47,335KGCIM/M3-7CM</v>
          </cell>
          <cell r="C2197" t="str">
            <v>M2</v>
          </cell>
          <cell r="D2197">
            <v>64.400000000000006</v>
          </cell>
        </row>
        <row r="2198">
          <cell r="A2198">
            <v>170215</v>
          </cell>
          <cell r="B2198" t="str">
            <v>LAJOTA PRÉ-MOLDADA DE CONCRETO E=7CM - JUNTA DE GRAMA</v>
          </cell>
          <cell r="C2198" t="str">
            <v>M2</v>
          </cell>
          <cell r="D2198">
            <v>71.77</v>
          </cell>
        </row>
        <row r="2199">
          <cell r="A2199">
            <v>170218</v>
          </cell>
          <cell r="B2199" t="str">
            <v>LAJOTA DE CONCRETO MOLDADA "IN LOCO", TIPO PMSP E=7CM JUNTA DE PEDRISCO</v>
          </cell>
          <cell r="C2199" t="str">
            <v>M2</v>
          </cell>
          <cell r="D2199">
            <v>65.23</v>
          </cell>
        </row>
        <row r="2200">
          <cell r="A2200">
            <v>170219</v>
          </cell>
          <cell r="B2200" t="str">
            <v>LAJOTA DE CONCRETO MOLDADA "IN LOCO", TIPO PMSP E=7CM - JUNTA DE ARGAMASSA</v>
          </cell>
          <cell r="C2200" t="str">
            <v>M2</v>
          </cell>
          <cell r="D2200">
            <v>67.41</v>
          </cell>
        </row>
        <row r="2201">
          <cell r="A2201">
            <v>170225</v>
          </cell>
          <cell r="B2201" t="str">
            <v>MOSAICO PORTUGUÊS, UMA OU DUAS CORES, SOBRE BASE DE AREIA</v>
          </cell>
          <cell r="C2201" t="str">
            <v>M2</v>
          </cell>
          <cell r="D2201">
            <v>223.01</v>
          </cell>
        </row>
        <row r="2202">
          <cell r="A2202">
            <v>170226</v>
          </cell>
          <cell r="B2202" t="str">
            <v>MOSAICO PORTUGUÊS, UMA OU DUAS CORES, SOBRE BASE DE CONCRETO</v>
          </cell>
          <cell r="C2202" t="str">
            <v>M2</v>
          </cell>
          <cell r="D2202">
            <v>255.34</v>
          </cell>
        </row>
        <row r="2203">
          <cell r="A2203">
            <v>170229</v>
          </cell>
          <cell r="B2203" t="str">
            <v>PEDRISCO - FORNECIMENTO E ESPALHAMENTO COM COMPACTAÇÃO MECÂNICA</v>
          </cell>
          <cell r="C2203" t="str">
            <v>M3</v>
          </cell>
          <cell r="D2203">
            <v>202.84</v>
          </cell>
        </row>
        <row r="2204">
          <cell r="A2204">
            <v>170230</v>
          </cell>
          <cell r="B2204" t="str">
            <v>PEDRISCO COM COMPACTAÇÃO MANUAL - ESPESSURA 5CM</v>
          </cell>
          <cell r="C2204" t="str">
            <v>M2</v>
          </cell>
          <cell r="D2204">
            <v>11.72</v>
          </cell>
        </row>
        <row r="2205">
          <cell r="A2205">
            <v>170231</v>
          </cell>
          <cell r="B2205" t="str">
            <v>PÓ DE BRITA COM COMPACTAÇÃO MECÂNICA - ESPESSURA 10CM</v>
          </cell>
          <cell r="C2205" t="str">
            <v>M2</v>
          </cell>
          <cell r="D2205">
            <v>32.409999999999997</v>
          </cell>
        </row>
        <row r="2206">
          <cell r="A2206">
            <v>170232</v>
          </cell>
          <cell r="B2206" t="str">
            <v>PEDRA BRITADA N.2 COM COMPACTAÇÃO MANUAL - 5CM</v>
          </cell>
          <cell r="C2206" t="str">
            <v>M2</v>
          </cell>
          <cell r="D2206">
            <v>12.42</v>
          </cell>
        </row>
        <row r="2207">
          <cell r="A2207">
            <v>170233</v>
          </cell>
          <cell r="B2207" t="str">
            <v>PEDRISCO RECICLADO, FORNECIMENTO E ESPALHAMENTO COM  COMPACTAÇÃO MECÂNICA</v>
          </cell>
          <cell r="C2207" t="str">
            <v>M3</v>
          </cell>
          <cell r="D2207">
            <v>113.09</v>
          </cell>
        </row>
        <row r="2208">
          <cell r="A2208">
            <v>170234</v>
          </cell>
          <cell r="B2208" t="str">
            <v>PEDRISCO RECICLADO COM COMPACTAÇÃO MANUAL - ESPESSURA 5CM</v>
          </cell>
          <cell r="C2208" t="str">
            <v>M2</v>
          </cell>
          <cell r="D2208">
            <v>5.58</v>
          </cell>
        </row>
        <row r="2209">
          <cell r="A2209">
            <v>170235</v>
          </cell>
          <cell r="B2209" t="str">
            <v>AGREGADO RECICLADO FINO COMPACTAÇÃO MECÂNICA - ESPESSURA 10CM</v>
          </cell>
          <cell r="C2209" t="str">
            <v>M2</v>
          </cell>
          <cell r="D2209">
            <v>11.32</v>
          </cell>
        </row>
        <row r="2210">
          <cell r="A2210">
            <v>170236</v>
          </cell>
          <cell r="B2210" t="str">
            <v>AGREGADO RECICLADO N.2 COM COMPACTAÇÃO MANUAL - 5CM</v>
          </cell>
          <cell r="C2210" t="str">
            <v>M2</v>
          </cell>
          <cell r="D2210">
            <v>5.89</v>
          </cell>
        </row>
        <row r="2211">
          <cell r="A2211">
            <v>170238</v>
          </cell>
          <cell r="B2211" t="str">
            <v>MOSAICO PORTUGUÊS UMA OU DUAS CORES, SOBRE BASE DE CONCRETO COM AGREGADO RECICLADO</v>
          </cell>
          <cell r="C2211" t="str">
            <v>M2</v>
          </cell>
          <cell r="D2211">
            <v>187.95</v>
          </cell>
        </row>
        <row r="2212">
          <cell r="A2212">
            <v>170240</v>
          </cell>
          <cell r="B2212" t="str">
            <v>PAVIMENTAÇÃO ASFÁLTICA PARA TRÁFEGO MÉDIO (POR PENETRAÇÃO)</v>
          </cell>
          <cell r="C2212" t="str">
            <v>M2</v>
          </cell>
          <cell r="D2212">
            <v>72.02</v>
          </cell>
        </row>
        <row r="2213">
          <cell r="A2213">
            <v>170242</v>
          </cell>
          <cell r="B2213" t="str">
            <v>PASSEIO DE CONCRETO, FCK=25MPA, INCLUINDO PREPARO DA CAIXA E LASTRO DE BRITA</v>
          </cell>
          <cell r="C2213" t="str">
            <v>M3</v>
          </cell>
          <cell r="D2213">
            <v>756.88</v>
          </cell>
        </row>
        <row r="2214">
          <cell r="A2214">
            <v>170243</v>
          </cell>
          <cell r="B2214" t="str">
            <v>PASSEIO DE CONCRETO ARMADO, FCK=25MPA, INCLUINDO PREPARO DA CAIXA E LASTRO DE BRITA</v>
          </cell>
          <cell r="C2214" t="str">
            <v>M3</v>
          </cell>
          <cell r="D2214">
            <v>1347.44</v>
          </cell>
        </row>
        <row r="2215">
          <cell r="A2215">
            <v>170244</v>
          </cell>
          <cell r="B2215" t="str">
            <v>PASSEIO DE CONCRETO, FCK=30MPA, INCLUINDO PREPARO DA CAIXA E LASTRO DE BRITA</v>
          </cell>
          <cell r="C2215" t="str">
            <v>M3</v>
          </cell>
          <cell r="D2215">
            <v>776.74</v>
          </cell>
        </row>
        <row r="2216">
          <cell r="A2216">
            <v>170245</v>
          </cell>
          <cell r="B2216" t="str">
            <v>PASSEIO DE CONCRETO ARMADO, FCK=30MPA, INCLUINDO PREPARO DA CAIXA E LASTRO DE BRITA</v>
          </cell>
          <cell r="C2216" t="str">
            <v>M3</v>
          </cell>
          <cell r="D2216">
            <v>1367.29</v>
          </cell>
        </row>
        <row r="2217">
          <cell r="A2217">
            <v>170246</v>
          </cell>
          <cell r="B2217" t="str">
            <v>PISO/ PASSEIO DE CONCRETO, INCLUINDO O PREPARO DA CAIXA, LASTRO DE BRITA E A MÃO DE OBRA REFERENTE AOS SERVIÇOS NO CONCRETO: LANÇAMENTO E ACABAMENTO (RIPADO E DESEMPENADO) EXCLUSIVE O FORNECIMENTO DO CONCRETO</v>
          </cell>
          <cell r="C2217" t="str">
            <v>M3</v>
          </cell>
          <cell r="D2217">
            <v>316.95999999999998</v>
          </cell>
        </row>
        <row r="2218">
          <cell r="A2218">
            <v>170247</v>
          </cell>
          <cell r="B2218" t="str">
            <v>PISO/ PASSEIO DE CONCRETO ARMADO, INCLUINDO O PREPARO DA CAIXA, LASTRO DE BRITA, TELA METÁLICA E A MÃO DE OBRA REFERENTE AOS SERVIÇOS NO CONCRETO: LANÇAMENTO E ACABAMENTO (RIPADO E DESEMPENADO), EXCLUSIVE O FORNECIMENTO DO CONCRETO</v>
          </cell>
          <cell r="C2218" t="str">
            <v>M3</v>
          </cell>
          <cell r="D2218">
            <v>907.51</v>
          </cell>
        </row>
        <row r="2219">
          <cell r="A2219">
            <v>170250</v>
          </cell>
          <cell r="B2219" t="str">
            <v>GUIA DE CONCRETO RETA OU CURVA, TIPO PMSP</v>
          </cell>
          <cell r="C2219" t="str">
            <v>M</v>
          </cell>
          <cell r="D2219">
            <v>88.6</v>
          </cell>
        </row>
        <row r="2220">
          <cell r="A2220">
            <v>170251</v>
          </cell>
          <cell r="B2220" t="str">
            <v>GUIA DE CONCRETO COM AGREGADO RECICLADO, RETA OU CURVA TIPO PMSP</v>
          </cell>
          <cell r="C2220" t="str">
            <v>M</v>
          </cell>
          <cell r="D2220">
            <v>88.13</v>
          </cell>
        </row>
        <row r="2221">
          <cell r="A2221">
            <v>170252</v>
          </cell>
          <cell r="B2221" t="str">
            <v>SARJETA DE CONCRETO, INCLUSIVE PREPARO DE CAIXA</v>
          </cell>
          <cell r="C2221" t="str">
            <v>M3</v>
          </cell>
          <cell r="D2221">
            <v>749.83</v>
          </cell>
        </row>
        <row r="2222">
          <cell r="A2222">
            <v>170254</v>
          </cell>
          <cell r="B2222" t="str">
            <v>REBAIXAMENTO DE GUIA</v>
          </cell>
          <cell r="C2222" t="str">
            <v>M</v>
          </cell>
          <cell r="D2222">
            <v>36.43</v>
          </cell>
        </row>
        <row r="2223">
          <cell r="A2223">
            <v>170255</v>
          </cell>
          <cell r="B2223" t="str">
            <v>REBAIXAMENTO DE GUIA COM CONCRETO RECICLADO</v>
          </cell>
          <cell r="C2223" t="str">
            <v>M</v>
          </cell>
          <cell r="D2223">
            <v>35.75</v>
          </cell>
        </row>
        <row r="2224">
          <cell r="A2224">
            <v>170260</v>
          </cell>
          <cell r="B2224" t="str">
            <v>PISO DE CONCRETO INTERTRAVADO DRENANTE, ESPESSURA 6CM</v>
          </cell>
          <cell r="C2224" t="str">
            <v>M2</v>
          </cell>
          <cell r="D2224">
            <v>99.76</v>
          </cell>
        </row>
        <row r="2225">
          <cell r="A2225">
            <v>170261</v>
          </cell>
          <cell r="B2225" t="str">
            <v>PISO DE CONCRETO INTERTRAVADO DRENANTE, ESPESSURA 8CM</v>
          </cell>
          <cell r="C2225" t="str">
            <v>M2</v>
          </cell>
          <cell r="D2225">
            <v>114.03</v>
          </cell>
        </row>
        <row r="2226">
          <cell r="A2226">
            <v>170265</v>
          </cell>
          <cell r="B2226" t="str">
            <v>PAVIMENTOS PERMEÁVEIS - PERFIL PARA CALÇADAS E PASSEIOS COM PISO DE CONCRETO PRÉ-MOLDADO INTERTRAVADO DRENANTE COM INFILTRAÇÃO TOTAL</v>
          </cell>
          <cell r="C2226" t="str">
            <v>M2</v>
          </cell>
          <cell r="D2226">
            <v>147.32</v>
          </cell>
        </row>
        <row r="2227">
          <cell r="A2227">
            <v>170266</v>
          </cell>
          <cell r="B2227" t="str">
            <v>PAVIMENTOS PERMEÁVEIS - PERFIL PARA ESTACIONAMENTO DE VEÍCULOS LEVES COM PISOS DE CONCRETO PRÉ-MOLDADO INTERTRAVADO DRENANTE COM INFILTRAÇÃO TOTAL</v>
          </cell>
          <cell r="C2227" t="str">
            <v>M2</v>
          </cell>
          <cell r="D2227">
            <v>149.13999999999999</v>
          </cell>
        </row>
        <row r="2228">
          <cell r="A2228">
            <v>170300</v>
          </cell>
          <cell r="B2228" t="str">
            <v>DIVERSOS</v>
          </cell>
          <cell r="C2228" t="str">
            <v>.</v>
          </cell>
          <cell r="D2228" t="str">
            <v>.</v>
          </cell>
        </row>
        <row r="2229">
          <cell r="A2229">
            <v>170319</v>
          </cell>
          <cell r="B2229" t="str">
            <v>IP.03 - PLATAFORMA COM 3 MASTROS DE BANDEIRA H.LIVRE=7,00M (EXCLUSIVE ENGASTAMENTO)</v>
          </cell>
          <cell r="C2229" t="str">
            <v>UN</v>
          </cell>
          <cell r="D2229">
            <v>6564.59</v>
          </cell>
        </row>
        <row r="2230">
          <cell r="A2230">
            <v>170320</v>
          </cell>
          <cell r="B2230" t="str">
            <v>IP.04 - PLATAFORMA COM 3 MASTROS DE BANDEIRA H LIVRE=9,00M (EXCLUSIVE ENGASTAMENTO)</v>
          </cell>
          <cell r="C2230" t="str">
            <v>UN</v>
          </cell>
          <cell r="D2230">
            <v>10134.77</v>
          </cell>
        </row>
        <row r="2231">
          <cell r="A2231">
            <v>170351</v>
          </cell>
          <cell r="B2231" t="str">
            <v>QC.02 - QUADRA POLIESPORTIVA - PISO ARMADO</v>
          </cell>
          <cell r="C2231" t="str">
            <v>M2</v>
          </cell>
          <cell r="D2231">
            <v>136.02000000000001</v>
          </cell>
        </row>
        <row r="2232">
          <cell r="A2232">
            <v>170354</v>
          </cell>
          <cell r="B2232" t="str">
            <v>QC.02 - QUADRA POLIESPORTIVA PISO ARMADO COM AGREGADO RECICLADO</v>
          </cell>
          <cell r="C2232" t="str">
            <v>M2</v>
          </cell>
          <cell r="D2232">
            <v>127.5</v>
          </cell>
        </row>
        <row r="2233">
          <cell r="A2233">
            <v>170355</v>
          </cell>
          <cell r="B2233" t="str">
            <v>QD.01 - DEMARCAÇÃO DE QUADRA COM TINTA A BASE DE BORRACHA CLORADA - VOLEIBOL</v>
          </cell>
          <cell r="C2233" t="str">
            <v>UN</v>
          </cell>
          <cell r="D2233">
            <v>266.56</v>
          </cell>
        </row>
        <row r="2234">
          <cell r="A2234">
            <v>170356</v>
          </cell>
          <cell r="B2234" t="str">
            <v>QD.02 - DEMARCAÇÃO DE QUADRA COM TINTA A BASE DE BORRACHA. CLORADA - FUTEBOL DE SALÃO</v>
          </cell>
          <cell r="C2234" t="str">
            <v>UN</v>
          </cell>
          <cell r="D2234">
            <v>493.63</v>
          </cell>
        </row>
        <row r="2235">
          <cell r="A2235">
            <v>170357</v>
          </cell>
          <cell r="B2235" t="str">
            <v>QD.03 - DEMARCAÇÃO DE QUADRA COM TINTA A BASE DE BORRACHA CLORADA - BASQUETE</v>
          </cell>
          <cell r="C2235" t="str">
            <v>UN</v>
          </cell>
          <cell r="D2235">
            <v>658.17</v>
          </cell>
        </row>
        <row r="2236">
          <cell r="A2236">
            <v>170358</v>
          </cell>
          <cell r="B2236" t="str">
            <v>QD.05 - DEMARCAÇÃO DE QUADRA COM TINTA A BASE DE BORRACHA CLORADA - HANDBOL</v>
          </cell>
          <cell r="C2236" t="str">
            <v>UN</v>
          </cell>
          <cell r="D2236">
            <v>366.13</v>
          </cell>
        </row>
        <row r="2237">
          <cell r="A2237">
            <v>170359</v>
          </cell>
          <cell r="B2237" t="str">
            <v>DEMARCAÇÃO DE VAGA DE ESTACIONAMENTO PARA PORTADORES DE DEFICIÊNCIA FÍSICA</v>
          </cell>
          <cell r="C2237" t="str">
            <v>UN</v>
          </cell>
          <cell r="D2237">
            <v>279.45</v>
          </cell>
        </row>
        <row r="2238">
          <cell r="A2238">
            <v>170360</v>
          </cell>
          <cell r="B2238" t="str">
            <v>POSTES PARA VOLEIBOL, INCLUSIVE PINTURA E REDE</v>
          </cell>
          <cell r="C2238" t="str">
            <v>UN</v>
          </cell>
          <cell r="D2238">
            <v>3264.97</v>
          </cell>
        </row>
        <row r="2239">
          <cell r="A2239">
            <v>170361</v>
          </cell>
          <cell r="B2239" t="str">
            <v>TRAVE PARA FUTEBOL DE SALÃO, INCLUSIVE PINTURA E REDE</v>
          </cell>
          <cell r="C2239" t="str">
            <v>UN</v>
          </cell>
          <cell r="D2239">
            <v>3480.09</v>
          </cell>
        </row>
        <row r="2240">
          <cell r="A2240">
            <v>170363</v>
          </cell>
          <cell r="B2240" t="str">
            <v>TABELA PARA BASQUETE, ENGLOBANDO DESDE FUNDAÇÃO ATÉ A CESTA DE NYLON</v>
          </cell>
          <cell r="C2240" t="str">
            <v>UN</v>
          </cell>
          <cell r="D2240">
            <v>6445.99</v>
          </cell>
        </row>
        <row r="2241">
          <cell r="A2241">
            <v>170365</v>
          </cell>
          <cell r="B2241" t="str">
            <v>TELA DE NYLON PARA COBERTURA DE QUADRA</v>
          </cell>
          <cell r="C2241" t="str">
            <v>M2</v>
          </cell>
          <cell r="D2241">
            <v>12.15</v>
          </cell>
        </row>
        <row r="2242">
          <cell r="A2242">
            <v>170370</v>
          </cell>
          <cell r="B2242" t="str">
            <v>DEMARCAÇÃO E PINTURA DE SUPERFÍCIES - BORRACHA CLORADA</v>
          </cell>
          <cell r="C2242" t="str">
            <v>M2</v>
          </cell>
          <cell r="D2242">
            <v>32.69</v>
          </cell>
        </row>
        <row r="2243">
          <cell r="A2243">
            <v>170371</v>
          </cell>
          <cell r="B2243" t="str">
            <v>DEMARCAÇÃO E PINTURA DE SUPERFÍCIES - EPÓXI</v>
          </cell>
          <cell r="C2243" t="str">
            <v>M2</v>
          </cell>
          <cell r="D2243">
            <v>37.39</v>
          </cell>
        </row>
        <row r="2244">
          <cell r="A2244">
            <v>170372</v>
          </cell>
          <cell r="B2244" t="str">
            <v>DEMARCAÇÃO E PINTURA DE FAIXAS ATÉ 10CM - BORRACHA CLORADA</v>
          </cell>
          <cell r="C2244" t="str">
            <v>M</v>
          </cell>
          <cell r="D2244">
            <v>7.58</v>
          </cell>
        </row>
        <row r="2245">
          <cell r="A2245">
            <v>170373</v>
          </cell>
          <cell r="B2245" t="str">
            <v>DEMARCAÇÃO E PINTURA DE FAIXAS ATÉ 10CM - EPÓXI</v>
          </cell>
          <cell r="C2245" t="str">
            <v>M</v>
          </cell>
          <cell r="D2245">
            <v>8.9600000000000009</v>
          </cell>
        </row>
        <row r="2246">
          <cell r="A2246">
            <v>170383</v>
          </cell>
          <cell r="B2246" t="str">
            <v>HV.20 - ABRIGO PARA LIXO EM ALVENARIA - REVESTIMENTO EXTERNO COM ARGAMASSA E INTERNO COM AZULEJOS</v>
          </cell>
          <cell r="C2246" t="str">
            <v>UN</v>
          </cell>
          <cell r="D2246">
            <v>3605.76</v>
          </cell>
        </row>
        <row r="2247">
          <cell r="A2247">
            <v>170385</v>
          </cell>
          <cell r="B2247" t="str">
            <v>IV.06 - LIXEIRA JUNTO AO ALINHAMENTO COM REVESTIMENTO INTERNO EM AZULEJOS</v>
          </cell>
          <cell r="C2247" t="str">
            <v>UN</v>
          </cell>
          <cell r="D2247">
            <v>3718.65</v>
          </cell>
        </row>
        <row r="2248">
          <cell r="A2248">
            <v>170389</v>
          </cell>
          <cell r="B2248" t="str">
            <v>BANCADA DE CONCRETO POLIDO COM BORDAS ARREDONDADAS - ESPESSURA 30MM</v>
          </cell>
          <cell r="C2248" t="str">
            <v>M2</v>
          </cell>
          <cell r="D2248">
            <v>194.79</v>
          </cell>
        </row>
        <row r="2249">
          <cell r="A2249">
            <v>170390</v>
          </cell>
          <cell r="B2249" t="str">
            <v>BANCADA DE CONCRETO POLIDO COM BORDAS ARREDONDADAS - ESPESSURA 40MM</v>
          </cell>
          <cell r="C2249" t="str">
            <v>M2</v>
          </cell>
          <cell r="D2249">
            <v>198.86</v>
          </cell>
        </row>
        <row r="2250">
          <cell r="A2250">
            <v>170391</v>
          </cell>
          <cell r="B2250" t="str">
            <v>BANCADA DE CONCRETO POLIDO COM BORDAS ARREDONDADAS - ESPESSURA 50MM</v>
          </cell>
          <cell r="C2250" t="str">
            <v>M2</v>
          </cell>
          <cell r="D2250">
            <v>202.94</v>
          </cell>
        </row>
        <row r="2251">
          <cell r="A2251">
            <v>170400</v>
          </cell>
          <cell r="B2251" t="str">
            <v>LIMPEZA</v>
          </cell>
          <cell r="C2251" t="str">
            <v>.</v>
          </cell>
          <cell r="D2251" t="str">
            <v>.</v>
          </cell>
        </row>
        <row r="2252">
          <cell r="A2252">
            <v>170401</v>
          </cell>
          <cell r="B2252" t="str">
            <v>LIMPEZA GERAL DA OBRA</v>
          </cell>
          <cell r="C2252" t="str">
            <v>M2</v>
          </cell>
          <cell r="D2252">
            <v>13.19</v>
          </cell>
        </row>
        <row r="2253">
          <cell r="A2253">
            <v>170409</v>
          </cell>
          <cell r="B2253" t="str">
            <v>LIMPEZA DE PISOS E REVESTIMENTO DE ARGAMASSA, CERÂMICA OU PEDRAS NATURAIS</v>
          </cell>
          <cell r="C2253" t="str">
            <v>M2</v>
          </cell>
          <cell r="D2253">
            <v>11</v>
          </cell>
        </row>
        <row r="2254">
          <cell r="A2254">
            <v>170410</v>
          </cell>
          <cell r="B2254" t="str">
            <v>LIMPEZA DE VIDROS EM GERAL, INCLUSIVE CAIXILHO</v>
          </cell>
          <cell r="C2254" t="str">
            <v>M2</v>
          </cell>
          <cell r="D2254">
            <v>16.489999999999998</v>
          </cell>
        </row>
        <row r="2255">
          <cell r="A2255">
            <v>170412</v>
          </cell>
          <cell r="B2255" t="str">
            <v>LIMPEZA E LAVAGEM DE PAREDE POR HIDROJATEAMENTO, SEM REJUNTAMENTO</v>
          </cell>
          <cell r="C2255" t="str">
            <v>M2</v>
          </cell>
          <cell r="D2255">
            <v>6.92</v>
          </cell>
        </row>
        <row r="2256">
          <cell r="A2256">
            <v>170413</v>
          </cell>
          <cell r="B2256" t="str">
            <v>LIMPEZA E LAVAGEM DE PAREDE COM REVESTIMENTO EM PASTILHA OU MATERIAL CERÂMICO POR HIDROJATEAMENTO COM REJUNTAMENTO</v>
          </cell>
          <cell r="C2256" t="str">
            <v>M2</v>
          </cell>
          <cell r="D2256">
            <v>10.96</v>
          </cell>
        </row>
        <row r="2257">
          <cell r="A2257">
            <v>170414</v>
          </cell>
          <cell r="B2257" t="str">
            <v>LIMPEZA E LAVAGEM DE PISO POR HIDROJATEAMENTO</v>
          </cell>
          <cell r="C2257" t="str">
            <v>M2</v>
          </cell>
          <cell r="D2257">
            <v>6.92</v>
          </cell>
        </row>
        <row r="2258">
          <cell r="A2258">
            <v>170420</v>
          </cell>
          <cell r="B2258" t="str">
            <v>LIMPEZA DE CAIXA D'ÁGUA - ATÉ 1000 LITROS</v>
          </cell>
          <cell r="C2258" t="str">
            <v>UN</v>
          </cell>
          <cell r="D2258">
            <v>65.97</v>
          </cell>
        </row>
        <row r="2259">
          <cell r="A2259">
            <v>170421</v>
          </cell>
          <cell r="B2259" t="str">
            <v>LIMPEZA DE CAIXA D'ÁGUA - DE 1001 À 10000 LITROS</v>
          </cell>
          <cell r="C2259" t="str">
            <v>UN</v>
          </cell>
          <cell r="D2259">
            <v>175.92</v>
          </cell>
        </row>
        <row r="2260">
          <cell r="A2260">
            <v>170422</v>
          </cell>
          <cell r="B2260" t="str">
            <v>LIMPEZA DE CAIXA D'ÁGUA - ACIMA DE 10000 LITROS</v>
          </cell>
          <cell r="C2260" t="str">
            <v>UN</v>
          </cell>
          <cell r="D2260">
            <v>395.83</v>
          </cell>
        </row>
        <row r="2261">
          <cell r="A2261">
            <v>170425</v>
          </cell>
          <cell r="B2261" t="str">
            <v>LIMPEZA DE CANALETAS DE ÁGUAS PLUVIAIS</v>
          </cell>
          <cell r="C2261" t="str">
            <v>M</v>
          </cell>
          <cell r="D2261">
            <v>3.3</v>
          </cell>
        </row>
        <row r="2262">
          <cell r="A2262">
            <v>170430</v>
          </cell>
          <cell r="B2262" t="str">
            <v>LIMPEZA DE CAIXA DE INSPEÇÃO</v>
          </cell>
          <cell r="C2262" t="str">
            <v>UN</v>
          </cell>
          <cell r="D2262">
            <v>6.6</v>
          </cell>
        </row>
        <row r="2263">
          <cell r="A2263">
            <v>170431</v>
          </cell>
          <cell r="B2263" t="str">
            <v>LIMPEZA DE FOSSA SÉPTICA</v>
          </cell>
          <cell r="C2263" t="str">
            <v>M3</v>
          </cell>
          <cell r="D2263">
            <v>180.21</v>
          </cell>
        </row>
        <row r="2264">
          <cell r="A2264">
            <v>170432</v>
          </cell>
          <cell r="B2264" t="str">
            <v>LIMPEZA DE SUMIDOURO, POR VIAGEM DE 7M3</v>
          </cell>
          <cell r="C2264" t="str">
            <v>VG</v>
          </cell>
          <cell r="D2264">
            <v>1393.91</v>
          </cell>
        </row>
        <row r="2265">
          <cell r="A2265">
            <v>170450</v>
          </cell>
          <cell r="B2265" t="str">
            <v>ENCERAMENTO E LUSTRAÇÃO DE REVESTIMENTOS E PISOS EM GERAL</v>
          </cell>
          <cell r="C2265" t="str">
            <v>M2</v>
          </cell>
          <cell r="D2265">
            <v>10.1</v>
          </cell>
        </row>
        <row r="2266">
          <cell r="A2266">
            <v>170500</v>
          </cell>
          <cell r="B2266" t="str">
            <v>COMPLEMENTOS DO EDIFÍCIO</v>
          </cell>
          <cell r="C2266" t="str">
            <v>.</v>
          </cell>
          <cell r="D2266" t="str">
            <v>.</v>
          </cell>
        </row>
        <row r="2267">
          <cell r="A2267">
            <v>170501</v>
          </cell>
          <cell r="B2267" t="str">
            <v>PRATELEIRA DE GRANILITE, ESPESSURA 30MM, EXCLUSIVE APOIO</v>
          </cell>
          <cell r="C2267" t="str">
            <v>M2</v>
          </cell>
          <cell r="D2267">
            <v>394.55</v>
          </cell>
        </row>
        <row r="2268">
          <cell r="A2268">
            <v>170502</v>
          </cell>
          <cell r="B2268" t="str">
            <v>PRATELEIRA DE GRANILITE, ESPESSURA 40MM, EXCLUSIVE APOIO</v>
          </cell>
          <cell r="C2268" t="str">
            <v>M2</v>
          </cell>
          <cell r="D2268">
            <v>429.53</v>
          </cell>
        </row>
        <row r="2269">
          <cell r="A2269">
            <v>170503</v>
          </cell>
          <cell r="B2269" t="str">
            <v>PRATELEIRA DE GRANILITE, ESPESSURA 50MM, EXCLUSIVE APOIO</v>
          </cell>
          <cell r="C2269" t="str">
            <v>M2</v>
          </cell>
          <cell r="D2269">
            <v>385.67</v>
          </cell>
        </row>
        <row r="2270">
          <cell r="A2270">
            <v>170505</v>
          </cell>
          <cell r="B2270" t="str">
            <v>PRATELEIRA DE CONCRETO, ESPESSURA 50MM, COM BORDAS ARREDONDADAS E ENVERNIZADAS, EXCLUSIVE APOIO</v>
          </cell>
          <cell r="C2270" t="str">
            <v>M2</v>
          </cell>
          <cell r="D2270">
            <v>214.75</v>
          </cell>
        </row>
        <row r="2271">
          <cell r="A2271">
            <v>170507</v>
          </cell>
          <cell r="B2271" t="str">
            <v>PRATELEIRA EM ARDÓSIA CINZA, POLIDA 2 LADOS, ESPESSURA 30MM, EXCLUSIVE APOIO</v>
          </cell>
          <cell r="C2271" t="str">
            <v>M2</v>
          </cell>
          <cell r="D2271">
            <v>597.97</v>
          </cell>
        </row>
        <row r="2272">
          <cell r="A2272">
            <v>170511</v>
          </cell>
          <cell r="B2272" t="str">
            <v>EP.01 - MÃO FRANCESA DE FERRO PERFILADO</v>
          </cell>
          <cell r="C2272" t="str">
            <v>UN</v>
          </cell>
          <cell r="D2272">
            <v>57.78</v>
          </cell>
        </row>
        <row r="2273">
          <cell r="A2273">
            <v>170512</v>
          </cell>
          <cell r="B2273" t="str">
            <v>EP.02 - MÃO FRANCESA DE FERRO PERFILADO</v>
          </cell>
          <cell r="C2273" t="str">
            <v>UN</v>
          </cell>
          <cell r="D2273">
            <v>54.79</v>
          </cell>
        </row>
        <row r="2274">
          <cell r="A2274">
            <v>170516</v>
          </cell>
          <cell r="B2274" t="str">
            <v>DM.01 - ESTRADO DE MADEIRA APARELHADA PARA DESPENSA</v>
          </cell>
          <cell r="C2274" t="str">
            <v>M</v>
          </cell>
          <cell r="D2274">
            <v>363.16</v>
          </cell>
        </row>
        <row r="2275">
          <cell r="A2275">
            <v>170517</v>
          </cell>
          <cell r="B2275" t="str">
            <v>DM.02/04 - ESTRADO DE MADEIRA APARELHADA PARA DESPENSA</v>
          </cell>
          <cell r="C2275" t="str">
            <v>M</v>
          </cell>
          <cell r="D2275">
            <v>260.74</v>
          </cell>
        </row>
        <row r="2276">
          <cell r="A2276">
            <v>170520</v>
          </cell>
          <cell r="B2276" t="str">
            <v>BARRA DE APOIO PARA DEFICIENTES L=45 CM (BARRAS COM DIÂMETRO ENTRE 3,0 E 4,5CM)</v>
          </cell>
          <cell r="C2276" t="str">
            <v>UN</v>
          </cell>
          <cell r="D2276">
            <v>202.6</v>
          </cell>
        </row>
        <row r="2277">
          <cell r="A2277">
            <v>170521</v>
          </cell>
          <cell r="B2277" t="str">
            <v>BARRA DE APOIO PARA DEFICIENTES L=80 CM (BARRAS COM DIÂMETRO ENTRE 3,0 E 4,5CM)</v>
          </cell>
          <cell r="C2277" t="str">
            <v>UN</v>
          </cell>
          <cell r="D2277">
            <v>260.95999999999998</v>
          </cell>
        </row>
        <row r="2278">
          <cell r="A2278">
            <v>170522</v>
          </cell>
          <cell r="B2278" t="str">
            <v>BARRA DE APOIO PARA DEFICIENTES L=90 CM (BARRAS COM DIÂMETRO ENTRE 3,0 E 4,5CM)</v>
          </cell>
          <cell r="C2278" t="str">
            <v>UN</v>
          </cell>
          <cell r="D2278">
            <v>237.68</v>
          </cell>
        </row>
        <row r="2279">
          <cell r="A2279">
            <v>170523</v>
          </cell>
          <cell r="B2279" t="str">
            <v>BARRA DE APOIO PARA CHUVEIRO PARA PORTADORES DE DEFICIÊNCIA FÍSICA (BARRAS COM DIÂMETRO ENTRE 3,0 E 4,5CM)</v>
          </cell>
          <cell r="C2279" t="str">
            <v>UN</v>
          </cell>
          <cell r="D2279">
            <v>345.48</v>
          </cell>
        </row>
        <row r="2280">
          <cell r="A2280">
            <v>170524</v>
          </cell>
          <cell r="B2280" t="str">
            <v>DP.04 - CORRIMÃO EM TUBO GALVANIZADO</v>
          </cell>
          <cell r="C2280" t="str">
            <v>M</v>
          </cell>
          <cell r="D2280">
            <v>85.3</v>
          </cell>
        </row>
        <row r="2281">
          <cell r="A2281">
            <v>170525</v>
          </cell>
          <cell r="B2281" t="str">
            <v>DP.05 - CORRIMÃO EM TUBO GALVANIZADO COM GUARDA CORPO</v>
          </cell>
          <cell r="C2281" t="str">
            <v>M</v>
          </cell>
          <cell r="D2281">
            <v>490.16</v>
          </cell>
        </row>
        <row r="2282">
          <cell r="A2282">
            <v>170526</v>
          </cell>
          <cell r="B2282" t="str">
            <v>ANEL DE TEXTURA PARA CORRIMÃO</v>
          </cell>
          <cell r="C2282" t="str">
            <v>UN</v>
          </cell>
          <cell r="D2282">
            <v>29.11</v>
          </cell>
        </row>
        <row r="2283">
          <cell r="A2283">
            <v>170527</v>
          </cell>
          <cell r="B2283" t="str">
            <v>BARRA DE APOIO PARA LAVATÓRIO EM "L" - PPDF</v>
          </cell>
          <cell r="C2283" t="str">
            <v>UN</v>
          </cell>
          <cell r="D2283">
            <v>420.1</v>
          </cell>
        </row>
        <row r="2284">
          <cell r="A2284">
            <v>170533</v>
          </cell>
          <cell r="B2284" t="str">
            <v>MM.23/24 - LOUSA EM LAMINADO MELAMÍNICO BRANCO SOBRE COMPENSADO</v>
          </cell>
          <cell r="C2284" t="str">
            <v>M2</v>
          </cell>
          <cell r="D2284">
            <v>353.8</v>
          </cell>
        </row>
        <row r="2285">
          <cell r="A2285">
            <v>170535</v>
          </cell>
          <cell r="B2285" t="str">
            <v>DM.07 - QUADRO DE AVISOS DE MADEIRA</v>
          </cell>
          <cell r="C2285" t="str">
            <v>M2</v>
          </cell>
          <cell r="D2285">
            <v>275.97000000000003</v>
          </cell>
        </row>
        <row r="2286">
          <cell r="A2286">
            <v>170540</v>
          </cell>
          <cell r="B2286" t="str">
            <v>FAIXA BATE-CARTEIRA PARA SALA DE AULA</v>
          </cell>
          <cell r="C2286" t="str">
            <v>M</v>
          </cell>
          <cell r="D2286">
            <v>188.75</v>
          </cell>
        </row>
        <row r="2287">
          <cell r="A2287">
            <v>170541</v>
          </cell>
          <cell r="B2287" t="str">
            <v>DM.06 - FIXADOR DE CARTAZES PARA SALA DE AULA</v>
          </cell>
          <cell r="C2287" t="str">
            <v>M</v>
          </cell>
          <cell r="D2287">
            <v>48.31</v>
          </cell>
        </row>
        <row r="2288">
          <cell r="A2288">
            <v>170551</v>
          </cell>
          <cell r="B2288" t="str">
            <v>DP.01 - ESCADA MARINHEIRO DE FERRO GALVANIZADO</v>
          </cell>
          <cell r="C2288" t="str">
            <v>M</v>
          </cell>
          <cell r="D2288">
            <v>212.3</v>
          </cell>
        </row>
        <row r="2289">
          <cell r="A2289">
            <v>170552</v>
          </cell>
          <cell r="B2289" t="str">
            <v>DP.02 - ESCADA MARINHEIRO DE FERRO GALVANIZADO COM GUARDA CORPO</v>
          </cell>
          <cell r="C2289" t="str">
            <v>M</v>
          </cell>
          <cell r="D2289">
            <v>457.72</v>
          </cell>
        </row>
        <row r="2290">
          <cell r="A2290">
            <v>170553</v>
          </cell>
          <cell r="B2290" t="str">
            <v>DP.03 - COMPLEMENTOS PARA ESCADA MARINHEIRO DE FERRO PERFILADO</v>
          </cell>
          <cell r="C2290" t="str">
            <v>M</v>
          </cell>
          <cell r="D2290">
            <v>185.26</v>
          </cell>
        </row>
        <row r="2291">
          <cell r="A2291">
            <v>170561</v>
          </cell>
          <cell r="B2291" t="str">
            <v>BATE PNEU EM TUBO DE AÇO GALVANIZADO D=3" C=2,50M</v>
          </cell>
          <cell r="C2291" t="str">
            <v>UN</v>
          </cell>
          <cell r="D2291">
            <v>928.39</v>
          </cell>
        </row>
        <row r="2292">
          <cell r="A2292">
            <v>170575</v>
          </cell>
          <cell r="B2292" t="str">
            <v>ARMÁRIO DE AÇO COM 4 PORTAS E FECHADURA L 640XP420XH1980</v>
          </cell>
          <cell r="C2292" t="str">
            <v>UN</v>
          </cell>
          <cell r="D2292">
            <v>1299.04</v>
          </cell>
        </row>
        <row r="2293">
          <cell r="A2293">
            <v>170580</v>
          </cell>
          <cell r="B2293" t="str">
            <v>DR.1 - MESA DE PREPARO PARA COZINHAS - EM MÁRMORE</v>
          </cell>
          <cell r="C2293" t="str">
            <v>UN</v>
          </cell>
          <cell r="D2293">
            <v>2929.37</v>
          </cell>
        </row>
        <row r="2294">
          <cell r="A2294">
            <v>170590</v>
          </cell>
          <cell r="B2294" t="str">
            <v>PORTA CORTA-FOGO P90 (0,90X2,10M) COM FERRAGENS</v>
          </cell>
          <cell r="C2294" t="str">
            <v>UN</v>
          </cell>
          <cell r="D2294">
            <v>2120.8000000000002</v>
          </cell>
        </row>
        <row r="2295">
          <cell r="A2295">
            <v>170591</v>
          </cell>
          <cell r="B2295" t="str">
            <v>PORTA CORTA-FOGO P90 - 1,05 X 2,10M, COM DOBRADIÇAS E MOLAS SEM FERRAGEM</v>
          </cell>
          <cell r="C2295" t="str">
            <v>UN</v>
          </cell>
          <cell r="D2295">
            <v>1898.33</v>
          </cell>
        </row>
        <row r="2296">
          <cell r="A2296">
            <v>170592</v>
          </cell>
          <cell r="B2296" t="str">
            <v>PEDESTAL SINALIZADOR PARA ESTACIONAMENTO P/ DEFICIENTE</v>
          </cell>
          <cell r="C2296" t="str">
            <v>UN</v>
          </cell>
          <cell r="D2296">
            <v>799.03</v>
          </cell>
        </row>
        <row r="2297">
          <cell r="A2297">
            <v>170593</v>
          </cell>
          <cell r="B2297" t="str">
            <v>PLACA DE IDENTIFICAÇÃO COM NÚMERO PAVIMENTO EM BRAILE</v>
          </cell>
          <cell r="C2297" t="str">
            <v>UN</v>
          </cell>
          <cell r="D2297">
            <v>57.06</v>
          </cell>
        </row>
        <row r="2298">
          <cell r="A2298">
            <v>170594</v>
          </cell>
          <cell r="B2298" t="str">
            <v>PLACA DE IDENTIFICAÇÃO DE WC EM BRAILE FEM./ MASC.</v>
          </cell>
          <cell r="C2298" t="str">
            <v>UN</v>
          </cell>
          <cell r="D2298">
            <v>108.58</v>
          </cell>
        </row>
        <row r="2299">
          <cell r="A2299">
            <v>170595</v>
          </cell>
          <cell r="B2299" t="str">
            <v>PLACA DE IDENTIFICAÇÃO EM BRAILE "INÍCIO E FINAL" P/ CORRIMÃO</v>
          </cell>
          <cell r="C2299" t="str">
            <v>UN</v>
          </cell>
          <cell r="D2299">
            <v>17.09</v>
          </cell>
        </row>
        <row r="2300">
          <cell r="A2300">
            <v>170596</v>
          </cell>
          <cell r="B2300" t="str">
            <v>PLACA DE IDENTIFICAÇÃO EM BRAILE DE PAVIMENTO P/ CORRIMÃO</v>
          </cell>
          <cell r="C2300" t="str">
            <v>UN</v>
          </cell>
          <cell r="D2300">
            <v>16.97</v>
          </cell>
        </row>
        <row r="2301">
          <cell r="A2301">
            <v>170597</v>
          </cell>
          <cell r="B2301" t="str">
            <v>PLACA PARA PORTA WC C/ DESENHO UNIVERSAL ACESSIBILIDADE</v>
          </cell>
          <cell r="C2301" t="str">
            <v>UN</v>
          </cell>
          <cell r="D2301">
            <v>33.21</v>
          </cell>
        </row>
        <row r="2302">
          <cell r="A2302">
            <v>170598</v>
          </cell>
          <cell r="B2302" t="str">
            <v>SINALIZAÇÃO VISUAL DE DEGRAUS PARA DEFICIENTE VISUAL</v>
          </cell>
          <cell r="C2302" t="str">
            <v>UN</v>
          </cell>
          <cell r="D2302">
            <v>7.07</v>
          </cell>
        </row>
        <row r="2303">
          <cell r="A2303">
            <v>171000</v>
          </cell>
          <cell r="B2303" t="str">
            <v>EQUIPAMENTOS DIVERSOS</v>
          </cell>
          <cell r="C2303" t="str">
            <v>.</v>
          </cell>
          <cell r="D2303" t="str">
            <v>.</v>
          </cell>
        </row>
        <row r="2304">
          <cell r="A2304">
            <v>171001</v>
          </cell>
          <cell r="B2304" t="str">
            <v>ELEVADOR ELÉTRICO SEM CASA DE MÁQUINAS - 2 PARADAS</v>
          </cell>
          <cell r="C2304" t="str">
            <v>UN</v>
          </cell>
          <cell r="D2304">
            <v>152085.57999999999</v>
          </cell>
        </row>
        <row r="2305">
          <cell r="A2305">
            <v>171002</v>
          </cell>
          <cell r="B2305" t="str">
            <v>ELEVADOR ELÉTRICO SEM CASA DE MÁQUINAS - 3 PARADAS</v>
          </cell>
          <cell r="C2305" t="str">
            <v>UN</v>
          </cell>
          <cell r="D2305">
            <v>127696.37</v>
          </cell>
        </row>
        <row r="2306">
          <cell r="A2306">
            <v>171003</v>
          </cell>
          <cell r="B2306" t="str">
            <v>ELEVADOR EL[ETRICO SEM CASA DE MÁQUINAS - 4 PARADAS</v>
          </cell>
          <cell r="C2306" t="str">
            <v>UN</v>
          </cell>
          <cell r="D2306">
            <v>130139.1</v>
          </cell>
        </row>
        <row r="2307">
          <cell r="A2307">
            <v>171004</v>
          </cell>
          <cell r="B2307" t="str">
            <v>ELEVADOR ELÉTRICO SEM CASA DE MÁQUINAS - 5 PARADAS</v>
          </cell>
          <cell r="C2307" t="str">
            <v>UN</v>
          </cell>
          <cell r="D2307">
            <v>135269.06</v>
          </cell>
        </row>
        <row r="2308">
          <cell r="A2308">
            <v>171011</v>
          </cell>
          <cell r="B2308" t="str">
            <v>DX.05/06 - COIFA EM CHAPA DE AÇO GALVANIZADO PARA FOGÃO DE 3 OU 4 BOCAS</v>
          </cell>
          <cell r="C2308" t="str">
            <v>UN</v>
          </cell>
          <cell r="D2308">
            <v>2372.5500000000002</v>
          </cell>
        </row>
        <row r="2309">
          <cell r="A2309">
            <v>171012</v>
          </cell>
          <cell r="B2309" t="str">
            <v>DX.01/03 - COIFA EM CHAPA DE AÇO GALVANIZADO PARA FOGÃO DE 6 BOCAS</v>
          </cell>
          <cell r="C2309" t="str">
            <v>UN</v>
          </cell>
          <cell r="D2309">
            <v>3174.63</v>
          </cell>
        </row>
        <row r="2310">
          <cell r="A2310">
            <v>171017</v>
          </cell>
          <cell r="B2310" t="str">
            <v>CHAPÉU CHINÊS PARA DUTO GALVANIZADO 35CM BIT.22 PARA EXAUSTÃO DE AR</v>
          </cell>
          <cell r="C2310" t="str">
            <v>UN</v>
          </cell>
          <cell r="D2310">
            <v>228.26</v>
          </cell>
        </row>
        <row r="2311">
          <cell r="A2311">
            <v>171018</v>
          </cell>
          <cell r="B2311" t="str">
            <v>DUTO EM CHAPA DE AÇO GALVANIZADO N.22 - DIÂMETRO 35CM</v>
          </cell>
          <cell r="C2311" t="str">
            <v>M</v>
          </cell>
          <cell r="D2311">
            <v>380.98</v>
          </cell>
        </row>
        <row r="2312">
          <cell r="A2312">
            <v>171019</v>
          </cell>
          <cell r="B2312" t="str">
            <v>CURVA PARA DUTO EM CHAPA GALVANIZADA 35CM BIT.22 PARA EXAUSTÃO AR RECRAVADA A CADA 10GRAUS</v>
          </cell>
          <cell r="C2312" t="str">
            <v>UN</v>
          </cell>
          <cell r="D2312">
            <v>396.75</v>
          </cell>
        </row>
        <row r="2313">
          <cell r="A2313">
            <v>171025</v>
          </cell>
          <cell r="B2313" t="str">
            <v>EXAUSTOR 1/2 HP PARA COIFAS</v>
          </cell>
          <cell r="C2313" t="str">
            <v>UN</v>
          </cell>
          <cell r="D2313">
            <v>1608.83</v>
          </cell>
        </row>
        <row r="2314">
          <cell r="A2314">
            <v>171031</v>
          </cell>
          <cell r="B2314" t="str">
            <v>FOGÃO INDUSTRIAL 4 BOCAS COM FORNO E 2 QUEIMADORES DUPLOS</v>
          </cell>
          <cell r="C2314" t="str">
            <v>UN</v>
          </cell>
          <cell r="D2314">
            <v>2298.17</v>
          </cell>
        </row>
        <row r="2315">
          <cell r="A2315">
            <v>171032</v>
          </cell>
          <cell r="B2315" t="str">
            <v>FOGÃO INDUSTRIAL 6 BOCAS COM FORNO E 2 QUEIMADORES DUPLOS</v>
          </cell>
          <cell r="C2315" t="str">
            <v>UN</v>
          </cell>
          <cell r="D2315">
            <v>2952.13</v>
          </cell>
        </row>
        <row r="2316">
          <cell r="A2316">
            <v>171070</v>
          </cell>
          <cell r="B2316" t="str">
            <v>AUTOCLAVE - CAPACIDADE 54 LITROS</v>
          </cell>
          <cell r="C2316" t="str">
            <v>UN</v>
          </cell>
          <cell r="D2316">
            <v>24374.34</v>
          </cell>
        </row>
        <row r="2317">
          <cell r="A2317">
            <v>171071</v>
          </cell>
          <cell r="B2317" t="str">
            <v>VENTILADOR DE PAREDE, DIÂM. MÍN.=65CM</v>
          </cell>
          <cell r="C2317" t="str">
            <v>UN</v>
          </cell>
          <cell r="D2317">
            <v>640.16999999999996</v>
          </cell>
        </row>
        <row r="2318">
          <cell r="A2318">
            <v>171073</v>
          </cell>
          <cell r="B2318" t="str">
            <v>PORTA DE VIDRO TEMPERADO 10MM OPACO COM FERRAGENS 82X210CM</v>
          </cell>
          <cell r="C2318" t="str">
            <v>UN</v>
          </cell>
          <cell r="D2318">
            <v>1869.69</v>
          </cell>
        </row>
        <row r="2319">
          <cell r="A2319">
            <v>171074</v>
          </cell>
          <cell r="B2319" t="str">
            <v>POSTO DE CONSUMO DE O2 OU AR VÁCUO OU N2O</v>
          </cell>
          <cell r="C2319" t="str">
            <v>UN</v>
          </cell>
          <cell r="D2319">
            <v>102.7</v>
          </cell>
        </row>
        <row r="2320">
          <cell r="A2320">
            <v>171075</v>
          </cell>
          <cell r="B2320" t="str">
            <v>ESTAÇÃO DE CHAMADA DE ENFERMEIRA</v>
          </cell>
          <cell r="C2320" t="str">
            <v>UN</v>
          </cell>
          <cell r="D2320">
            <v>331.8</v>
          </cell>
        </row>
        <row r="2321">
          <cell r="A2321">
            <v>171076</v>
          </cell>
          <cell r="B2321" t="str">
            <v>PAINEL DE ALARME PARA O2 OU AR OU VÁCUO OU N2O, INSTALADO</v>
          </cell>
          <cell r="C2321" t="str">
            <v>UN</v>
          </cell>
          <cell r="D2321">
            <v>681.16</v>
          </cell>
        </row>
        <row r="2322">
          <cell r="A2322">
            <v>173000</v>
          </cell>
          <cell r="B2322" t="str">
            <v>PLACAS DE OBRA</v>
          </cell>
          <cell r="C2322" t="str">
            <v>.</v>
          </cell>
          <cell r="D2322" t="str">
            <v>.</v>
          </cell>
        </row>
        <row r="2323">
          <cell r="A2323">
            <v>173001</v>
          </cell>
          <cell r="B2323" t="str">
            <v>PLACA INAUGURAL - 600X500X3MM - CHAPA DE  AÇO INOX EM BAIXO RELEVO</v>
          </cell>
          <cell r="C2323" t="str">
            <v>UN</v>
          </cell>
          <cell r="D2323">
            <v>3418.99</v>
          </cell>
        </row>
        <row r="2324">
          <cell r="A2324">
            <v>173002</v>
          </cell>
          <cell r="B2324" t="str">
            <v>PLACA DE OBRA EM CHAPA DE AÇO GALVANIZADO</v>
          </cell>
          <cell r="C2324" t="str">
            <v>M2</v>
          </cell>
          <cell r="D2324">
            <v>405.63</v>
          </cell>
        </row>
        <row r="2325">
          <cell r="A2325">
            <v>174000</v>
          </cell>
          <cell r="B2325" t="str">
            <v>SISTEMA DE AQUECIMENTO SOLAR</v>
          </cell>
          <cell r="C2325" t="str">
            <v>.</v>
          </cell>
          <cell r="D2325" t="str">
            <v>.</v>
          </cell>
        </row>
        <row r="2326">
          <cell r="A2326">
            <v>174001</v>
          </cell>
          <cell r="B2326" t="str">
            <v>SISTEMA DE AQUECIMENTO SOLAR ATÉ 1000L - COLETOR SOLAR PLANO FECHADO (SELO "A" DO INMETRO)</v>
          </cell>
          <cell r="C2326" t="str">
            <v>M2</v>
          </cell>
          <cell r="D2326">
            <v>3052.63</v>
          </cell>
        </row>
        <row r="2327">
          <cell r="A2327">
            <v>174002</v>
          </cell>
          <cell r="B2327" t="str">
            <v>SISTEMA DE AQUECIMENTO SOLAR ACIMA DE 1000L - FORNECIMENTO DE COLETOR SOLAR PLANO FECHADO (SELO "A" INMETRO) - SEM INSTALAÇÃO</v>
          </cell>
          <cell r="C2327" t="str">
            <v>M2</v>
          </cell>
          <cell r="D2327">
            <v>941.49</v>
          </cell>
        </row>
        <row r="2328">
          <cell r="A2328">
            <v>174003</v>
          </cell>
          <cell r="B2328" t="str">
            <v>SISTEMA DE AQUECIMENTO SOLAR, FORNECIMENTO DE RESERVATÓRIO TÉRMICO ATÉ 1000L, BAIXA PRESSÃO (APROVAÇÃO INMETRO) - SEM INSTALAÇÃO</v>
          </cell>
          <cell r="C2328" t="str">
            <v>L</v>
          </cell>
          <cell r="D2328">
            <v>11.04</v>
          </cell>
        </row>
        <row r="2329">
          <cell r="A2329">
            <v>174005</v>
          </cell>
          <cell r="B2329" t="str">
            <v>SISTEMA DE AQUECIMENTO SOLAR, FORNECIMENTO DE RESERVATÓRIO TÉRMICO ATÉ 1000L, ALTA PRESSÃO (APROVAÇÃO INMETRO) - SEM INSTALAÇÃO</v>
          </cell>
          <cell r="C2329" t="str">
            <v>L</v>
          </cell>
          <cell r="D2329">
            <v>17.670000000000002</v>
          </cell>
        </row>
        <row r="2330">
          <cell r="A2330">
            <v>174006</v>
          </cell>
          <cell r="B2330" t="str">
            <v>SISTEMA DE AQUECIMENTO SOLAR, INSTALAÇÃO DE RESERVATÓRIO TÉRMICO ATÉ 1000L</v>
          </cell>
          <cell r="C2330" t="str">
            <v>UN</v>
          </cell>
          <cell r="D2330">
            <v>4523.8599999999997</v>
          </cell>
        </row>
        <row r="2331">
          <cell r="A2331">
            <v>174007</v>
          </cell>
          <cell r="B2331" t="str">
            <v>SISTEMA DE AQUECIMENTO SOLAR, FORNECIMENTO DE RESERVATÓRIO TÉRMICO ACIMA DE 1000L, BAIXA PRESSÃO (APROVAÇÃO INMETRO) - SEM INSTALAÇÃO</v>
          </cell>
          <cell r="C2331" t="str">
            <v>L</v>
          </cell>
          <cell r="D2331">
            <v>17.579999999999998</v>
          </cell>
        </row>
        <row r="2332">
          <cell r="A2332">
            <v>174008</v>
          </cell>
          <cell r="B2332" t="str">
            <v>SISTEMA DE AQUECIMENTO SOLAR, FORNECIMENTO DE RESERVATÓRIO TÉRMICO ACIMA DE 1000L, ALTA PRESSÃO (APROVAÇÃO INMETRO) - SEM INSTALAÇÃO</v>
          </cell>
          <cell r="C2332" t="str">
            <v>L</v>
          </cell>
          <cell r="D2332">
            <v>15.95</v>
          </cell>
        </row>
        <row r="2333">
          <cell r="A2333">
            <v>174010</v>
          </cell>
          <cell r="B2333" t="str">
            <v>SISTEMA DE AQUECIMENTO SOLAR (CIRCULAÇÃO FORÇADA), BOMBA HIDRÁULICA DE CIRCULAÇÃO DE ÁGUA NOS COLETORES SOLARES</v>
          </cell>
          <cell r="C2333" t="str">
            <v>UN</v>
          </cell>
          <cell r="D2333">
            <v>2934.43</v>
          </cell>
        </row>
        <row r="2334">
          <cell r="A2334">
            <v>174011</v>
          </cell>
          <cell r="B2334" t="str">
            <v>SISTEMA DE AQUECIMENTO SOLAR (CIRCULAÇÃO FORÇADA), CONJUNTO DIGITAL PARA ACIONAMENTOS PROGRAMADOS DE EQUIPAMENTOS</v>
          </cell>
          <cell r="C2334" t="str">
            <v>UN</v>
          </cell>
          <cell r="D2334">
            <v>2220.08</v>
          </cell>
        </row>
        <row r="2335">
          <cell r="A2335">
            <v>174013</v>
          </cell>
          <cell r="B2335" t="str">
            <v>SISTEMA DE AQUECIMENTO SOLAR PARA PISCINA, FORNECIMENTO DE COLETOR SOLAR ABERTO (SELO "A" INMETRO) - SEM INSTALAÇÃO</v>
          </cell>
          <cell r="C2335" t="str">
            <v>M2</v>
          </cell>
          <cell r="D2335">
            <v>207.65</v>
          </cell>
        </row>
        <row r="2336">
          <cell r="A2336">
            <v>174501</v>
          </cell>
          <cell r="B2336" t="str">
            <v>ANDAIMES METÁLICOS - FORNECIMENTO</v>
          </cell>
          <cell r="C2336" t="str">
            <v>M3xMÊS</v>
          </cell>
          <cell r="D2336">
            <v>9.73</v>
          </cell>
        </row>
        <row r="2337">
          <cell r="A2337">
            <v>174502</v>
          </cell>
          <cell r="B2337" t="str">
            <v>ANDAIMES METÁLICOS - MONTAGEM E DESMONTAGEM</v>
          </cell>
          <cell r="C2337" t="str">
            <v>M3</v>
          </cell>
          <cell r="D2337">
            <v>7.58</v>
          </cell>
        </row>
        <row r="2338">
          <cell r="A2338">
            <v>175000</v>
          </cell>
          <cell r="B2338" t="str">
            <v>DEMOLIÇÕES</v>
          </cell>
          <cell r="C2338" t="str">
            <v>.</v>
          </cell>
          <cell r="D2338" t="str">
            <v>.</v>
          </cell>
        </row>
        <row r="2339">
          <cell r="A2339">
            <v>175001</v>
          </cell>
          <cell r="B2339" t="str">
            <v>DEMOLIÇÃO DE MURO DE ALVENARIA - H=1,80 À 2,00M</v>
          </cell>
          <cell r="C2339" t="str">
            <v>M</v>
          </cell>
          <cell r="D2339">
            <v>54.98</v>
          </cell>
        </row>
        <row r="2340">
          <cell r="A2340">
            <v>175015</v>
          </cell>
          <cell r="B2340" t="str">
            <v>DEMOLIÇÃO DE ALAMBRADO DE TELA GALVANIZADA</v>
          </cell>
          <cell r="C2340" t="str">
            <v>M2</v>
          </cell>
          <cell r="D2340">
            <v>2.4500000000000002</v>
          </cell>
        </row>
        <row r="2341">
          <cell r="A2341">
            <v>175020</v>
          </cell>
          <cell r="B2341" t="str">
            <v>DEMOLIÇÃO MANUAL DE CONCRETO SIMPLES</v>
          </cell>
          <cell r="C2341" t="str">
            <v>M3</v>
          </cell>
          <cell r="D2341">
            <v>241.89</v>
          </cell>
        </row>
        <row r="2342">
          <cell r="A2342">
            <v>175021</v>
          </cell>
          <cell r="B2342" t="str">
            <v>DEMOLIÇÃO MANUAL DE CONCRETO ARMADO</v>
          </cell>
          <cell r="C2342" t="str">
            <v>M3</v>
          </cell>
          <cell r="D2342">
            <v>439.81</v>
          </cell>
        </row>
        <row r="2343">
          <cell r="A2343">
            <v>175022</v>
          </cell>
          <cell r="B2343" t="str">
            <v>DEMOLIÇÃO MECANIZADA DE CONCRETO SIMPLES</v>
          </cell>
          <cell r="C2343" t="str">
            <v>M3</v>
          </cell>
          <cell r="D2343">
            <v>207</v>
          </cell>
        </row>
        <row r="2344">
          <cell r="A2344">
            <v>175023</v>
          </cell>
          <cell r="B2344" t="str">
            <v>DEMOLIÇÃO MECANIZADA DE CONCRETO ARMADO</v>
          </cell>
          <cell r="C2344" t="str">
            <v>M3</v>
          </cell>
          <cell r="D2344">
            <v>414</v>
          </cell>
        </row>
        <row r="2345">
          <cell r="A2345">
            <v>175025</v>
          </cell>
          <cell r="B2345" t="str">
            <v>DEMOLIÇÃO DE LADRILHOS HIDRÁULICOS, INCLUSIVE ARGAMASSA DE REGULARIZAÇÃO</v>
          </cell>
          <cell r="C2345" t="str">
            <v>M2</v>
          </cell>
          <cell r="D2345">
            <v>13.19</v>
          </cell>
        </row>
        <row r="2346">
          <cell r="A2346">
            <v>175030</v>
          </cell>
          <cell r="B2346" t="str">
            <v>DEMOLIÇÃO DE LAJOTAS DE CONCRETO</v>
          </cell>
          <cell r="C2346" t="str">
            <v>M2</v>
          </cell>
          <cell r="D2346">
            <v>11</v>
          </cell>
        </row>
        <row r="2347">
          <cell r="A2347">
            <v>175040</v>
          </cell>
          <cell r="B2347" t="str">
            <v>DEMOLIÇÃO DE PAVIMENTAÇÃO ASFÁLTICA, CAPA E BASE - MANUAL</v>
          </cell>
          <cell r="C2347" t="str">
            <v>M2</v>
          </cell>
          <cell r="D2347">
            <v>32.99</v>
          </cell>
        </row>
        <row r="2348">
          <cell r="A2348">
            <v>175045</v>
          </cell>
          <cell r="B2348" t="str">
            <v>DEMOLIÇÃO DE GUIAS DE CONCRETO</v>
          </cell>
          <cell r="C2348" t="str">
            <v>M</v>
          </cell>
          <cell r="D2348">
            <v>8.8000000000000007</v>
          </cell>
        </row>
        <row r="2349">
          <cell r="A2349">
            <v>175048</v>
          </cell>
          <cell r="B2349" t="str">
            <v>DEMOLIÇÃO DE SARJETAS DE CONCRETO</v>
          </cell>
          <cell r="C2349" t="str">
            <v>M</v>
          </cell>
          <cell r="D2349">
            <v>13.19</v>
          </cell>
        </row>
        <row r="2350">
          <cell r="A2350">
            <v>176000</v>
          </cell>
          <cell r="B2350" t="str">
            <v>RETIRADAS</v>
          </cell>
          <cell r="C2350" t="str">
            <v>.</v>
          </cell>
          <cell r="D2350" t="str">
            <v>.</v>
          </cell>
        </row>
        <row r="2351">
          <cell r="A2351">
            <v>176005</v>
          </cell>
          <cell r="B2351" t="str">
            <v>RETIRADA DE CERCA DE ARAME FARPADO, MOURÃO DE EUCALIPTO OU CONCRETO</v>
          </cell>
          <cell r="C2351" t="str">
            <v>M</v>
          </cell>
          <cell r="D2351">
            <v>11</v>
          </cell>
        </row>
        <row r="2352">
          <cell r="A2352">
            <v>176030</v>
          </cell>
          <cell r="B2352" t="str">
            <v>RETIRADA DE LAJOTAS PRÉ-MOLDADAS DE CONCRETO</v>
          </cell>
          <cell r="C2352" t="str">
            <v>M2</v>
          </cell>
          <cell r="D2352">
            <v>15.39</v>
          </cell>
        </row>
        <row r="2353">
          <cell r="A2353">
            <v>176032</v>
          </cell>
          <cell r="B2353" t="str">
            <v>RETIRADA DE FORRAS DE PEDRAS NATURAIS</v>
          </cell>
          <cell r="C2353" t="str">
            <v>M2</v>
          </cell>
          <cell r="D2353">
            <v>28.59</v>
          </cell>
        </row>
        <row r="2354">
          <cell r="A2354">
            <v>176035</v>
          </cell>
          <cell r="B2354" t="str">
            <v>RETIRADA DE PARALELEPÍPEDOS</v>
          </cell>
          <cell r="C2354" t="str">
            <v>M2</v>
          </cell>
          <cell r="D2354">
            <v>13.19</v>
          </cell>
        </row>
        <row r="2355">
          <cell r="A2355">
            <v>176038</v>
          </cell>
          <cell r="B2355" t="str">
            <v>RETIRADA DE MOSAICO PORTUGUÊS</v>
          </cell>
          <cell r="C2355" t="str">
            <v>M2</v>
          </cell>
          <cell r="D2355">
            <v>13.19</v>
          </cell>
        </row>
        <row r="2356">
          <cell r="A2356">
            <v>176045</v>
          </cell>
          <cell r="B2356" t="str">
            <v>RETIRADA DE GUIAS DE CONCRETO</v>
          </cell>
          <cell r="C2356" t="str">
            <v>M</v>
          </cell>
          <cell r="D2356">
            <v>11</v>
          </cell>
        </row>
        <row r="2357">
          <cell r="A2357">
            <v>176046</v>
          </cell>
          <cell r="B2357" t="str">
            <v>RETIRADA DE PISO INTERTRAVADO</v>
          </cell>
          <cell r="C2357" t="str">
            <v>M2</v>
          </cell>
          <cell r="D2357">
            <v>15.39</v>
          </cell>
        </row>
        <row r="2358">
          <cell r="A2358">
            <v>176050</v>
          </cell>
          <cell r="B2358" t="str">
            <v>RETIRADA DE BRINQUEDOS</v>
          </cell>
          <cell r="C2358" t="str">
            <v>UN</v>
          </cell>
          <cell r="D2358">
            <v>53.66</v>
          </cell>
        </row>
        <row r="2359">
          <cell r="A2359">
            <v>176087</v>
          </cell>
          <cell r="B2359" t="str">
            <v>RETIRADA DE PORTA-GIZ, INCLUSIVE SUPORTES</v>
          </cell>
          <cell r="C2359" t="str">
            <v>M</v>
          </cell>
          <cell r="D2359">
            <v>10.86</v>
          </cell>
        </row>
        <row r="2360">
          <cell r="A2360">
            <v>176090</v>
          </cell>
          <cell r="B2360" t="str">
            <v>RETIRADA DE COIFA E CHAPA PARA FOGÃO DE 3 OU 4 BOCAS</v>
          </cell>
          <cell r="C2360" t="str">
            <v>UN</v>
          </cell>
          <cell r="D2360">
            <v>48.65</v>
          </cell>
        </row>
        <row r="2361">
          <cell r="A2361">
            <v>176091</v>
          </cell>
          <cell r="B2361" t="str">
            <v>RETIRADA DE COIFA EM CHAPA PARA FOGÃO DE 6 BOCAS</v>
          </cell>
          <cell r="C2361" t="str">
            <v>UN</v>
          </cell>
          <cell r="D2361">
            <v>60.82</v>
          </cell>
        </row>
        <row r="2362">
          <cell r="A2362">
            <v>176092</v>
          </cell>
          <cell r="B2362" t="str">
            <v>RETIRADA DE EXAUSTOR</v>
          </cell>
          <cell r="C2362" t="str">
            <v>UN</v>
          </cell>
          <cell r="D2362">
            <v>9.2200000000000006</v>
          </cell>
        </row>
        <row r="2363">
          <cell r="A2363">
            <v>176093</v>
          </cell>
          <cell r="B2363" t="str">
            <v>RETIRADA DE DUTO DE EXAUSTÃO</v>
          </cell>
          <cell r="C2363" t="str">
            <v>M</v>
          </cell>
          <cell r="D2363">
            <v>18.239999999999998</v>
          </cell>
        </row>
        <row r="2364">
          <cell r="A2364">
            <v>176094</v>
          </cell>
          <cell r="B2364" t="str">
            <v>RETIRADA DE PORTÃO DE FERRO PERFILADO TIPO PQ (GP5/GPM1)</v>
          </cell>
          <cell r="C2364" t="str">
            <v>M2</v>
          </cell>
          <cell r="D2364">
            <v>30.41</v>
          </cell>
        </row>
        <row r="2365">
          <cell r="A2365">
            <v>176095</v>
          </cell>
          <cell r="B2365" t="str">
            <v>RETIRADA DE ALAMBRADO EM TELA INCLUSIVE ESTRUTURA DE SUSTENTAÇÃO (FP.04)</v>
          </cell>
          <cell r="C2365" t="str">
            <v>M</v>
          </cell>
          <cell r="D2365">
            <v>56.7</v>
          </cell>
        </row>
        <row r="2366">
          <cell r="A2366">
            <v>176096</v>
          </cell>
          <cell r="B2366" t="str">
            <v>RETIRADA DE CERCA DE TELA GALVANIZADA E RESPECTIVOS MOURÕES (FC 04/05)</v>
          </cell>
          <cell r="C2366" t="str">
            <v>M</v>
          </cell>
          <cell r="D2366">
            <v>50.07</v>
          </cell>
        </row>
        <row r="2367">
          <cell r="A2367">
            <v>176097</v>
          </cell>
          <cell r="B2367" t="str">
            <v>RETIRADA DE PORTÃO METÁLICO</v>
          </cell>
          <cell r="C2367" t="str">
            <v>M2</v>
          </cell>
          <cell r="D2367">
            <v>73.59</v>
          </cell>
        </row>
        <row r="2368">
          <cell r="A2368">
            <v>177000</v>
          </cell>
          <cell r="B2368" t="str">
            <v>RECOLOCAÇÕES</v>
          </cell>
          <cell r="C2368" t="str">
            <v>.</v>
          </cell>
          <cell r="D2368" t="str">
            <v>.</v>
          </cell>
        </row>
        <row r="2369">
          <cell r="A2369">
            <v>177001</v>
          </cell>
          <cell r="B2369" t="str">
            <v>RECOLOCAÇÃO DE TELA E TIRANTE EM ALAMBRADO</v>
          </cell>
          <cell r="C2369" t="str">
            <v>M2</v>
          </cell>
          <cell r="D2369">
            <v>38.58</v>
          </cell>
        </row>
        <row r="2370">
          <cell r="A2370">
            <v>177035</v>
          </cell>
          <cell r="B2370" t="str">
            <v>RECOLOCAÇÃO DE PARALELEPÍPEDOS</v>
          </cell>
          <cell r="C2370" t="str">
            <v>M2</v>
          </cell>
          <cell r="D2370">
            <v>37.909999999999997</v>
          </cell>
        </row>
        <row r="2371">
          <cell r="A2371">
            <v>177036</v>
          </cell>
          <cell r="B2371" t="str">
            <v>RECOLOCAÇÃO DE PARALELEPÍPEDO COM AREIA RECICLADA</v>
          </cell>
          <cell r="C2371" t="str">
            <v>M2</v>
          </cell>
          <cell r="D2371">
            <v>30.06</v>
          </cell>
        </row>
        <row r="2372">
          <cell r="A2372">
            <v>177038</v>
          </cell>
          <cell r="B2372" t="str">
            <v>RECOLOCAÇÃO DE MOSAICO PORTUGUÊS SOBRE BASE DE CONCRETO</v>
          </cell>
          <cell r="C2372" t="str">
            <v>M2</v>
          </cell>
          <cell r="D2372">
            <v>80.37</v>
          </cell>
        </row>
        <row r="2373">
          <cell r="A2373">
            <v>177039</v>
          </cell>
          <cell r="B2373" t="str">
            <v>RECOLOCAÇÃO DE MOSAICO PORTUGUÊS SOBRE BASE DE AREIA</v>
          </cell>
          <cell r="C2373" t="str">
            <v>M2</v>
          </cell>
          <cell r="D2373">
            <v>55.18</v>
          </cell>
        </row>
        <row r="2374">
          <cell r="A2374">
            <v>177040</v>
          </cell>
          <cell r="B2374" t="str">
            <v>RECOLOCAÇÃO DE MOSAICO PORTUGUÊS SOBRE BASE DE CONCRETO COM AGREGADO RECICLADO</v>
          </cell>
          <cell r="C2374" t="str">
            <v>M2</v>
          </cell>
          <cell r="D2374">
            <v>73.7</v>
          </cell>
        </row>
        <row r="2375">
          <cell r="A2375">
            <v>177041</v>
          </cell>
          <cell r="B2375" t="str">
            <v>RECOLOCAÇÃO DE MOSAICO PORTUGUÊS SOBRE BASE DE AREIA RECICLADA</v>
          </cell>
          <cell r="C2375" t="str">
            <v>M2</v>
          </cell>
          <cell r="D2375">
            <v>48.9</v>
          </cell>
        </row>
        <row r="2376">
          <cell r="A2376">
            <v>177045</v>
          </cell>
          <cell r="B2376" t="str">
            <v>RECOLOCAÇÃO DE GUIAS DE CONCRETO</v>
          </cell>
          <cell r="C2376" t="str">
            <v>M</v>
          </cell>
          <cell r="D2376">
            <v>59.99</v>
          </cell>
        </row>
        <row r="2377">
          <cell r="A2377">
            <v>177046</v>
          </cell>
          <cell r="B2377" t="str">
            <v>RECOLOCAÇÃO DE PISO INTERTRAVADO COM AREIA RECICLADA</v>
          </cell>
          <cell r="C2377" t="str">
            <v>M2</v>
          </cell>
          <cell r="D2377">
            <v>30.06</v>
          </cell>
        </row>
        <row r="2378">
          <cell r="A2378">
            <v>177087</v>
          </cell>
          <cell r="B2378" t="str">
            <v>RECOLOCAÇÃO DE PORTA-GIZ, INCLUSIVE SUPORTES</v>
          </cell>
          <cell r="C2378" t="str">
            <v>M</v>
          </cell>
          <cell r="D2378">
            <v>26.78</v>
          </cell>
        </row>
        <row r="2379">
          <cell r="A2379">
            <v>177090</v>
          </cell>
          <cell r="B2379" t="str">
            <v>RECOLOCAÇÃO DE COIFA EM CHAPA PARA FOGÃO DE 3 OU 4 BOCAS</v>
          </cell>
          <cell r="C2379" t="str">
            <v>UN</v>
          </cell>
          <cell r="D2379">
            <v>94.9</v>
          </cell>
        </row>
        <row r="2380">
          <cell r="A2380">
            <v>177091</v>
          </cell>
          <cell r="B2380" t="str">
            <v>RECOLOCAÇÃO DE COIFA EM CHAPA PARA FOGÃO DE 6 BOCAS</v>
          </cell>
          <cell r="C2380" t="str">
            <v>UN</v>
          </cell>
          <cell r="D2380">
            <v>125.31</v>
          </cell>
        </row>
        <row r="2381">
          <cell r="A2381">
            <v>177092</v>
          </cell>
          <cell r="B2381" t="str">
            <v>RECOLOCAÇÃO DE EXAUSTOR</v>
          </cell>
          <cell r="C2381" t="str">
            <v>UN</v>
          </cell>
          <cell r="D2381">
            <v>39.53</v>
          </cell>
        </row>
        <row r="2382">
          <cell r="A2382">
            <v>177093</v>
          </cell>
          <cell r="B2382" t="str">
            <v>RECOLOCAÇÃO DE DUTO DE EXAUSTÃO</v>
          </cell>
          <cell r="C2382" t="str">
            <v>M</v>
          </cell>
          <cell r="D2382">
            <v>26.17</v>
          </cell>
        </row>
        <row r="2383">
          <cell r="A2383">
            <v>177094</v>
          </cell>
          <cell r="B2383" t="str">
            <v>RECOLOCAÇÃO DE PORTÃO DE FERRO PERFILADO TIPO PARQUE (GP5/GPM-1)</v>
          </cell>
          <cell r="C2383" t="str">
            <v>M2</v>
          </cell>
          <cell r="D2383">
            <v>91.29</v>
          </cell>
        </row>
        <row r="2384">
          <cell r="A2384">
            <v>177096</v>
          </cell>
          <cell r="B2384" t="str">
            <v>RECOLOCAÇÃO DE CERCA DE TELA GALVANIZADA E RESPECTIVOS MOURÕES (FC 04/05)</v>
          </cell>
          <cell r="C2384" t="str">
            <v>M</v>
          </cell>
          <cell r="D2384">
            <v>76.489999999999995</v>
          </cell>
        </row>
        <row r="2385">
          <cell r="A2385">
            <v>178000</v>
          </cell>
          <cell r="B2385" t="str">
            <v>SERVIÇOS PARCIAIS</v>
          </cell>
          <cell r="C2385" t="str">
            <v>.</v>
          </cell>
          <cell r="D2385" t="str">
            <v>.</v>
          </cell>
        </row>
        <row r="2386">
          <cell r="A2386">
            <v>178015</v>
          </cell>
          <cell r="B2386" t="str">
            <v>TELA GALVANIZADA PARA ALAMBRADO - MALHA 2" FIO 10</v>
          </cell>
          <cell r="C2386" t="str">
            <v>M2</v>
          </cell>
          <cell r="D2386">
            <v>113.72</v>
          </cell>
        </row>
        <row r="2387">
          <cell r="A2387">
            <v>178019</v>
          </cell>
          <cell r="B2387" t="str">
            <v>FERRO TRABALHADO PARA GRADIS</v>
          </cell>
          <cell r="C2387" t="str">
            <v>KG</v>
          </cell>
          <cell r="D2387">
            <v>16.62</v>
          </cell>
        </row>
        <row r="2388">
          <cell r="A2388">
            <v>178070</v>
          </cell>
          <cell r="B2388" t="str">
            <v>TABELA DE BASQUETE, INCLUSIVE ARO E CESTA - MADEIRA PINTADA</v>
          </cell>
          <cell r="C2388" t="str">
            <v>UN</v>
          </cell>
          <cell r="D2388">
            <v>798.09</v>
          </cell>
        </row>
        <row r="2389">
          <cell r="A2389">
            <v>178072</v>
          </cell>
          <cell r="B2389" t="str">
            <v>REPINTURA DE FAIXAS ATÉ 10CM - BORRACHA CLORADA</v>
          </cell>
          <cell r="C2389" t="str">
            <v>M</v>
          </cell>
          <cell r="D2389">
            <v>7.07</v>
          </cell>
        </row>
        <row r="2390">
          <cell r="A2390">
            <v>178073</v>
          </cell>
          <cell r="B2390" t="str">
            <v>REPINTURA DE FAIXAS ATÉ 10CM - EPÓXI</v>
          </cell>
          <cell r="C2390" t="str">
            <v>M</v>
          </cell>
          <cell r="D2390">
            <v>8.4499999999999993</v>
          </cell>
        </row>
        <row r="2391">
          <cell r="A2391">
            <v>180000</v>
          </cell>
          <cell r="B2391" t="str">
            <v>PAISAGISMO</v>
          </cell>
        </row>
        <row r="2392">
          <cell r="A2392">
            <v>180100</v>
          </cell>
          <cell r="B2392" t="str">
            <v>SERVIÇOS GERAIS</v>
          </cell>
          <cell r="C2392" t="str">
            <v>.</v>
          </cell>
          <cell r="D2392" t="str">
            <v>.</v>
          </cell>
        </row>
        <row r="2393">
          <cell r="A2393">
            <v>180101</v>
          </cell>
          <cell r="B2393" t="str">
            <v>TUTOR E AMARILHO PARA ÁRVORES</v>
          </cell>
          <cell r="C2393" t="str">
            <v>UN</v>
          </cell>
          <cell r="D2393">
            <v>26.3</v>
          </cell>
        </row>
        <row r="2394">
          <cell r="A2394">
            <v>180103</v>
          </cell>
          <cell r="B2394" t="str">
            <v>PROTETOR TIPO PARQUE PARA ÁRVORES</v>
          </cell>
          <cell r="C2394" t="str">
            <v>UN</v>
          </cell>
          <cell r="D2394">
            <v>137.19</v>
          </cell>
        </row>
        <row r="2395">
          <cell r="A2395">
            <v>180200</v>
          </cell>
          <cell r="B2395" t="str">
            <v>ÁRVORES E PALMEIRAS - FORNECIMENTO E PLANTIO</v>
          </cell>
          <cell r="C2395" t="str">
            <v>.</v>
          </cell>
          <cell r="D2395" t="str">
            <v>.</v>
          </cell>
        </row>
        <row r="2396">
          <cell r="A2396">
            <v>180203</v>
          </cell>
          <cell r="B2396" t="str">
            <v>ALECRIM DE CAMPINAS (HOLOCALIX GLAZZIOVII)</v>
          </cell>
          <cell r="C2396" t="str">
            <v>UN</v>
          </cell>
          <cell r="D2396">
            <v>289.77</v>
          </cell>
        </row>
        <row r="2397">
          <cell r="A2397">
            <v>180204</v>
          </cell>
          <cell r="B2397" t="str">
            <v>GOIABA DA SERRA (ACCA SELLOWIANA)</v>
          </cell>
          <cell r="C2397" t="str">
            <v>UN</v>
          </cell>
          <cell r="D2397">
            <v>273.26</v>
          </cell>
        </row>
        <row r="2398">
          <cell r="A2398">
            <v>180205</v>
          </cell>
          <cell r="B2398" t="str">
            <v>GUARITÁ  (ASTRONIUM GRAVEOLENS)</v>
          </cell>
          <cell r="C2398" t="str">
            <v>UN</v>
          </cell>
          <cell r="D2398">
            <v>217.84</v>
          </cell>
        </row>
        <row r="2399">
          <cell r="A2399">
            <v>180206</v>
          </cell>
          <cell r="B2399" t="str">
            <v>PAU MARFIM  (BALFOURODENDRON RIEDELLIANUM)</v>
          </cell>
          <cell r="C2399" t="str">
            <v>UN</v>
          </cell>
          <cell r="D2399">
            <v>214.56</v>
          </cell>
        </row>
        <row r="2400">
          <cell r="A2400">
            <v>180207</v>
          </cell>
          <cell r="B2400" t="str">
            <v>GUANANDI (CALOPHYLLUM BRASILIENSES)</v>
          </cell>
          <cell r="C2400" t="str">
            <v>UN</v>
          </cell>
          <cell r="D2400">
            <v>198.33</v>
          </cell>
        </row>
        <row r="2401">
          <cell r="A2401">
            <v>180208</v>
          </cell>
          <cell r="B2401" t="str">
            <v>CAMBUCI (CAMPOMANESIA PHAEA)</v>
          </cell>
          <cell r="C2401" t="str">
            <v>UN</v>
          </cell>
          <cell r="D2401">
            <v>226.24</v>
          </cell>
        </row>
        <row r="2402">
          <cell r="A2402">
            <v>180209</v>
          </cell>
          <cell r="B2402" t="str">
            <v>GABIROBA (CAMPOMANESIA XANTHOCARPA)</v>
          </cell>
          <cell r="C2402" t="str">
            <v>UN</v>
          </cell>
          <cell r="D2402">
            <v>212.47</v>
          </cell>
        </row>
        <row r="2403">
          <cell r="A2403">
            <v>180210</v>
          </cell>
          <cell r="B2403" t="str">
            <v>CASSIA (CASSIA MULTIJUGA)</v>
          </cell>
          <cell r="C2403" t="str">
            <v>UN</v>
          </cell>
          <cell r="D2403">
            <v>289.75</v>
          </cell>
        </row>
        <row r="2404">
          <cell r="A2404">
            <v>180211</v>
          </cell>
          <cell r="B2404" t="str">
            <v>CÁSSIA FERRUGEM (CASSIA FERRUGINEA)</v>
          </cell>
          <cell r="C2404" t="str">
            <v>UN</v>
          </cell>
          <cell r="D2404">
            <v>201.72</v>
          </cell>
        </row>
        <row r="2405">
          <cell r="A2405">
            <v>180212</v>
          </cell>
          <cell r="B2405" t="str">
            <v>FALSO BARBATIMÃO (CASSIA LEPTOPHYLLA)</v>
          </cell>
          <cell r="C2405" t="str">
            <v>UN</v>
          </cell>
          <cell r="D2405">
            <v>198.29</v>
          </cell>
        </row>
        <row r="2406">
          <cell r="A2406">
            <v>180213</v>
          </cell>
          <cell r="B2406" t="str">
            <v>PAU VIOLA (CITHAREXYLUM MYRIANTHUM)</v>
          </cell>
          <cell r="C2406" t="str">
            <v>UN</v>
          </cell>
          <cell r="D2406">
            <v>201.52</v>
          </cell>
        </row>
        <row r="2407">
          <cell r="A2407">
            <v>180214</v>
          </cell>
          <cell r="B2407" t="str">
            <v>IPÊ VERDE (CYBYSTAX ANTISYPHILITICA)</v>
          </cell>
          <cell r="C2407" t="str">
            <v>UN</v>
          </cell>
          <cell r="D2407">
            <v>239.19</v>
          </cell>
        </row>
        <row r="2408">
          <cell r="A2408">
            <v>180215</v>
          </cell>
          <cell r="B2408" t="str">
            <v>SAGUARAGI (COLUBRINA GLANDULOSA)</v>
          </cell>
          <cell r="C2408" t="str">
            <v>UN</v>
          </cell>
          <cell r="D2408">
            <v>151.16999999999999</v>
          </cell>
        </row>
        <row r="2409">
          <cell r="A2409">
            <v>180216</v>
          </cell>
          <cell r="B2409" t="str">
            <v>MULUNGU ( ERYTHRINA FALCATA)</v>
          </cell>
          <cell r="C2409" t="str">
            <v>UN</v>
          </cell>
          <cell r="D2409">
            <v>182.67</v>
          </cell>
        </row>
        <row r="2410">
          <cell r="A2410">
            <v>180217</v>
          </cell>
          <cell r="B2410" t="str">
            <v>UVAIA (EUGENIA PYRIFORMIS)</v>
          </cell>
          <cell r="C2410" t="str">
            <v>UN</v>
          </cell>
          <cell r="D2410">
            <v>283.3</v>
          </cell>
        </row>
        <row r="2411">
          <cell r="A2411">
            <v>180218</v>
          </cell>
          <cell r="B2411" t="str">
            <v>PITANGUEIRA ( EUGENIA UNIFLORA)</v>
          </cell>
          <cell r="C2411" t="str">
            <v>UN</v>
          </cell>
          <cell r="D2411">
            <v>154.08000000000001</v>
          </cell>
        </row>
        <row r="2412">
          <cell r="A2412">
            <v>180219</v>
          </cell>
          <cell r="B2412" t="str">
            <v>IPÊ BRANCO (HANDROANTHUS ROSEO ALBA)</v>
          </cell>
          <cell r="C2412" t="str">
            <v>UN</v>
          </cell>
          <cell r="D2412">
            <v>203.87</v>
          </cell>
        </row>
        <row r="2413">
          <cell r="A2413">
            <v>180220</v>
          </cell>
          <cell r="B2413" t="str">
            <v>IPÊ AMARELO DO BREJO (HANDROANTHUS UMBELLATUS)</v>
          </cell>
          <cell r="C2413" t="str">
            <v>UN</v>
          </cell>
          <cell r="D2413">
            <v>203.27</v>
          </cell>
        </row>
        <row r="2414">
          <cell r="A2414">
            <v>180221</v>
          </cell>
          <cell r="B2414" t="str">
            <v>IPÊ TABACO (HANDROANTHUS VELLOSOI)</v>
          </cell>
          <cell r="C2414" t="str">
            <v>UN</v>
          </cell>
          <cell r="D2414">
            <v>208.05</v>
          </cell>
        </row>
        <row r="2415">
          <cell r="A2415">
            <v>180222</v>
          </cell>
          <cell r="B2415" t="str">
            <v>INGÁ FEIJÃO (INGA MARGINATA)</v>
          </cell>
          <cell r="C2415" t="str">
            <v>UN</v>
          </cell>
          <cell r="D2415">
            <v>237.59</v>
          </cell>
        </row>
        <row r="2416">
          <cell r="A2416">
            <v>180223</v>
          </cell>
          <cell r="B2416" t="str">
            <v>JACARANDÁ DE MINAS (JACARANDA CUSPIDIFOLIA)</v>
          </cell>
          <cell r="C2416" t="str">
            <v>UN</v>
          </cell>
          <cell r="D2416">
            <v>161.22</v>
          </cell>
        </row>
        <row r="2417">
          <cell r="A2417">
            <v>180224</v>
          </cell>
          <cell r="B2417" t="str">
            <v>CAROBÃO (JACARANDA MICRANTHA)</v>
          </cell>
          <cell r="C2417" t="str">
            <v>UN</v>
          </cell>
          <cell r="D2417">
            <v>235.79</v>
          </cell>
        </row>
        <row r="2418">
          <cell r="A2418">
            <v>180225</v>
          </cell>
          <cell r="B2418" t="str">
            <v>IPÊ AMARELO (TABEBUIA CHRYSOTRICHA)</v>
          </cell>
          <cell r="C2418" t="str">
            <v>UN</v>
          </cell>
          <cell r="D2418">
            <v>181.85</v>
          </cell>
        </row>
        <row r="2419">
          <cell r="A2419">
            <v>180226</v>
          </cell>
          <cell r="B2419" t="str">
            <v>IPÊ ROSA (TABEBUIA AVELLANEDAE)</v>
          </cell>
          <cell r="C2419" t="str">
            <v>UN</v>
          </cell>
          <cell r="D2419">
            <v>292.77999999999997</v>
          </cell>
        </row>
        <row r="2420">
          <cell r="A2420">
            <v>180227</v>
          </cell>
          <cell r="B2420" t="str">
            <v>IPÊ ROXO (TABEBUIA IMPETIGINOSA)</v>
          </cell>
          <cell r="C2420" t="str">
            <v>UN</v>
          </cell>
          <cell r="D2420">
            <v>288.29000000000002</v>
          </cell>
        </row>
        <row r="2421">
          <cell r="A2421">
            <v>180228</v>
          </cell>
          <cell r="B2421" t="str">
            <v>CAROBINHA (JACARANDA PUBERULA)</v>
          </cell>
          <cell r="C2421" t="str">
            <v>UN</v>
          </cell>
          <cell r="D2421">
            <v>168.43</v>
          </cell>
        </row>
        <row r="2422">
          <cell r="A2422">
            <v>180229</v>
          </cell>
          <cell r="B2422" t="str">
            <v>EMBIRA DE SAPO - LONCHOCARPUS MUELBERGIANUS</v>
          </cell>
          <cell r="C2422" t="str">
            <v>UN</v>
          </cell>
          <cell r="D2422">
            <v>245.52</v>
          </cell>
        </row>
        <row r="2423">
          <cell r="A2423">
            <v>180230</v>
          </cell>
          <cell r="B2423" t="str">
            <v>AÇOITA CAVALO (LUEHEA DIVARICATA)</v>
          </cell>
          <cell r="C2423" t="str">
            <v>UN</v>
          </cell>
          <cell r="D2423">
            <v>173.35</v>
          </cell>
        </row>
        <row r="2424">
          <cell r="A2424">
            <v>180231</v>
          </cell>
          <cell r="B2424" t="str">
            <v>JACARANDÁ DO CAMPO (MICHAERIUM ACUTIFOLIUM)</v>
          </cell>
          <cell r="C2424" t="str">
            <v>UN</v>
          </cell>
          <cell r="D2424">
            <v>175</v>
          </cell>
        </row>
        <row r="2425">
          <cell r="A2425">
            <v>180232</v>
          </cell>
          <cell r="B2425" t="str">
            <v>JACARANDÁ BRANCO (MICHAERIUM PARAGUAIENSIS)</v>
          </cell>
          <cell r="C2425" t="str">
            <v>UN</v>
          </cell>
          <cell r="D2425">
            <v>156.25</v>
          </cell>
        </row>
        <row r="2426">
          <cell r="A2426">
            <v>180233</v>
          </cell>
          <cell r="B2426" t="str">
            <v>CAMBOATÁ BRANCO (MATAYBA ELAEAGNOIDES)</v>
          </cell>
          <cell r="C2426" t="str">
            <v>UN</v>
          </cell>
          <cell r="D2426">
            <v>210.21</v>
          </cell>
        </row>
        <row r="2427">
          <cell r="A2427">
            <v>180234</v>
          </cell>
          <cell r="B2427" t="str">
            <v>AROEIRA PRETA (MYRACRODURON URUNDEUVA)</v>
          </cell>
          <cell r="C2427" t="str">
            <v>UN</v>
          </cell>
          <cell r="D2427">
            <v>206.75</v>
          </cell>
        </row>
        <row r="2428">
          <cell r="A2428">
            <v>180235</v>
          </cell>
          <cell r="B2428" t="str">
            <v>PAINEIRA (CHORISIA SPECIOSA)</v>
          </cell>
          <cell r="C2428" t="str">
            <v>UN</v>
          </cell>
          <cell r="D2428">
            <v>282.95</v>
          </cell>
        </row>
        <row r="2429">
          <cell r="A2429">
            <v>180236</v>
          </cell>
          <cell r="B2429" t="str">
            <v>CAMBUÍ (MYRCIA SELLOI)</v>
          </cell>
          <cell r="C2429" t="str">
            <v>UN</v>
          </cell>
          <cell r="D2429">
            <v>225.21</v>
          </cell>
        </row>
        <row r="2430">
          <cell r="A2430">
            <v>180237</v>
          </cell>
          <cell r="B2430" t="str">
            <v>PAU-BRASIL (CAESALPINIA ECHINATA)</v>
          </cell>
          <cell r="C2430" t="str">
            <v>UN</v>
          </cell>
          <cell r="D2430">
            <v>274.5</v>
          </cell>
        </row>
        <row r="2431">
          <cell r="A2431">
            <v>180238</v>
          </cell>
          <cell r="B2431" t="str">
            <v>CABREÚVA PARDA (MYROCARPUS FRONDOSUS)</v>
          </cell>
          <cell r="C2431" t="str">
            <v>UN</v>
          </cell>
          <cell r="D2431">
            <v>230.65</v>
          </cell>
        </row>
        <row r="2432">
          <cell r="A2432">
            <v>180239</v>
          </cell>
          <cell r="B2432" t="str">
            <v>CABREÚVA ( MIROXYLON PERUIFERUM)</v>
          </cell>
          <cell r="C2432" t="str">
            <v>UN</v>
          </cell>
          <cell r="D2432">
            <v>297.89999999999998</v>
          </cell>
        </row>
        <row r="2433">
          <cell r="A2433">
            <v>180240</v>
          </cell>
          <cell r="B2433" t="str">
            <v>PAU-FERRO (CAESALPINIA FERREA)</v>
          </cell>
          <cell r="C2433" t="str">
            <v>UN</v>
          </cell>
          <cell r="D2433">
            <v>272.37</v>
          </cell>
        </row>
        <row r="2434">
          <cell r="A2434">
            <v>180241</v>
          </cell>
          <cell r="B2434" t="str">
            <v>BORDÃO DE VELHO (SAMANEA TUBULOSA)</v>
          </cell>
          <cell r="C2434" t="str">
            <v>UN</v>
          </cell>
          <cell r="D2434">
            <v>218.66</v>
          </cell>
        </row>
        <row r="2435">
          <cell r="A2435">
            <v>180242</v>
          </cell>
          <cell r="B2435" t="str">
            <v>PITOMBA (TALISIA ESCULENTA)</v>
          </cell>
          <cell r="C2435" t="str">
            <v>UN</v>
          </cell>
          <cell r="D2435">
            <v>256.67</v>
          </cell>
        </row>
        <row r="2436">
          <cell r="A2436">
            <v>180250</v>
          </cell>
          <cell r="B2436" t="str">
            <v>SIBIPIRUNA (CAESALPINIA PELTOPHOROIDES)</v>
          </cell>
          <cell r="C2436" t="str">
            <v>UN</v>
          </cell>
          <cell r="D2436">
            <v>281.08999999999997</v>
          </cell>
        </row>
        <row r="2437">
          <cell r="A2437">
            <v>180252</v>
          </cell>
          <cell r="B2437" t="str">
            <v>SUINÃ (ERYTRINA SPECIOSA)</v>
          </cell>
          <cell r="C2437" t="str">
            <v>UN</v>
          </cell>
          <cell r="D2437">
            <v>162.69999999999999</v>
          </cell>
        </row>
        <row r="2438">
          <cell r="A2438">
            <v>180255</v>
          </cell>
          <cell r="B2438" t="str">
            <v>TIPUANA (TIPUANA TIPU)</v>
          </cell>
          <cell r="C2438" t="str">
            <v>UN</v>
          </cell>
          <cell r="D2438">
            <v>274.91000000000003</v>
          </cell>
        </row>
        <row r="2439">
          <cell r="A2439">
            <v>180261</v>
          </cell>
          <cell r="B2439" t="str">
            <v>ARECA BAMBU (CHRYSALIDO CARPUS LUTESCENS)</v>
          </cell>
          <cell r="C2439" t="str">
            <v>UN</v>
          </cell>
          <cell r="D2439">
            <v>70.709999999999994</v>
          </cell>
        </row>
        <row r="2440">
          <cell r="A2440">
            <v>180263</v>
          </cell>
          <cell r="B2440" t="str">
            <v>BURITI (MAURITIA VINIFERA)</v>
          </cell>
          <cell r="C2440" t="str">
            <v>UN</v>
          </cell>
          <cell r="D2440">
            <v>291.94</v>
          </cell>
        </row>
        <row r="2441">
          <cell r="A2441">
            <v>180265</v>
          </cell>
          <cell r="B2441" t="str">
            <v>COLINIA (CHAMAEDOREA ELEGANS)</v>
          </cell>
          <cell r="C2441" t="str">
            <v>UN</v>
          </cell>
          <cell r="D2441">
            <v>255.64</v>
          </cell>
        </row>
        <row r="2442">
          <cell r="A2442">
            <v>180267</v>
          </cell>
          <cell r="B2442" t="str">
            <v>COQUEIRO (COCOS NUCIFERA)</v>
          </cell>
          <cell r="C2442" t="str">
            <v>UN</v>
          </cell>
          <cell r="D2442">
            <v>159.44</v>
          </cell>
        </row>
        <row r="2443">
          <cell r="A2443">
            <v>180270</v>
          </cell>
          <cell r="B2443" t="str">
            <v>GUARIROBA (SYAGRUS OLERACEA)</v>
          </cell>
          <cell r="C2443" t="str">
            <v>UN</v>
          </cell>
          <cell r="D2443">
            <v>97.59</v>
          </cell>
        </row>
        <row r="2444">
          <cell r="A2444">
            <v>180273</v>
          </cell>
          <cell r="B2444" t="str">
            <v>JERIVÁ (ARECASTRUM ROMANZOFFIANUM)</v>
          </cell>
          <cell r="C2444" t="str">
            <v>UN</v>
          </cell>
          <cell r="D2444">
            <v>152.22</v>
          </cell>
        </row>
        <row r="2445">
          <cell r="A2445">
            <v>180275</v>
          </cell>
          <cell r="B2445" t="str">
            <v>LATÂNIA (LATANIA SPP)</v>
          </cell>
          <cell r="C2445" t="str">
            <v>UN</v>
          </cell>
          <cell r="D2445">
            <v>146.61000000000001</v>
          </cell>
        </row>
        <row r="2446">
          <cell r="A2446">
            <v>180277</v>
          </cell>
          <cell r="B2446" t="str">
            <v>SEAFORTIA (ARCHONTO PHOENIX CUNNINGHAMIANA)</v>
          </cell>
          <cell r="C2446" t="str">
            <v>UN</v>
          </cell>
          <cell r="D2446">
            <v>99.82</v>
          </cell>
        </row>
        <row r="2447">
          <cell r="A2447">
            <v>180280</v>
          </cell>
          <cell r="B2447" t="str">
            <v>PALMEIRA IMPERIAL (ROY STONEAOLERACEA)</v>
          </cell>
          <cell r="C2447" t="str">
            <v>UN</v>
          </cell>
          <cell r="D2447">
            <v>94.79</v>
          </cell>
        </row>
        <row r="2448">
          <cell r="A2448">
            <v>180290</v>
          </cell>
          <cell r="B2448" t="str">
            <v>PATA DE VACA (BAUHINIA VARIEGATA)</v>
          </cell>
          <cell r="C2448" t="str">
            <v>UN</v>
          </cell>
          <cell r="D2448">
            <v>283.57</v>
          </cell>
        </row>
        <row r="2449">
          <cell r="A2449">
            <v>180291</v>
          </cell>
          <cell r="B2449" t="str">
            <v>QUARESMEIRA (TIBOUCHINA GRANULOSA)</v>
          </cell>
          <cell r="C2449" t="str">
            <v>UN</v>
          </cell>
          <cell r="D2449">
            <v>281.99</v>
          </cell>
        </row>
        <row r="2450">
          <cell r="A2450">
            <v>180292</v>
          </cell>
          <cell r="B2450" t="str">
            <v>MANACA DA SERRA (TIBOUCHINA MUTABILIS)</v>
          </cell>
          <cell r="C2450" t="str">
            <v>UN</v>
          </cell>
          <cell r="D2450">
            <v>287.57</v>
          </cell>
        </row>
        <row r="2451">
          <cell r="A2451">
            <v>180300</v>
          </cell>
          <cell r="B2451" t="str">
            <v>ARBUSTOS, FORRAÇÕES E TREPADEIRAS - FORNECIMENTO E PLANTIO</v>
          </cell>
          <cell r="C2451" t="str">
            <v>.</v>
          </cell>
          <cell r="D2451" t="str">
            <v>.</v>
          </cell>
        </row>
        <row r="2452">
          <cell r="A2452">
            <v>180301</v>
          </cell>
          <cell r="B2452" t="str">
            <v>GRAMA BATATAES EM PLACAS (PASPALUM NOTATUM)</v>
          </cell>
          <cell r="C2452" t="str">
            <v>M2</v>
          </cell>
          <cell r="D2452">
            <v>21.52</v>
          </cell>
        </row>
        <row r="2453">
          <cell r="A2453">
            <v>180303</v>
          </cell>
          <cell r="B2453" t="str">
            <v>GRAMA SÃO CARLOS EM PLACAS (ANOXONOPUS OBTUSIFOLIUS)</v>
          </cell>
          <cell r="C2453" t="str">
            <v>M2</v>
          </cell>
          <cell r="D2453">
            <v>29.95</v>
          </cell>
        </row>
        <row r="2454">
          <cell r="A2454">
            <v>180305</v>
          </cell>
          <cell r="B2454" t="str">
            <v>GRAMA ESMERALDA</v>
          </cell>
          <cell r="C2454" t="str">
            <v>M2</v>
          </cell>
          <cell r="D2454">
            <v>29.07</v>
          </cell>
        </row>
        <row r="2455">
          <cell r="A2455">
            <v>180307</v>
          </cell>
          <cell r="B2455" t="str">
            <v>GRAMA PRETA (OPHIOPOGUM JAPONICUS) - 36 MUDAS POR M2</v>
          </cell>
          <cell r="C2455" t="str">
            <v>M2</v>
          </cell>
          <cell r="D2455">
            <v>46.86</v>
          </cell>
        </row>
        <row r="2456">
          <cell r="A2456">
            <v>180313</v>
          </cell>
          <cell r="B2456" t="str">
            <v>CINERARIA (SENECIO CINERARIA)</v>
          </cell>
          <cell r="C2456" t="str">
            <v>DÚZIA</v>
          </cell>
          <cell r="D2456">
            <v>71</v>
          </cell>
        </row>
        <row r="2457">
          <cell r="A2457">
            <v>180315</v>
          </cell>
          <cell r="B2457" t="str">
            <v>CLOROFITO (CLOROPHYTUM CROMOSSUM)</v>
          </cell>
          <cell r="C2457" t="str">
            <v>DÚZIA</v>
          </cell>
          <cell r="D2457">
            <v>45.15</v>
          </cell>
        </row>
        <row r="2458">
          <cell r="A2458">
            <v>180317</v>
          </cell>
          <cell r="B2458" t="str">
            <v>FILODENDRO (PHILODENDRON BIPINNATIFIDUM)</v>
          </cell>
          <cell r="C2458" t="str">
            <v>DÚZIA</v>
          </cell>
          <cell r="D2458">
            <v>80.569999999999993</v>
          </cell>
        </row>
        <row r="2459">
          <cell r="A2459">
            <v>180319</v>
          </cell>
          <cell r="B2459" t="str">
            <v>HERA (HEDERA HELIX)</v>
          </cell>
          <cell r="C2459" t="str">
            <v>DÚZIA</v>
          </cell>
          <cell r="D2459">
            <v>46.26</v>
          </cell>
        </row>
        <row r="2460">
          <cell r="A2460">
            <v>180321</v>
          </cell>
          <cell r="B2460" t="str">
            <v>LÍRIO (HEMEROCALLIS FLAVA)</v>
          </cell>
          <cell r="C2460" t="str">
            <v>DÚZIA</v>
          </cell>
          <cell r="D2460">
            <v>64.650000000000006</v>
          </cell>
        </row>
        <row r="2461">
          <cell r="A2461">
            <v>180323</v>
          </cell>
          <cell r="B2461" t="str">
            <v>MARIA SEM VERGONHA (IMPATIENS SPP)</v>
          </cell>
          <cell r="C2461" t="str">
            <v>DÚZIA</v>
          </cell>
          <cell r="D2461">
            <v>49.67</v>
          </cell>
        </row>
        <row r="2462">
          <cell r="A2462">
            <v>180325</v>
          </cell>
          <cell r="B2462" t="str">
            <v>MONSTERA (MONSTERA DELICIOSA)</v>
          </cell>
          <cell r="C2462" t="str">
            <v>UN</v>
          </cell>
          <cell r="D2462">
            <v>98.45</v>
          </cell>
        </row>
        <row r="2463">
          <cell r="A2463">
            <v>180327</v>
          </cell>
          <cell r="B2463" t="str">
            <v>PILEA (PILEA CADIEREI)</v>
          </cell>
          <cell r="C2463" t="str">
            <v>DÚZIA</v>
          </cell>
          <cell r="D2463">
            <v>44.15</v>
          </cell>
        </row>
        <row r="2464">
          <cell r="A2464">
            <v>180329</v>
          </cell>
          <cell r="B2464" t="str">
            <v>VEDELIA (WEDELIA PALUDARIS)</v>
          </cell>
          <cell r="C2464" t="str">
            <v>DÚZIA</v>
          </cell>
          <cell r="D2464">
            <v>52.21</v>
          </cell>
        </row>
        <row r="2465">
          <cell r="A2465">
            <v>180341</v>
          </cell>
          <cell r="B2465" t="str">
            <v>IPOMÉIA (IPOMEIA LEARII)</v>
          </cell>
          <cell r="C2465" t="str">
            <v>UN</v>
          </cell>
          <cell r="D2465">
            <v>48.91</v>
          </cell>
        </row>
        <row r="2466">
          <cell r="A2466">
            <v>180343</v>
          </cell>
          <cell r="B2466" t="str">
            <v>JASMIM ESTRELA (TRACHELOSPERMOM JASMINDA)</v>
          </cell>
          <cell r="C2466" t="str">
            <v>UN</v>
          </cell>
          <cell r="D2466">
            <v>62.76</v>
          </cell>
        </row>
        <row r="2467">
          <cell r="A2467">
            <v>180345</v>
          </cell>
          <cell r="B2467" t="str">
            <v>LÁGRIMA DE CRISTO (CLERODENDRON THOMSONAE)</v>
          </cell>
          <cell r="C2467" t="str">
            <v>UN</v>
          </cell>
          <cell r="D2467">
            <v>60.11</v>
          </cell>
        </row>
        <row r="2468">
          <cell r="A2468">
            <v>180347</v>
          </cell>
          <cell r="B2468" t="str">
            <v>MARACUJÁ (PASSIFLORA COERULEA)</v>
          </cell>
          <cell r="C2468" t="str">
            <v>UN</v>
          </cell>
          <cell r="D2468">
            <v>58.57</v>
          </cell>
        </row>
        <row r="2469">
          <cell r="A2469">
            <v>180349</v>
          </cell>
          <cell r="B2469" t="str">
            <v>PRIMAVERA (BOUGAINVILLEA GLABRA)</v>
          </cell>
          <cell r="C2469" t="str">
            <v>UN</v>
          </cell>
          <cell r="D2469">
            <v>75.14</v>
          </cell>
        </row>
        <row r="2470">
          <cell r="A2470">
            <v>180351</v>
          </cell>
          <cell r="B2470" t="str">
            <v>TUMBERGIA (THUNBERGIA GRANDIFLORA)</v>
          </cell>
          <cell r="C2470" t="str">
            <v>UN</v>
          </cell>
          <cell r="D2470">
            <v>56.7</v>
          </cell>
        </row>
        <row r="2471">
          <cell r="A2471">
            <v>180353</v>
          </cell>
          <cell r="B2471" t="str">
            <v>UNHA DE GATO (FICUS PUMILA)</v>
          </cell>
          <cell r="C2471" t="str">
            <v>UN</v>
          </cell>
          <cell r="D2471">
            <v>8.1</v>
          </cell>
        </row>
        <row r="2472">
          <cell r="A2472">
            <v>180361</v>
          </cell>
          <cell r="B2472" t="str">
            <v>ABUTILOM (ABUTILON STRIATUM)</v>
          </cell>
          <cell r="C2472" t="str">
            <v>UN</v>
          </cell>
          <cell r="D2472">
            <v>48.93</v>
          </cell>
        </row>
        <row r="2473">
          <cell r="A2473">
            <v>180363</v>
          </cell>
          <cell r="B2473" t="str">
            <v>ACALIFA (ACALYPHA WILKESIANA)</v>
          </cell>
          <cell r="C2473" t="str">
            <v>UN</v>
          </cell>
          <cell r="D2473">
            <v>53.41</v>
          </cell>
        </row>
        <row r="2474">
          <cell r="A2474">
            <v>180365</v>
          </cell>
          <cell r="B2474" t="str">
            <v>ALAMANDA (ALLAMANDA NERIIFOLIA)</v>
          </cell>
          <cell r="C2474" t="str">
            <v>UN</v>
          </cell>
          <cell r="D2474">
            <v>51.89</v>
          </cell>
        </row>
        <row r="2475">
          <cell r="A2475">
            <v>180367</v>
          </cell>
          <cell r="B2475" t="str">
            <v>AZALÉA (RHODODENDRON INDICUM)</v>
          </cell>
          <cell r="C2475" t="str">
            <v>UN</v>
          </cell>
          <cell r="D2475">
            <v>64.599999999999994</v>
          </cell>
        </row>
        <row r="2476">
          <cell r="A2476">
            <v>180369</v>
          </cell>
          <cell r="B2476" t="str">
            <v>BAMBUZINHO (BAMBUZA GRACILIS)</v>
          </cell>
          <cell r="C2476" t="str">
            <v>UN</v>
          </cell>
          <cell r="D2476">
            <v>65.650000000000006</v>
          </cell>
        </row>
        <row r="2477">
          <cell r="A2477">
            <v>180371</v>
          </cell>
          <cell r="B2477" t="str">
            <v>BELA EMÍLIA (PLUMBAGO CAPENSIS)</v>
          </cell>
          <cell r="C2477" t="str">
            <v>UN</v>
          </cell>
          <cell r="D2477">
            <v>42.26</v>
          </cell>
        </row>
        <row r="2478">
          <cell r="A2478">
            <v>180373</v>
          </cell>
          <cell r="B2478" t="str">
            <v>CAMARÃO (BELOPERONE GUTATA)</v>
          </cell>
          <cell r="C2478" t="str">
            <v>UN</v>
          </cell>
          <cell r="D2478">
            <v>46.84</v>
          </cell>
        </row>
        <row r="2479">
          <cell r="A2479">
            <v>180375</v>
          </cell>
          <cell r="B2479" t="str">
            <v>COSMOS (COSMOS BIPINNATUS)</v>
          </cell>
          <cell r="C2479" t="str">
            <v>UN</v>
          </cell>
          <cell r="D2479">
            <v>37.729999999999997</v>
          </cell>
        </row>
        <row r="2480">
          <cell r="A2480">
            <v>180377</v>
          </cell>
          <cell r="B2480" t="str">
            <v>DRACENA (DRACAENA FRAGRANS)</v>
          </cell>
          <cell r="C2480" t="str">
            <v>UN</v>
          </cell>
          <cell r="D2480">
            <v>56.14</v>
          </cell>
        </row>
        <row r="2481">
          <cell r="A2481">
            <v>180379</v>
          </cell>
          <cell r="B2481" t="str">
            <v>ESPONJINHA (CALLIANDRA TWEEDII)</v>
          </cell>
          <cell r="C2481" t="str">
            <v>UN</v>
          </cell>
          <cell r="D2481">
            <v>57.18</v>
          </cell>
        </row>
        <row r="2482">
          <cell r="A2482">
            <v>180383</v>
          </cell>
          <cell r="B2482" t="str">
            <v>HIBISCO (HIBISCUS ROSA SINENSIS)</v>
          </cell>
          <cell r="C2482" t="str">
            <v>UN</v>
          </cell>
          <cell r="D2482">
            <v>48.59</v>
          </cell>
        </row>
        <row r="2483">
          <cell r="A2483">
            <v>180385</v>
          </cell>
          <cell r="B2483" t="str">
            <v>MALVAVISCO (MALVAVISCUS MOLLIS)</v>
          </cell>
          <cell r="C2483" t="str">
            <v>UN</v>
          </cell>
          <cell r="D2483">
            <v>46.85</v>
          </cell>
        </row>
        <row r="2484">
          <cell r="A2484">
            <v>180387</v>
          </cell>
          <cell r="B2484" t="str">
            <v>PIRACANTA (PYRACANTHA COCCINEA)</v>
          </cell>
          <cell r="C2484" t="str">
            <v>UN</v>
          </cell>
          <cell r="D2484">
            <v>57.85</v>
          </cell>
        </row>
        <row r="2485">
          <cell r="A2485">
            <v>180603</v>
          </cell>
          <cell r="B2485" t="str">
            <v>MULTI EXERCITADOR CONJUGADO COM 6 FUNÇÕES</v>
          </cell>
          <cell r="C2485" t="str">
            <v>UN</v>
          </cell>
          <cell r="D2485">
            <v>7162.99</v>
          </cell>
        </row>
        <row r="2486">
          <cell r="A2486">
            <v>181000</v>
          </cell>
          <cell r="B2486" t="str">
            <v>TRATAMENTO PAISAGÍSTICO DE PISOS</v>
          </cell>
          <cell r="C2486" t="str">
            <v>.</v>
          </cell>
          <cell r="D2486" t="str">
            <v>.</v>
          </cell>
        </row>
        <row r="2487">
          <cell r="A2487">
            <v>181050</v>
          </cell>
          <cell r="B2487" t="str">
            <v>NR.10 - ORLA PARA ÁRVORE EM PARALELEPÍPEDO - 1,20 X 1,20 M</v>
          </cell>
          <cell r="C2487" t="str">
            <v>UN</v>
          </cell>
          <cell r="D2487">
            <v>305.06</v>
          </cell>
        </row>
        <row r="2488">
          <cell r="A2488">
            <v>181056</v>
          </cell>
          <cell r="B2488" t="str">
            <v>ORLA DE SEPARAÇÃO EM CONCRETO NC.26</v>
          </cell>
          <cell r="C2488" t="str">
            <v>M</v>
          </cell>
          <cell r="D2488">
            <v>101.88</v>
          </cell>
        </row>
        <row r="2489">
          <cell r="A2489">
            <v>181060</v>
          </cell>
          <cell r="B2489" t="str">
            <v>GRELHA DE CONCRETO PARA PISOS GRAMADOS 60X45X9,5CM</v>
          </cell>
          <cell r="C2489" t="str">
            <v>M2</v>
          </cell>
          <cell r="D2489">
            <v>97.83</v>
          </cell>
        </row>
        <row r="2490">
          <cell r="A2490">
            <v>181090</v>
          </cell>
          <cell r="B2490" t="str">
            <v>TORNEIRA PARA JARDIM  HD.16</v>
          </cell>
          <cell r="C2490" t="str">
            <v>UN</v>
          </cell>
          <cell r="D2490">
            <v>472.32</v>
          </cell>
        </row>
        <row r="2491">
          <cell r="A2491">
            <v>181200</v>
          </cell>
          <cell r="B2491" t="str">
            <v>MOBILIÁRIO EXTERNO</v>
          </cell>
          <cell r="C2491" t="str">
            <v>.</v>
          </cell>
          <cell r="D2491" t="str">
            <v>.</v>
          </cell>
        </row>
        <row r="2492">
          <cell r="A2492">
            <v>181201</v>
          </cell>
          <cell r="B2492" t="str">
            <v>IC.01 - BANCO DE CONCRETO POLIDO COM PINTURA EM POLIURETANO</v>
          </cell>
          <cell r="C2492" t="str">
            <v>M</v>
          </cell>
          <cell r="D2492">
            <v>309.69</v>
          </cell>
        </row>
        <row r="2493">
          <cell r="A2493">
            <v>181202</v>
          </cell>
          <cell r="B2493" t="str">
            <v>IC.02 - CONJUNTO MESA E BANCOS EM CONCRETO</v>
          </cell>
          <cell r="C2493" t="str">
            <v>CJ</v>
          </cell>
          <cell r="D2493">
            <v>1908.4</v>
          </cell>
        </row>
        <row r="2494">
          <cell r="A2494">
            <v>181203</v>
          </cell>
          <cell r="B2494" t="str">
            <v>IC.03 - BANCO EM CONCRETO APARENTE - L=40CM</v>
          </cell>
          <cell r="C2494" t="str">
            <v>M</v>
          </cell>
          <cell r="D2494">
            <v>286.89999999999998</v>
          </cell>
        </row>
        <row r="2495">
          <cell r="A2495">
            <v>181204</v>
          </cell>
          <cell r="B2495" t="str">
            <v>IC.04 - BANCO EM CONCRETO APARENTE - L=50CM</v>
          </cell>
          <cell r="C2495" t="str">
            <v>M</v>
          </cell>
          <cell r="D2495">
            <v>316.11</v>
          </cell>
        </row>
        <row r="2496">
          <cell r="A2496">
            <v>181205</v>
          </cell>
          <cell r="B2496" t="str">
            <v>IC.05 - BANCO EM CONCRETO APARENTE COM BALANÇO DE 40CM</v>
          </cell>
          <cell r="C2496" t="str">
            <v>M</v>
          </cell>
          <cell r="D2496">
            <v>434.73</v>
          </cell>
        </row>
        <row r="2497">
          <cell r="A2497">
            <v>181206</v>
          </cell>
          <cell r="B2497" t="str">
            <v>IC.06 - BANCO EM CONCRETO APARENTE, TIPO PMSP</v>
          </cell>
          <cell r="C2497" t="str">
            <v>M</v>
          </cell>
          <cell r="D2497">
            <v>324.18</v>
          </cell>
        </row>
        <row r="2498">
          <cell r="A2498">
            <v>181212</v>
          </cell>
          <cell r="B2498" t="str">
            <v>IV.02/03 - BANCO EM BLOCOS DE CONCRETO APARENTE</v>
          </cell>
          <cell r="C2498" t="str">
            <v>M</v>
          </cell>
          <cell r="D2498">
            <v>501.76</v>
          </cell>
        </row>
        <row r="2499">
          <cell r="A2499">
            <v>181217</v>
          </cell>
          <cell r="B2499" t="str">
            <v xml:space="preserve"> IV.07 - BANCO EM ALVENARIA APARENTE E CONCRETO</v>
          </cell>
          <cell r="C2499" t="str">
            <v>M</v>
          </cell>
          <cell r="D2499">
            <v>369.51</v>
          </cell>
        </row>
        <row r="2500">
          <cell r="A2500">
            <v>181218</v>
          </cell>
          <cell r="B2500" t="str">
            <v xml:space="preserve"> IV.08 - BANCO EM ALVENARIA REVESTIDA E CONCRETO</v>
          </cell>
          <cell r="C2500" t="str">
            <v>M</v>
          </cell>
          <cell r="D2500">
            <v>400.12</v>
          </cell>
        </row>
        <row r="2501">
          <cell r="A2501">
            <v>181219</v>
          </cell>
          <cell r="B2501" t="str">
            <v xml:space="preserve"> IV.09 - BANCO JARDINEIRA EM ALVENARIA DE TIJOLO APARENTE</v>
          </cell>
          <cell r="C2501" t="str">
            <v>M</v>
          </cell>
          <cell r="D2501">
            <v>526.36</v>
          </cell>
        </row>
        <row r="2502">
          <cell r="A2502">
            <v>181300</v>
          </cell>
          <cell r="B2502" t="str">
            <v>BRINQUEDOS EDIFICADOS</v>
          </cell>
          <cell r="C2502" t="str">
            <v>.</v>
          </cell>
          <cell r="D2502" t="str">
            <v>.</v>
          </cell>
        </row>
        <row r="2503">
          <cell r="A2503">
            <v>181321</v>
          </cell>
          <cell r="B2503" t="str">
            <v>RV.01 - MINI ANFITEATRO</v>
          </cell>
          <cell r="C2503" t="str">
            <v>UN</v>
          </cell>
          <cell r="D2503">
            <v>12405.37</v>
          </cell>
        </row>
        <row r="2504">
          <cell r="A2504">
            <v>181326</v>
          </cell>
          <cell r="B2504" t="str">
            <v>RV.06 - MURAL EM ALVENARIA</v>
          </cell>
          <cell r="C2504" t="str">
            <v>UN</v>
          </cell>
          <cell r="D2504">
            <v>3119.33</v>
          </cell>
        </row>
        <row r="2505">
          <cell r="A2505">
            <v>181341</v>
          </cell>
          <cell r="B2505" t="str">
            <v>RV.11 - TANQUE DE AREIA - GENÉRICO - ESCAVAÇÃO E APILOAMENTO</v>
          </cell>
          <cell r="C2505" t="str">
            <v>M3</v>
          </cell>
          <cell r="D2505">
            <v>59.37</v>
          </cell>
        </row>
        <row r="2506">
          <cell r="A2506">
            <v>181342</v>
          </cell>
          <cell r="B2506" t="str">
            <v>RV.11 - TANQUE DE AREIA - GENÉRICO - DRENAGEM</v>
          </cell>
          <cell r="C2506" t="str">
            <v>M</v>
          </cell>
          <cell r="D2506">
            <v>97.88</v>
          </cell>
        </row>
        <row r="2507">
          <cell r="A2507">
            <v>181343</v>
          </cell>
          <cell r="B2507" t="str">
            <v>RV.11 - TANQUE DE AREIA - GENÉRICO - LASTRO DE CONCRETO</v>
          </cell>
          <cell r="C2507" t="str">
            <v>M3</v>
          </cell>
          <cell r="D2507">
            <v>478.71</v>
          </cell>
        </row>
        <row r="2508">
          <cell r="A2508">
            <v>181344</v>
          </cell>
          <cell r="B2508" t="str">
            <v>RV.11 - TANQUE DE AREIA - GENÉRICO - BORDA BAIXA</v>
          </cell>
          <cell r="C2508" t="str">
            <v>M</v>
          </cell>
          <cell r="D2508">
            <v>379.8</v>
          </cell>
        </row>
        <row r="2509">
          <cell r="A2509">
            <v>181345</v>
          </cell>
          <cell r="B2509" t="str">
            <v>RV.11 - TANQUE DE AREIA - GENÉRICO - BORDA ALTA</v>
          </cell>
          <cell r="C2509" t="str">
            <v>M</v>
          </cell>
          <cell r="D2509">
            <v>474.97</v>
          </cell>
        </row>
        <row r="2510">
          <cell r="A2510">
            <v>181346</v>
          </cell>
          <cell r="B2510" t="str">
            <v>RV.11 - TANQUE DE AREIA - GENÉRICO - FORNECIMENTO E APLICAÇÃO DE AREIA LAVADA</v>
          </cell>
          <cell r="C2510" t="str">
            <v>M3</v>
          </cell>
          <cell r="D2510">
            <v>162.04</v>
          </cell>
        </row>
        <row r="2511">
          <cell r="A2511">
            <v>181351</v>
          </cell>
          <cell r="B2511" t="str">
            <v>BRINQUEDO - TRENZINHO DE TUBOS DE CONCRETO/FABES</v>
          </cell>
          <cell r="C2511" t="str">
            <v>UN</v>
          </cell>
          <cell r="D2511">
            <v>4316.05</v>
          </cell>
        </row>
        <row r="2512">
          <cell r="A2512">
            <v>181353</v>
          </cell>
          <cell r="B2512" t="str">
            <v>RV.07 - FORTINHO</v>
          </cell>
          <cell r="C2512" t="str">
            <v>UN</v>
          </cell>
          <cell r="D2512">
            <v>7226.62</v>
          </cell>
        </row>
        <row r="2513">
          <cell r="A2513">
            <v>181400</v>
          </cell>
          <cell r="B2513" t="str">
            <v>BRINQUEDOS INDUSTRIALIZADOS</v>
          </cell>
          <cell r="C2513" t="str">
            <v>.</v>
          </cell>
          <cell r="D2513" t="str">
            <v>.</v>
          </cell>
        </row>
        <row r="2514">
          <cell r="A2514">
            <v>181405</v>
          </cell>
          <cell r="B2514" t="str">
            <v>CARROSSEL PARA 20 LUGARES,  DIÂMETRO 2,20M, FORNECIMENTO E INSTALAÇÃO</v>
          </cell>
          <cell r="C2514" t="str">
            <v>UN</v>
          </cell>
          <cell r="D2514">
            <v>2211.33</v>
          </cell>
        </row>
        <row r="2515">
          <cell r="A2515">
            <v>181408</v>
          </cell>
          <cell r="B2515" t="str">
            <v>ESCORREGADOR COMPR=3,00M H=1,80M - ESTRUTURA METÁLICA</v>
          </cell>
          <cell r="C2515" t="str">
            <v>UN</v>
          </cell>
          <cell r="D2515">
            <v>2867.95</v>
          </cell>
        </row>
        <row r="2516">
          <cell r="A2516">
            <v>181411</v>
          </cell>
          <cell r="B2516" t="str">
            <v>GANGORRA COM 3 PRANCHAS COMPR=3,00M H=0,70M - ESTRUTURA METÁLICA</v>
          </cell>
          <cell r="C2516" t="str">
            <v>UN</v>
          </cell>
          <cell r="D2516">
            <v>1813.69</v>
          </cell>
        </row>
        <row r="2517">
          <cell r="A2517">
            <v>181415</v>
          </cell>
          <cell r="B2517" t="str">
            <v>BALANÇO DE 3 LUGARES COM PNEUS COMPR=4,50M H=2,50M - ESTRUTURA METÁLICA</v>
          </cell>
          <cell r="C2517" t="str">
            <v>UN</v>
          </cell>
          <cell r="D2517">
            <v>2023.26</v>
          </cell>
        </row>
        <row r="2518">
          <cell r="A2518">
            <v>181416</v>
          </cell>
          <cell r="B2518" t="str">
            <v>BRINQUEDO TIPO BALANÇO FRONTAL DUPLO PARA CADEIRANTE COM ESTRUTURA EM TUBOS DE AÇO CARBONO - INSTALADO</v>
          </cell>
          <cell r="C2518" t="str">
            <v>UN</v>
          </cell>
          <cell r="D2518">
            <v>15264.56</v>
          </cell>
        </row>
        <row r="2519">
          <cell r="A2519">
            <v>181422</v>
          </cell>
          <cell r="B2519" t="str">
            <v>ESCADA HORIZONTAL COMPR=1,80M H=1,80M - ESTRUTURA METÁLICA</v>
          </cell>
          <cell r="C2519" t="str">
            <v>UN</v>
          </cell>
          <cell r="D2519">
            <v>1855.5</v>
          </cell>
        </row>
        <row r="2520">
          <cell r="A2520">
            <v>181424</v>
          </cell>
          <cell r="B2520" t="str">
            <v>GAIOLA LABIRINTO (1,5X1,5X2,0)M - ESTRUTURA METÁLICA</v>
          </cell>
          <cell r="C2520" t="str">
            <v>UN</v>
          </cell>
          <cell r="D2520">
            <v>2535.87</v>
          </cell>
        </row>
        <row r="2521">
          <cell r="A2521">
            <v>181430</v>
          </cell>
          <cell r="B2521" t="str">
            <v>PLACAS DE E.V.A. ESP.30MM PARA USO INTERNO, TIPO TATAMI, COLOCADAS</v>
          </cell>
          <cell r="C2521" t="str">
            <v>M2</v>
          </cell>
          <cell r="D2521">
            <v>95.59</v>
          </cell>
        </row>
        <row r="2522">
          <cell r="A2522">
            <v>181441</v>
          </cell>
          <cell r="B2522" t="str">
            <v>PLAYGROUND BRINQUEDOS DE MADEIRA - CASA TARZAN COM RAMPA ESCALADA, ESCORREGADOR, PONTE E ESCADA MARINHEIRO</v>
          </cell>
          <cell r="C2522" t="str">
            <v>UN</v>
          </cell>
          <cell r="D2522">
            <v>5905.01</v>
          </cell>
        </row>
        <row r="2523">
          <cell r="A2523">
            <v>181442</v>
          </cell>
          <cell r="B2523" t="str">
            <v>PLAYGROUND BRINQUEDOS DE MADEIRA - CASA TARZAN COM RAMPA ESCALADA, ESCORREGADOR E ESCADA MARINHEIRO</v>
          </cell>
          <cell r="C2523" t="str">
            <v>UN</v>
          </cell>
          <cell r="D2523">
            <v>5661.29</v>
          </cell>
        </row>
        <row r="2524">
          <cell r="A2524">
            <v>181443</v>
          </cell>
          <cell r="B2524" t="str">
            <v>PLAYGROUND BRINQUEDOS DE MADEIRA - CASA TARZAN COM ESCORREGADOR E ESCADA MARINHEIRO</v>
          </cell>
          <cell r="C2524" t="str">
            <v>UN</v>
          </cell>
          <cell r="D2524">
            <v>3883.79</v>
          </cell>
        </row>
        <row r="2525">
          <cell r="A2525">
            <v>181444</v>
          </cell>
          <cell r="B2525" t="str">
            <v>PLAYGROUND BRINQUEDOS DE MADEIRA - DOIS CAVALINHOS E DUAS GANGORRAS</v>
          </cell>
          <cell r="C2525" t="str">
            <v>UN</v>
          </cell>
          <cell r="D2525">
            <v>2569.61</v>
          </cell>
        </row>
        <row r="2526">
          <cell r="A2526">
            <v>181445</v>
          </cell>
          <cell r="B2526" t="str">
            <v>PLAYGROUND BRINQUEDOS DE MADEIRA - ESCORREGADOR ( ALT.=1,80M COMP.=3,00M)</v>
          </cell>
          <cell r="C2526" t="str">
            <v>UN</v>
          </cell>
          <cell r="D2526">
            <v>1377.98</v>
          </cell>
        </row>
        <row r="2527">
          <cell r="A2527">
            <v>181446</v>
          </cell>
          <cell r="B2527" t="str">
            <v>PLAYGROUND BRINQUEDOS DE MADEIRA - GANGORRA DUPLA</v>
          </cell>
          <cell r="C2527" t="str">
            <v>UN</v>
          </cell>
          <cell r="D2527">
            <v>992.87</v>
          </cell>
        </row>
        <row r="2528">
          <cell r="A2528">
            <v>181447</v>
          </cell>
          <cell r="B2528" t="str">
            <v>PLAYGROUND BRINQUEDOS DE MADEIRA - ARGOLA E TRAPÉZIO</v>
          </cell>
          <cell r="C2528" t="str">
            <v>UN</v>
          </cell>
          <cell r="D2528">
            <v>1013</v>
          </cell>
        </row>
        <row r="2529">
          <cell r="A2529">
            <v>181448</v>
          </cell>
          <cell r="B2529" t="str">
            <v>PLAYGROUND BRINQUEDOS DE MADEIRA - BALANÇA DUPLA</v>
          </cell>
          <cell r="C2529" t="str">
            <v>UN</v>
          </cell>
          <cell r="D2529">
            <v>1231.8399999999999</v>
          </cell>
        </row>
        <row r="2530">
          <cell r="A2530">
            <v>181449</v>
          </cell>
          <cell r="B2530" t="str">
            <v>PLAYGROUND BRINQUEDOS DE MADEIRA - ESCADA HORIZONTAL</v>
          </cell>
          <cell r="C2530" t="str">
            <v>UN</v>
          </cell>
          <cell r="D2530">
            <v>1242.77</v>
          </cell>
        </row>
        <row r="2531">
          <cell r="A2531">
            <v>181500</v>
          </cell>
          <cell r="B2531" t="str">
            <v>BRINQUEDOS - SERVIÇOS</v>
          </cell>
          <cell r="C2531" t="str">
            <v>.</v>
          </cell>
          <cell r="D2531" t="str">
            <v>.</v>
          </cell>
        </row>
        <row r="2532">
          <cell r="A2532">
            <v>181501</v>
          </cell>
          <cell r="B2532" t="str">
            <v>APARELHOS DE GINÁTICA EM MADEIRA - BARRA DUPLA EM DOIS NIVEIS</v>
          </cell>
          <cell r="C2532" t="str">
            <v>UN</v>
          </cell>
          <cell r="D2532">
            <v>891.43</v>
          </cell>
        </row>
        <row r="2533">
          <cell r="A2533">
            <v>181502</v>
          </cell>
          <cell r="B2533" t="str">
            <v>APARELHOS DE GINÁTICA EM MADEIRA - BARREIRA SIMPLES</v>
          </cell>
          <cell r="C2533" t="str">
            <v>UN</v>
          </cell>
          <cell r="D2533">
            <v>876.57</v>
          </cell>
        </row>
        <row r="2534">
          <cell r="A2534">
            <v>181503</v>
          </cell>
          <cell r="B2534" t="str">
            <v>APARELHOS DE GINÁTICA EM MADEIRA - BARRAS PARALELAS</v>
          </cell>
          <cell r="C2534" t="str">
            <v>UN</v>
          </cell>
          <cell r="D2534">
            <v>779.65</v>
          </cell>
        </row>
        <row r="2535">
          <cell r="A2535">
            <v>181510</v>
          </cell>
          <cell r="B2535" t="str">
            <v>CARACOL - DEMARCAÇÃO DE PISO (RD-06)</v>
          </cell>
          <cell r="C2535" t="str">
            <v>UN</v>
          </cell>
          <cell r="D2535">
            <v>306.60000000000002</v>
          </cell>
        </row>
        <row r="2536">
          <cell r="A2536">
            <v>181513</v>
          </cell>
          <cell r="B2536" t="str">
            <v>AMARELINHA DEMARCAÇÃO DE PISO (RD-05)</v>
          </cell>
          <cell r="C2536" t="str">
            <v>UN</v>
          </cell>
          <cell r="D2536">
            <v>165.75</v>
          </cell>
        </row>
        <row r="2537">
          <cell r="A2537">
            <v>181514</v>
          </cell>
          <cell r="B2537" t="str">
            <v>XADREZ - DEMARCAÇÃO DE PISO (RD-04)</v>
          </cell>
          <cell r="C2537" t="str">
            <v>UN</v>
          </cell>
          <cell r="D2537">
            <v>1046.6300000000001</v>
          </cell>
        </row>
        <row r="2538">
          <cell r="A2538">
            <v>181550</v>
          </cell>
          <cell r="B2538" t="str">
            <v>FORNECIMENTO E APLICAÇÃO DE AREIA FINA</v>
          </cell>
          <cell r="C2538" t="str">
            <v>M3</v>
          </cell>
          <cell r="D2538">
            <v>222.21</v>
          </cell>
        </row>
        <row r="2539">
          <cell r="A2539">
            <v>181551</v>
          </cell>
          <cell r="B2539" t="str">
            <v>FORNECIMENTO E APLICAÇÃO  DE PEDRA N.2</v>
          </cell>
          <cell r="C2539" t="str">
            <v>M3</v>
          </cell>
          <cell r="D2539">
            <v>194.68</v>
          </cell>
        </row>
        <row r="2540">
          <cell r="A2540">
            <v>181601</v>
          </cell>
          <cell r="B2540" t="str">
            <v>SURF DUPLO CONJUGADO (EXERCITADOR PARA IDOSOS)</v>
          </cell>
          <cell r="C2540" t="str">
            <v>UN</v>
          </cell>
          <cell r="D2540">
            <v>2500.7399999999998</v>
          </cell>
        </row>
        <row r="2541">
          <cell r="A2541">
            <v>181602</v>
          </cell>
          <cell r="B2541" t="str">
            <v>ROTAÇÃO DIAGONAL DUPLA - APARELHO DUPLO CONJUGADO</v>
          </cell>
          <cell r="C2541" t="str">
            <v>UN</v>
          </cell>
          <cell r="D2541">
            <v>2065.44</v>
          </cell>
        </row>
        <row r="2542">
          <cell r="A2542">
            <v>181603</v>
          </cell>
          <cell r="B2542" t="str">
            <v>MULTI EXERCITADOR CONJUGADO COM 6 FUNÇÕES</v>
          </cell>
          <cell r="C2542" t="str">
            <v>UN</v>
          </cell>
          <cell r="D2542">
            <v>7162.99</v>
          </cell>
        </row>
        <row r="2543">
          <cell r="A2543">
            <v>181604</v>
          </cell>
          <cell r="B2543" t="str">
            <v>SIMULADOR DE CAVALGADA</v>
          </cell>
          <cell r="C2543" t="str">
            <v>UN</v>
          </cell>
          <cell r="D2543">
            <v>4265.2</v>
          </cell>
        </row>
        <row r="2544">
          <cell r="A2544">
            <v>181605</v>
          </cell>
          <cell r="B2544" t="str">
            <v>SIMULADOR DE CAVALGADA TRIPLO</v>
          </cell>
          <cell r="C2544" t="str">
            <v>UN</v>
          </cell>
          <cell r="D2544">
            <v>5513.82</v>
          </cell>
        </row>
        <row r="2545">
          <cell r="A2545">
            <v>181606</v>
          </cell>
          <cell r="B2545" t="str">
            <v>ALONGADOR COM 3 ALTURAS CONJUGADO</v>
          </cell>
          <cell r="C2545" t="str">
            <v>UN</v>
          </cell>
          <cell r="D2545">
            <v>2659.19</v>
          </cell>
        </row>
        <row r="2546">
          <cell r="A2546">
            <v>181607</v>
          </cell>
          <cell r="B2546" t="str">
            <v>PRESSÃO DE PERNAS TRIPLO CONJUGADO</v>
          </cell>
          <cell r="C2546" t="str">
            <v>UN</v>
          </cell>
          <cell r="D2546">
            <v>3720.82</v>
          </cell>
        </row>
        <row r="2547">
          <cell r="A2547">
            <v>181608</v>
          </cell>
          <cell r="B2547" t="str">
            <v>REMADA SENTADA</v>
          </cell>
          <cell r="C2547" t="str">
            <v>UN</v>
          </cell>
          <cell r="D2547">
            <v>2348.39</v>
          </cell>
        </row>
        <row r="2548">
          <cell r="A2548">
            <v>181609</v>
          </cell>
          <cell r="B2548" t="str">
            <v>SIMULADOR DE CAMINHADA DUPLO CONJUGADO</v>
          </cell>
          <cell r="C2548" t="str">
            <v>UN</v>
          </cell>
          <cell r="D2548">
            <v>3934.88</v>
          </cell>
        </row>
        <row r="2549">
          <cell r="A2549">
            <v>181610</v>
          </cell>
          <cell r="B2549" t="str">
            <v>SIMULADOR DE CAMINHADA TRIPLO CONJUGADO</v>
          </cell>
          <cell r="C2549" t="str">
            <v>UN</v>
          </cell>
          <cell r="D2549">
            <v>5630.13</v>
          </cell>
        </row>
        <row r="2550">
          <cell r="A2550">
            <v>181611</v>
          </cell>
          <cell r="B2550" t="str">
            <v>ROTAÇÃO VERTICAL DUPLO</v>
          </cell>
          <cell r="C2550" t="str">
            <v>UN</v>
          </cell>
          <cell r="D2550">
            <v>1530.83</v>
          </cell>
        </row>
        <row r="2551">
          <cell r="A2551">
            <v>181612</v>
          </cell>
          <cell r="B2551" t="str">
            <v>ROTAÇÃO VERTICAL TRIPLO CONJUGADO</v>
          </cell>
          <cell r="C2551" t="str">
            <v>UN</v>
          </cell>
          <cell r="D2551">
            <v>1919.46</v>
          </cell>
        </row>
        <row r="2552">
          <cell r="A2552">
            <v>181613</v>
          </cell>
          <cell r="B2552" t="str">
            <v>ESQUI DUPLO CONJUGADO</v>
          </cell>
          <cell r="C2552" t="str">
            <v>UN</v>
          </cell>
          <cell r="D2552">
            <v>5154.58</v>
          </cell>
        </row>
        <row r="2553">
          <cell r="A2553">
            <v>181614</v>
          </cell>
          <cell r="B2553" t="str">
            <v>ESQUI TRIPLO CONJUGADO</v>
          </cell>
          <cell r="C2553" t="str">
            <v>UN</v>
          </cell>
          <cell r="D2553">
            <v>7558.17</v>
          </cell>
        </row>
        <row r="2554">
          <cell r="A2554">
            <v>181615</v>
          </cell>
          <cell r="B2554" t="str">
            <v>BICICLETA DE CADEIRA INDIVIDUAL</v>
          </cell>
          <cell r="C2554" t="str">
            <v>UN</v>
          </cell>
          <cell r="D2554">
            <v>2067.5100000000002</v>
          </cell>
        </row>
        <row r="2555">
          <cell r="A2555">
            <v>181616</v>
          </cell>
          <cell r="B2555" t="str">
            <v>BICICLETA DE CADEIRA TRIPLA</v>
          </cell>
          <cell r="C2555" t="str">
            <v>UN</v>
          </cell>
          <cell r="D2555">
            <v>5566.19</v>
          </cell>
        </row>
        <row r="2556">
          <cell r="A2556">
            <v>181617</v>
          </cell>
          <cell r="B2556" t="str">
            <v>PUXADOR PEITORAL DUPLO STAR</v>
          </cell>
          <cell r="C2556" t="str">
            <v>UN</v>
          </cell>
          <cell r="D2556">
            <v>3630.47</v>
          </cell>
        </row>
        <row r="2557">
          <cell r="A2557">
            <v>181618</v>
          </cell>
          <cell r="B2557" t="str">
            <v>TWIST TRIPLO</v>
          </cell>
          <cell r="C2557" t="str">
            <v>UN</v>
          </cell>
          <cell r="D2557">
            <v>2812.23</v>
          </cell>
        </row>
        <row r="2558">
          <cell r="A2558">
            <v>181619</v>
          </cell>
          <cell r="B2558" t="str">
            <v>PLACA ORIENTADORA VERTICAL</v>
          </cell>
          <cell r="C2558" t="str">
            <v>UN</v>
          </cell>
          <cell r="D2558">
            <v>3085.3</v>
          </cell>
        </row>
        <row r="2559">
          <cell r="A2559">
            <v>181620</v>
          </cell>
          <cell r="B2559" t="str">
            <v>LIXEIRA DUPLA</v>
          </cell>
          <cell r="C2559" t="str">
            <v>UN</v>
          </cell>
          <cell r="D2559">
            <v>1224.0999999999999</v>
          </cell>
        </row>
        <row r="2560">
          <cell r="A2560">
            <v>186000</v>
          </cell>
          <cell r="B2560" t="str">
            <v>RETIRADAS</v>
          </cell>
          <cell r="C2560" t="str">
            <v>.</v>
          </cell>
          <cell r="D2560" t="str">
            <v>.</v>
          </cell>
        </row>
        <row r="2561">
          <cell r="A2561">
            <v>186007</v>
          </cell>
          <cell r="B2561" t="str">
            <v>RETIRADA DE GRAMA</v>
          </cell>
          <cell r="C2561" t="str">
            <v>M2</v>
          </cell>
          <cell r="D2561">
            <v>6.6</v>
          </cell>
        </row>
        <row r="2562">
          <cell r="A2562">
            <v>187000</v>
          </cell>
          <cell r="B2562" t="str">
            <v>RECOLOCAÇÕES</v>
          </cell>
          <cell r="C2562" t="str">
            <v>.</v>
          </cell>
          <cell r="D2562" t="str">
            <v>.</v>
          </cell>
        </row>
        <row r="2563">
          <cell r="A2563">
            <v>187007</v>
          </cell>
          <cell r="B2563" t="str">
            <v>RECOLOCAÇÃO DE GRAMA</v>
          </cell>
          <cell r="C2563" t="str">
            <v>M2</v>
          </cell>
          <cell r="D2563">
            <v>44.4</v>
          </cell>
        </row>
        <row r="2564">
          <cell r="A2564">
            <v>187040</v>
          </cell>
          <cell r="B2564" t="str">
            <v>TRANSPLANTE DE ÁRVORES COM DIÂMETRO ATÉ 30CM</v>
          </cell>
          <cell r="C2564" t="str">
            <v>UN</v>
          </cell>
          <cell r="D2564">
            <v>1532.33</v>
          </cell>
        </row>
        <row r="2565">
          <cell r="A2565">
            <v>187041</v>
          </cell>
          <cell r="B2565" t="str">
            <v>TRANSPLANTE DE ÁRVORES COM DAP MAIOR OU IGUAL A 30CM</v>
          </cell>
          <cell r="C2565" t="str">
            <v>UN</v>
          </cell>
          <cell r="D2565">
            <v>10253.68</v>
          </cell>
        </row>
        <row r="2566">
          <cell r="A2566">
            <v>188000</v>
          </cell>
          <cell r="B2566" t="str">
            <v>SERVIÇOS PARCIAIS</v>
          </cell>
          <cell r="C2566" t="str">
            <v>.</v>
          </cell>
          <cell r="D2566" t="str">
            <v>.</v>
          </cell>
        </row>
        <row r="2567">
          <cell r="A2567">
            <v>188001</v>
          </cell>
          <cell r="B2567" t="str">
            <v>REVOLVIMENTO E AJUSTE DO SOLO</v>
          </cell>
          <cell r="C2567" t="str">
            <v>M2</v>
          </cell>
          <cell r="D2567">
            <v>11</v>
          </cell>
        </row>
        <row r="2568">
          <cell r="A2568">
            <v>188011</v>
          </cell>
          <cell r="B2568" t="str">
            <v>TERRA PREPARADA PARA PLANTIO</v>
          </cell>
          <cell r="C2568" t="str">
            <v>M3</v>
          </cell>
          <cell r="D2568">
            <v>268.89</v>
          </cell>
        </row>
        <row r="2569">
          <cell r="A2569">
            <v>188013</v>
          </cell>
          <cell r="B2569" t="str">
            <v>CALCAREO DOLOMITICO</v>
          </cell>
          <cell r="C2569" t="str">
            <v>KG</v>
          </cell>
          <cell r="D2569">
            <v>1.03</v>
          </cell>
        </row>
        <row r="2570">
          <cell r="A2570">
            <v>188015</v>
          </cell>
          <cell r="B2570" t="str">
            <v>ADUBO QUÍMICO NPK, 10:10:10</v>
          </cell>
          <cell r="C2570" t="str">
            <v>KG</v>
          </cell>
          <cell r="D2570">
            <v>6.51</v>
          </cell>
        </row>
        <row r="2571">
          <cell r="A2571">
            <v>188030</v>
          </cell>
          <cell r="B2571" t="str">
            <v>PREPARO DO SOLO PARA PLANTIO DE GRAMA BATATAES</v>
          </cell>
          <cell r="C2571" t="str">
            <v>M2</v>
          </cell>
          <cell r="D2571">
            <v>11</v>
          </cell>
        </row>
        <row r="2572">
          <cell r="A2572">
            <v>188035</v>
          </cell>
          <cell r="B2572" t="str">
            <v>RECOLOCAÇÃO DE TERRA DE JARDIM</v>
          </cell>
          <cell r="C2572" t="str">
            <v>M3</v>
          </cell>
          <cell r="D2572">
            <v>301.88</v>
          </cell>
        </row>
        <row r="2573">
          <cell r="A2573">
            <v>200000</v>
          </cell>
          <cell r="B2573" t="str">
            <v>SERVICOS TECNICOS</v>
          </cell>
        </row>
        <row r="2574">
          <cell r="A2574">
            <v>200100</v>
          </cell>
          <cell r="B2574" t="str">
            <v>TOPOGRAFIA</v>
          </cell>
          <cell r="C2574" t="str">
            <v>.</v>
          </cell>
          <cell r="D2574" t="str">
            <v>.</v>
          </cell>
        </row>
        <row r="2575">
          <cell r="A2575">
            <v>200101</v>
          </cell>
          <cell r="B2575" t="str">
            <v>LEVANTAMENTO PLANIMÉTRICO DE PERÍMETRO - ATÉ 1.000M</v>
          </cell>
          <cell r="C2575" t="str">
            <v>GL</v>
          </cell>
          <cell r="D2575">
            <v>3006.86</v>
          </cell>
        </row>
        <row r="2576">
          <cell r="A2576">
            <v>200102</v>
          </cell>
          <cell r="B2576" t="str">
            <v>LEVANTAMENTO PLANIMÉTRICO DE PERÍMETRO - EXCEDENTE 1.000M</v>
          </cell>
          <cell r="C2576" t="str">
            <v>M</v>
          </cell>
          <cell r="D2576">
            <v>2.29</v>
          </cell>
        </row>
        <row r="2577">
          <cell r="A2577">
            <v>200113</v>
          </cell>
          <cell r="B2577" t="str">
            <v>LEVANTAMENTO PLANIALTIMÉTRICO DE ÁREAS - ATÉ 10.000M2</v>
          </cell>
          <cell r="C2577" t="str">
            <v>GL</v>
          </cell>
          <cell r="D2577">
            <v>5677.08</v>
          </cell>
        </row>
        <row r="2578">
          <cell r="A2578">
            <v>200114</v>
          </cell>
          <cell r="B2578" t="str">
            <v>LEVANTAMENTO PLANIALTIMÉTRICO DE ÁREAS - EXCEDENTE A 10.000M2</v>
          </cell>
          <cell r="C2578" t="str">
            <v>M2</v>
          </cell>
          <cell r="D2578">
            <v>0.48</v>
          </cell>
        </row>
        <row r="2579">
          <cell r="A2579">
            <v>200121</v>
          </cell>
          <cell r="B2579" t="str">
            <v>ACRÉSCIMO FACE AO GRAU DE DIFICULDADE - TERRENO ACIDENTADO</v>
          </cell>
          <cell r="C2579" t="str">
            <v>%</v>
          </cell>
          <cell r="D2579">
            <v>20</v>
          </cell>
        </row>
        <row r="2580">
          <cell r="A2580">
            <v>200122</v>
          </cell>
          <cell r="B2580" t="str">
            <v>ACRÉSCIMO FACE AO GRAU DE DIFICULDADE - TERRENO COBERTO PARA VEGETAÇÃO</v>
          </cell>
          <cell r="C2580" t="str">
            <v>%</v>
          </cell>
          <cell r="D2580">
            <v>50</v>
          </cell>
        </row>
        <row r="2581">
          <cell r="A2581">
            <v>200123</v>
          </cell>
          <cell r="B2581" t="str">
            <v>ACRÉSCIMO FACE AO GRAU DE DIFICULDADE - TERRENO PANTANOSO</v>
          </cell>
          <cell r="C2581" t="str">
            <v>%</v>
          </cell>
          <cell r="D2581">
            <v>100</v>
          </cell>
        </row>
        <row r="2582">
          <cell r="A2582">
            <v>200124</v>
          </cell>
          <cell r="B2582" t="str">
            <v>ACRÉSCIMO FACE AO GRAU DE DIFICULDADE - TERRENO COM CADASTRO</v>
          </cell>
          <cell r="C2582" t="str">
            <v>%</v>
          </cell>
          <cell r="D2582">
            <v>30</v>
          </cell>
        </row>
        <row r="2583">
          <cell r="A2583">
            <v>200131</v>
          </cell>
          <cell r="B2583" t="str">
            <v>ACRÉSCIMO PARA ELABORAÇÃO DE CÁLCULOS - ÁREAS, DISTÂNCIAS E AZIMUTES</v>
          </cell>
          <cell r="C2583" t="str">
            <v>%</v>
          </cell>
          <cell r="D2583">
            <v>10</v>
          </cell>
        </row>
        <row r="2584">
          <cell r="A2584">
            <v>200132</v>
          </cell>
          <cell r="B2584" t="str">
            <v>ACRÉSCIMO PARA ELABORAÇÃO DE CÁLCULOS - NIVELAMENTO DE SECÇÕES TRANSVERSAIS</v>
          </cell>
          <cell r="C2584" t="str">
            <v>%</v>
          </cell>
          <cell r="D2584">
            <v>50</v>
          </cell>
        </row>
        <row r="2585">
          <cell r="A2585">
            <v>200133</v>
          </cell>
          <cell r="B2585" t="str">
            <v>ACRÉSCIMO PARA ELABORAÇÃO DE CÁLCULOS - MOVIMENTO DE TERRA</v>
          </cell>
          <cell r="C2585" t="str">
            <v>%</v>
          </cell>
          <cell r="D2585">
            <v>10</v>
          </cell>
        </row>
        <row r="2586">
          <cell r="A2586">
            <v>200200</v>
          </cell>
          <cell r="B2586" t="str">
            <v>SONDAGEM</v>
          </cell>
          <cell r="C2586" t="str">
            <v>.</v>
          </cell>
          <cell r="D2586" t="str">
            <v>.</v>
          </cell>
        </row>
        <row r="2587">
          <cell r="A2587">
            <v>200201</v>
          </cell>
          <cell r="B2587" t="str">
            <v>TRADO MANUAL</v>
          </cell>
          <cell r="C2587" t="str">
            <v>M</v>
          </cell>
          <cell r="D2587">
            <v>90.37</v>
          </cell>
        </row>
        <row r="2588">
          <cell r="A2588">
            <v>200202</v>
          </cell>
          <cell r="B2588" t="str">
            <v>MOBILIZAÇÃO E INSTALAÇÃO DE 1  EQUIPAMENTO PARA EXECUÇÃO DE SONDAGEM A PERCUSSÃO</v>
          </cell>
          <cell r="C2588" t="str">
            <v>UN</v>
          </cell>
          <cell r="D2588">
            <v>698.62</v>
          </cell>
        </row>
        <row r="2589">
          <cell r="A2589">
            <v>200203</v>
          </cell>
          <cell r="B2589" t="str">
            <v>DESLOCAMENTO DE EQUIPAMENTO ENTRE FUROS EM TERRENO PLANO, CONSIDERANDO A DISTÂNCIA ATÉ 100M, PARA SONDAGEM A PERCUSSÃO</v>
          </cell>
          <cell r="C2589" t="str">
            <v>UN</v>
          </cell>
          <cell r="D2589">
            <v>90.26</v>
          </cell>
        </row>
        <row r="2590">
          <cell r="A2590">
            <v>200204</v>
          </cell>
          <cell r="B2590" t="str">
            <v>DESLOCAMENTO DE EQUIPAMENTO ENTRE FUROS EM TERRENO PLANO, CONSIDERANDO A DISTÂNCIA DE 100 À 200M, PARA FUNDAÇÃO A PERCUSSÃO</v>
          </cell>
          <cell r="C2590" t="str">
            <v>UN</v>
          </cell>
          <cell r="D2590">
            <v>180.53</v>
          </cell>
        </row>
        <row r="2591">
          <cell r="A2591">
            <v>200205</v>
          </cell>
          <cell r="B2591" t="str">
            <v>DESLOCAMENTO DE EQUIPAMENTO ENTRE FUROS EM TERRENO PLANO, CONSIDERANDO A DISTÂNCIA ACIMA DE 200M, PARA SONDAGEM A PERCUSSÃO</v>
          </cell>
          <cell r="C2591" t="str">
            <v>UN</v>
          </cell>
          <cell r="D2591">
            <v>270.79000000000002</v>
          </cell>
        </row>
        <row r="2592">
          <cell r="A2592">
            <v>200206</v>
          </cell>
          <cell r="B2592" t="str">
            <v>DESLOCAMENTO DE EQUIPAMENTO ENTRE FUROS EM TERRENO ACIDENTADO, CONSIDERANDO A DISTÂNCIA ATÉ 50M, PARA SONDAGEM A PERCUSSÃO</v>
          </cell>
          <cell r="C2592" t="str">
            <v>UN</v>
          </cell>
          <cell r="D2592">
            <v>90.26</v>
          </cell>
        </row>
        <row r="2593">
          <cell r="A2593">
            <v>200207</v>
          </cell>
          <cell r="B2593" t="str">
            <v>DESLOCAMENTO DE EQUIPAMENTO ENTRE FUROS EM TERRENO ACIDENTADO, CONSIDERANDO A DISTÂNCIA ACIMA DE 50M, PARA SONDAGEM A PERCUSSÃO</v>
          </cell>
          <cell r="C2593" t="str">
            <v>UN</v>
          </cell>
          <cell r="D2593">
            <v>158.08000000000001</v>
          </cell>
        </row>
        <row r="2594">
          <cell r="A2594">
            <v>200208</v>
          </cell>
          <cell r="B2594" t="str">
            <v>EXECUÇÃO DE PLATAFORMA EM TERRENO ALAGADIÇO OU ACIDENTADO, PARA SONDAGEM A PERCUSSÃO</v>
          </cell>
          <cell r="C2594" t="str">
            <v>UN</v>
          </cell>
          <cell r="D2594">
            <v>212.32</v>
          </cell>
        </row>
        <row r="2595">
          <cell r="A2595">
            <v>200209</v>
          </cell>
          <cell r="B2595" t="str">
            <v>PERFURAÇÃO E EXECUÇÃO DE ENSAIO PENETROMÉTRICO OU DE LAVAGEM POR TEMPO</v>
          </cell>
          <cell r="C2595" t="str">
            <v>M</v>
          </cell>
          <cell r="D2595">
            <v>134.97999999999999</v>
          </cell>
        </row>
        <row r="2596">
          <cell r="A2596">
            <v>200300</v>
          </cell>
          <cell r="B2596" t="str">
            <v>SERVIÇOS TÉCNICOS</v>
          </cell>
          <cell r="C2596" t="str">
            <v>.</v>
          </cell>
          <cell r="D2596" t="str">
            <v>.</v>
          </cell>
        </row>
        <row r="2597">
          <cell r="A2597">
            <v>200301</v>
          </cell>
          <cell r="B2597" t="str">
            <v>COORDENADOR GERAL</v>
          </cell>
          <cell r="C2597" t="str">
            <v>H</v>
          </cell>
          <cell r="D2597">
            <v>449.8</v>
          </cell>
        </row>
        <row r="2598">
          <cell r="A2598">
            <v>200302</v>
          </cell>
          <cell r="B2598" t="str">
            <v>ENGENHEIRO/ ARQUITETO SÊNIOR</v>
          </cell>
          <cell r="C2598" t="str">
            <v>H</v>
          </cell>
          <cell r="D2598">
            <v>276.39999999999998</v>
          </cell>
        </row>
        <row r="2599">
          <cell r="A2599">
            <v>200303</v>
          </cell>
          <cell r="B2599" t="str">
            <v>ENGENHEIRO/ ARQUITETO JUNIOR</v>
          </cell>
          <cell r="C2599" t="str">
            <v>H</v>
          </cell>
          <cell r="D2599">
            <v>123.15</v>
          </cell>
        </row>
        <row r="2600">
          <cell r="A2600">
            <v>200304</v>
          </cell>
          <cell r="B2600" t="str">
            <v>ENGENHEIRO/ ARQUITETO PLENO</v>
          </cell>
          <cell r="C2600" t="str">
            <v>H</v>
          </cell>
          <cell r="D2600">
            <v>161</v>
          </cell>
        </row>
        <row r="2601">
          <cell r="A2601">
            <v>200305</v>
          </cell>
          <cell r="B2601" t="str">
            <v>PROJETISTA</v>
          </cell>
          <cell r="C2601" t="str">
            <v>H</v>
          </cell>
          <cell r="D2601">
            <v>92.72</v>
          </cell>
        </row>
        <row r="2602">
          <cell r="A2602">
            <v>200306</v>
          </cell>
          <cell r="B2602" t="str">
            <v>DESENHISTA PROJETISTA</v>
          </cell>
          <cell r="C2602" t="str">
            <v>H</v>
          </cell>
          <cell r="D2602">
            <v>68.739999999999995</v>
          </cell>
        </row>
        <row r="2603">
          <cell r="A2603">
            <v>200307</v>
          </cell>
          <cell r="B2603" t="str">
            <v>COORDENADOR SETORIAL</v>
          </cell>
          <cell r="C2603" t="str">
            <v>H</v>
          </cell>
          <cell r="D2603">
            <v>449.8</v>
          </cell>
        </row>
        <row r="2604">
          <cell r="A2604">
            <v>200308</v>
          </cell>
          <cell r="B2604" t="str">
            <v>CONSULTOR</v>
          </cell>
          <cell r="C2604" t="str">
            <v>H</v>
          </cell>
          <cell r="D2604">
            <v>449.8</v>
          </cell>
        </row>
        <row r="2605">
          <cell r="A2605">
            <v>200309</v>
          </cell>
          <cell r="B2605" t="str">
            <v>PROJETISTA CADISTA</v>
          </cell>
          <cell r="C2605" t="str">
            <v>H</v>
          </cell>
          <cell r="D2605">
            <v>68.739999999999995</v>
          </cell>
        </row>
        <row r="2606">
          <cell r="A2606">
            <v>200321</v>
          </cell>
          <cell r="B2606" t="str">
            <v>DESENVOLVIMENTO DE PRANCHA DE DESENHO TÉCNICO/ DETALHAMENTO FORMATO A1</v>
          </cell>
          <cell r="C2606" t="str">
            <v>UN</v>
          </cell>
          <cell r="D2606">
            <v>1469.53</v>
          </cell>
        </row>
        <row r="2607">
          <cell r="A2607">
            <v>200324</v>
          </cell>
          <cell r="B2607" t="str">
            <v>DESENHISTA CADISTA</v>
          </cell>
          <cell r="C2607" t="str">
            <v>H</v>
          </cell>
          <cell r="D2607">
            <v>47.35</v>
          </cell>
        </row>
        <row r="2608">
          <cell r="A2608">
            <v>200350</v>
          </cell>
          <cell r="B2608" t="str">
            <v>SERVIÇO DE PLOTAGEM EM PAPEL SULFITE, TAMANHO A1, PRETO E BRANCO</v>
          </cell>
          <cell r="C2608" t="str">
            <v>UN</v>
          </cell>
          <cell r="D2608">
            <v>9.52</v>
          </cell>
        </row>
        <row r="2609">
          <cell r="A2609">
            <v>200351</v>
          </cell>
          <cell r="B2609" t="str">
            <v>SERVIÇO DE PLOTAGEM EM PAPEL SULFITE, TAMANHO A0, PRETO E BRANCO</v>
          </cell>
          <cell r="C2609" t="str">
            <v>UN</v>
          </cell>
          <cell r="D2609">
            <v>12.99</v>
          </cell>
        </row>
        <row r="2610">
          <cell r="A2610">
            <v>200352</v>
          </cell>
          <cell r="B2610" t="str">
            <v>SERVIÇO DE PLOTAGEM EM PAPEL SULFITE, TAMANHO A1, COLORIDA</v>
          </cell>
          <cell r="C2610" t="str">
            <v>UN</v>
          </cell>
          <cell r="D2610">
            <v>13.66</v>
          </cell>
        </row>
        <row r="2611">
          <cell r="A2611">
            <v>200353</v>
          </cell>
          <cell r="B2611" t="str">
            <v>SERVIÇO DE PLOTAGEM EM PAPEL SULFITE, TAMANHO A0, COLORIDA</v>
          </cell>
          <cell r="C2611" t="str">
            <v>UN</v>
          </cell>
          <cell r="D2611">
            <v>18.239999999999998</v>
          </cell>
        </row>
        <row r="2612">
          <cell r="A2612">
            <v>200354</v>
          </cell>
          <cell r="B2612" t="str">
            <v>CÓPIA XEROX EM TAMANHO OFÍCIO, UMA FACE, PRETO E BRANCO</v>
          </cell>
          <cell r="C2612" t="str">
            <v>UN</v>
          </cell>
          <cell r="D2612">
            <v>0.57999999999999996</v>
          </cell>
        </row>
        <row r="2613">
          <cell r="A2613">
            <v>200355</v>
          </cell>
          <cell r="B2613" t="str">
            <v>CÓPIA XEROX EM TAMANHO OFÍCIO, UMA FACE, COLORIDA</v>
          </cell>
          <cell r="C2613" t="str">
            <v>UN</v>
          </cell>
          <cell r="D2613">
            <v>2.48</v>
          </cell>
        </row>
        <row r="2614">
          <cell r="A2614">
            <v>200356</v>
          </cell>
          <cell r="B2614" t="str">
            <v>CÓPIA XEROX EM TAMANHO A3, UMA FACE, PRETO E BRANCO</v>
          </cell>
          <cell r="C2614" t="str">
            <v>UN</v>
          </cell>
          <cell r="D2614">
            <v>1.05</v>
          </cell>
        </row>
        <row r="2615">
          <cell r="A2615">
            <v>200357</v>
          </cell>
          <cell r="B2615" t="str">
            <v>CÓPIA XEROX EM TAMANHO A3, UMA FACE, COLORIDA</v>
          </cell>
          <cell r="C2615" t="str">
            <v>UN</v>
          </cell>
          <cell r="D2615">
            <v>5.26</v>
          </cell>
        </row>
        <row r="2616">
          <cell r="A2616">
            <v>200358</v>
          </cell>
          <cell r="B2616" t="str">
            <v>CÓPIA XEROX - PRETO E BRANCO</v>
          </cell>
          <cell r="C2616" t="str">
            <v>M2</v>
          </cell>
          <cell r="D2616">
            <v>14.37</v>
          </cell>
        </row>
        <row r="2617">
          <cell r="A2617">
            <v>200359</v>
          </cell>
          <cell r="B2617" t="str">
            <v>ENGENHEIRO DA OBRA</v>
          </cell>
          <cell r="C2617" t="str">
            <v>H</v>
          </cell>
          <cell r="D2617">
            <v>161.07</v>
          </cell>
        </row>
        <row r="2618">
          <cell r="A2618">
            <v>200360</v>
          </cell>
          <cell r="B2618" t="str">
            <v>PROJETO BÁSICO (PRANCHA A1)</v>
          </cell>
          <cell r="C2618" t="str">
            <v>UN</v>
          </cell>
          <cell r="D2618">
            <v>4319.47</v>
          </cell>
        </row>
        <row r="2619">
          <cell r="A2619">
            <v>200361</v>
          </cell>
          <cell r="B2619" t="str">
            <v>PROJETO EXECUTIVO (PRANCHA A1)</v>
          </cell>
          <cell r="C2619" t="str">
            <v>UN</v>
          </cell>
          <cell r="D2619">
            <v>3269.39</v>
          </cell>
        </row>
        <row r="2620">
          <cell r="A2620">
            <v>200370</v>
          </cell>
          <cell r="B2620" t="str">
            <v>LEVANTAMENTO CADASTRAL DE EDIFICAÇÃO ATÉ 500M2</v>
          </cell>
          <cell r="C2620" t="str">
            <v>UN</v>
          </cell>
          <cell r="D2620">
            <v>3531.65</v>
          </cell>
        </row>
        <row r="2621">
          <cell r="A2621">
            <v>200371</v>
          </cell>
          <cell r="B2621" t="str">
            <v>LEVANTAMENTO CADASTRAL DE EDIFICAÇÃO EXCEDENTE ENTRE 501M2 À 2000M2</v>
          </cell>
          <cell r="C2621" t="str">
            <v>M2</v>
          </cell>
          <cell r="D2621">
            <v>6</v>
          </cell>
        </row>
        <row r="2622">
          <cell r="A2622">
            <v>200372</v>
          </cell>
          <cell r="B2622" t="str">
            <v>LEVANTAMENTO CADASTRAL DE EDIFICAÇÃO EXCEDENTE ENTRE 2001M2 À 5000M2</v>
          </cell>
          <cell r="C2622" t="str">
            <v>M2</v>
          </cell>
          <cell r="D2622">
            <v>5.3</v>
          </cell>
        </row>
        <row r="2623">
          <cell r="A2623">
            <v>200373</v>
          </cell>
          <cell r="B2623" t="str">
            <v>LEVANTAMENTO CADASTRAL DE EDIFICAÇÃO EXCEDENTE ACIMA DE 5001M2</v>
          </cell>
          <cell r="C2623" t="str">
            <v>M2</v>
          </cell>
          <cell r="D2623">
            <v>3.18</v>
          </cell>
        </row>
        <row r="2624">
          <cell r="A2624">
            <v>200374</v>
          </cell>
          <cell r="B2624" t="str">
            <v>LEVANTAMENTO CADASTRAL INSTALAÇÕES ELÉTRICAS ATÉ 500M2</v>
          </cell>
          <cell r="C2624" t="str">
            <v>GL</v>
          </cell>
          <cell r="D2624">
            <v>2046.05</v>
          </cell>
        </row>
        <row r="2625">
          <cell r="A2625">
            <v>200375</v>
          </cell>
          <cell r="B2625" t="str">
            <v>LEVANT. CADASTRAL INSTALAÇÕES ELÉTRICAS EXCEDENTE ENTRE 501M2 À 2000M2</v>
          </cell>
          <cell r="C2625" t="str">
            <v>M2</v>
          </cell>
          <cell r="D2625">
            <v>3.48</v>
          </cell>
        </row>
        <row r="2626">
          <cell r="A2626">
            <v>200376</v>
          </cell>
          <cell r="B2626" t="str">
            <v>LEVANTAMENTO CADASTRAL INSTALAÇÕES ELÉTRICAS EXCEDENTE ENTRE 2001M2 À 5000M2</v>
          </cell>
          <cell r="C2626" t="str">
            <v>M2</v>
          </cell>
          <cell r="D2626">
            <v>3.07</v>
          </cell>
        </row>
        <row r="2627">
          <cell r="A2627">
            <v>200377</v>
          </cell>
          <cell r="B2627" t="str">
            <v>LEVANTAMENTO CADASTRAL INSTALAÇÕES ELÉTRICAS EXCEDENTE ACIMA DE  5000M2</v>
          </cell>
          <cell r="C2627" t="str">
            <v>M2</v>
          </cell>
          <cell r="D2627">
            <v>1.84</v>
          </cell>
        </row>
        <row r="2628">
          <cell r="A2628">
            <v>200378</v>
          </cell>
          <cell r="B2628" t="str">
            <v>LEVANTAMENTO CADASTRAL INSTALAÇÕES HIDRO-SANITÁRIAS ATÉ 500M2</v>
          </cell>
          <cell r="C2628" t="str">
            <v>UN</v>
          </cell>
          <cell r="D2628">
            <v>1553.43</v>
          </cell>
        </row>
        <row r="2629">
          <cell r="A2629">
            <v>200379</v>
          </cell>
          <cell r="B2629" t="str">
            <v>LEVANTAMENTO CADASTRAL INSTALAÇÕES HIDRO-SANITÁRIAS EXCEDENTE ENTRE 501M2 À 2000M2</v>
          </cell>
          <cell r="C2629" t="str">
            <v>M2</v>
          </cell>
          <cell r="D2629">
            <v>2.64</v>
          </cell>
        </row>
        <row r="2630">
          <cell r="A2630">
            <v>200380</v>
          </cell>
          <cell r="B2630" t="str">
            <v>LEVANTAMENTO CADASTRAL INSTALAÇÕES HIDRO-SANITÁRIAS EXCEDENTE ENTRE 2001 M2 À 5000M2</v>
          </cell>
          <cell r="C2630" t="str">
            <v>M2</v>
          </cell>
          <cell r="D2630">
            <v>2.33</v>
          </cell>
        </row>
        <row r="2631">
          <cell r="A2631">
            <v>200381</v>
          </cell>
          <cell r="B2631" t="str">
            <v>LEVANTAMENTO CADASTRAL INSTALAÇÕES HIDRO-SANITÁRIAS EXCEDENTE ACIMA DE 5000M2</v>
          </cell>
          <cell r="C2631" t="str">
            <v>M2</v>
          </cell>
          <cell r="D2631">
            <v>1.4</v>
          </cell>
        </row>
        <row r="2632">
          <cell r="A2632">
            <v>200441</v>
          </cell>
          <cell r="B2632" t="str">
            <v>CADASTRAMENTO DE VEGETAÇÃO ARBOREA ATÉ 30 EXEMPLARES</v>
          </cell>
          <cell r="C2632" t="str">
            <v>GL</v>
          </cell>
          <cell r="D2632">
            <v>3956.44</v>
          </cell>
        </row>
        <row r="2633">
          <cell r="A2633">
            <v>200442</v>
          </cell>
          <cell r="B2633" t="str">
            <v>CADASTRAMENTO/ INVENTÁRIO DE VEGETAÇÃO ARBOREA ACIMA DE 30 EXEMPLARES</v>
          </cell>
          <cell r="C2633" t="str">
            <v>UN</v>
          </cell>
          <cell r="D2633">
            <v>108.05</v>
          </cell>
        </row>
        <row r="2634">
          <cell r="A2634">
            <v>200530</v>
          </cell>
          <cell r="B2634" t="str">
            <v>PARECER TÉCNICO DE FUNDAÇÃO PARA ÁREA CONSTRUÍDA ATÉ 2000M2</v>
          </cell>
          <cell r="C2634" t="str">
            <v>GL</v>
          </cell>
          <cell r="D2634">
            <v>4498.04</v>
          </cell>
        </row>
        <row r="2635">
          <cell r="A2635">
            <v>200531</v>
          </cell>
          <cell r="B2635" t="str">
            <v>PARECER TÉCNICO DE FUNDAÇÃO PARA ÁREA CONSTRUÍDA DE 2001 À 5000M2</v>
          </cell>
          <cell r="C2635" t="str">
            <v>GL</v>
          </cell>
          <cell r="D2635">
            <v>7196.87</v>
          </cell>
        </row>
        <row r="2636">
          <cell r="A2636">
            <v>200532</v>
          </cell>
          <cell r="B2636" t="str">
            <v>PARECER TÉCNICO DE FUNDAÇÃO PARA ÁREA CONSTRUÍDA DE 5001 À 10000M2</v>
          </cell>
          <cell r="C2636" t="str">
            <v>GL</v>
          </cell>
          <cell r="D2636">
            <v>12594.52</v>
          </cell>
        </row>
        <row r="2637">
          <cell r="A2637">
            <v>200533</v>
          </cell>
          <cell r="B2637" t="str">
            <v>DESENVOLVIMENTO DE PROJETO TÉCNICO DE PREVENÇÃO E COMBATE A INCÊNDIO E APROVAÇÃO JUNTO AO CORPO DE BOMBEIROS PARA EDIFICAÇÕES ATÉ 2000 M2</v>
          </cell>
          <cell r="C2637" t="str">
            <v>GL</v>
          </cell>
          <cell r="D2637">
            <v>6849.27</v>
          </cell>
        </row>
        <row r="2638">
          <cell r="A2638">
            <v>200534</v>
          </cell>
          <cell r="B2638" t="str">
            <v>DESENVOLVIMENTO DE PROJETO TÉCNICO DE PREVENÇÃO E COMBATE A INCÊNDIO E APROVAÇÃO JUNTO AO CORPO DE BOMBEIROS PARA EDIFICAÇÕES DE 2001 M2 À 5000 M2</v>
          </cell>
          <cell r="C2638" t="str">
            <v>GL</v>
          </cell>
          <cell r="D2638">
            <v>8924.49</v>
          </cell>
        </row>
        <row r="2639">
          <cell r="A2639">
            <v>200535</v>
          </cell>
          <cell r="B2639" t="str">
            <v>DESENVOLVIMENTO DE PROJETO TÉCNICO DE PREVENÇÃO E COMBATE A INCÊNDIO E APROVAÇÃO JUNTO AO CORPO DE BOMBEIROS PARA EDIFICAÇÕES DE  5001 M2 À 10000 M2</v>
          </cell>
          <cell r="C2639" t="str">
            <v>GL</v>
          </cell>
          <cell r="D2639">
            <v>12149.78</v>
          </cell>
        </row>
        <row r="2640">
          <cell r="A2640">
            <v>200536</v>
          </cell>
          <cell r="B2640" t="str">
            <v>SERVIÇOS TÉCNICOS PROFISSIONAIS PARA OBTENÇÃO DO AVCB JUNTO AO CORPO DE BOMBEIROS PARA EDIFICAÇÕES ATÉ 2000 M2</v>
          </cell>
          <cell r="C2640" t="str">
            <v>GL</v>
          </cell>
          <cell r="D2640">
            <v>3437.76</v>
          </cell>
        </row>
        <row r="2641">
          <cell r="A2641">
            <v>200537</v>
          </cell>
          <cell r="B2641" t="str">
            <v>SERVIÇOS TÉCNICOS PROFISSIONAIS PARA OBTENÇÃO DO AVCB JUNTO AO CORPO DE BOMBEIROS PARA EDIFICAÇÕES DE 2001 À 5000 M2</v>
          </cell>
          <cell r="C2641" t="str">
            <v>GL</v>
          </cell>
          <cell r="D2641">
            <v>5156.63</v>
          </cell>
        </row>
        <row r="2642">
          <cell r="A2642">
            <v>200538</v>
          </cell>
          <cell r="B2642" t="str">
            <v>SERVIÇOS TÉCNICOS PROFISSIONAIS PARA OBTENÇÃO DO AVCB JUNTO AO CORPO DE BOMBEIROS PARA EDIFICAÇÕES DE 5001 À 10000 M2</v>
          </cell>
          <cell r="C2642" t="str">
            <v>GL</v>
          </cell>
          <cell r="D2642">
            <v>7734.95</v>
          </cell>
        </row>
        <row r="2643">
          <cell r="A2643">
            <v>200600</v>
          </cell>
          <cell r="B2643" t="str">
            <v>CONTROLE TECNOLÓGICO</v>
          </cell>
          <cell r="C2643" t="str">
            <v>.</v>
          </cell>
          <cell r="D2643" t="str">
            <v>.</v>
          </cell>
        </row>
        <row r="2644">
          <cell r="A2644">
            <v>200601</v>
          </cell>
          <cell r="B2644" t="str">
            <v>CONCRETO - ESTUDOS E ENSAIOS</v>
          </cell>
          <cell r="C2644" t="str">
            <v>UN</v>
          </cell>
          <cell r="D2644">
            <v>2355.7800000000002</v>
          </cell>
        </row>
        <row r="2645">
          <cell r="A2645">
            <v>200602</v>
          </cell>
          <cell r="B2645" t="str">
            <v>CONCRETO - ENSAIOS DE RUPTURA A COMPRESSÃO (CORPOS DE PROVA)</v>
          </cell>
          <cell r="C2645" t="str">
            <v>UN</v>
          </cell>
          <cell r="D2645">
            <v>17.559999999999999</v>
          </cell>
        </row>
        <row r="2646">
          <cell r="A2646">
            <v>200603</v>
          </cell>
          <cell r="B2646" t="str">
            <v>CONTROLE TECNOLÓGICO DE CONCRETO - MOBILIZAÇÃO PARA MOLDAGEM E/OU COLETA DOS CORPOS DE PROVA DE CONCRETO</v>
          </cell>
          <cell r="C2646" t="str">
            <v>VIAGEM</v>
          </cell>
          <cell r="D2646">
            <v>340.68</v>
          </cell>
        </row>
        <row r="2647">
          <cell r="A2647">
            <v>200604</v>
          </cell>
          <cell r="B2647" t="str">
            <v>CONTROLE TECNOLÓGICO DE CONCRETO MOLDAGEM DE CORPO DE PROVA</v>
          </cell>
          <cell r="C2647" t="str">
            <v>PERÍODO</v>
          </cell>
          <cell r="D2647">
            <v>246.82</v>
          </cell>
        </row>
        <row r="2648">
          <cell r="A2648">
            <v>200605</v>
          </cell>
          <cell r="B2648" t="str">
            <v>CONTROLE TECNOLÓGICO DE CONCRETO - ENSAIO DE ESCLEROMETRIA EM 10 PONTOS COM 16 TIROS POR PONTO</v>
          </cell>
          <cell r="C2648" t="str">
            <v>ENS.</v>
          </cell>
          <cell r="D2648">
            <v>1795.98</v>
          </cell>
        </row>
        <row r="2649">
          <cell r="A2649">
            <v>200611</v>
          </cell>
          <cell r="B2649" t="str">
            <v>AÇO - ENSAIOS DE TRAÇÃO EM BARRAS</v>
          </cell>
          <cell r="C2649" t="str">
            <v>UN</v>
          </cell>
          <cell r="D2649">
            <v>55.2</v>
          </cell>
        </row>
        <row r="2650">
          <cell r="A2650">
            <v>200612</v>
          </cell>
          <cell r="B2650" t="str">
            <v>AÇO - ENSAIOS DE DOBRAMENTO EM BARRAS</v>
          </cell>
          <cell r="C2650" t="str">
            <v>UN</v>
          </cell>
          <cell r="D2650">
            <v>16.16</v>
          </cell>
        </row>
        <row r="2651">
          <cell r="A2651">
            <v>200613</v>
          </cell>
          <cell r="B2651" t="str">
            <v>AÇO - ENSAIOS DE VERIFICAÇÃO DE BITOLA</v>
          </cell>
          <cell r="C2651" t="str">
            <v>UN</v>
          </cell>
          <cell r="D2651">
            <v>19.079999999999998</v>
          </cell>
        </row>
        <row r="2652">
          <cell r="A2652">
            <v>200614</v>
          </cell>
          <cell r="B2652" t="str">
            <v>ENSAIO DE ISOLAÇÃO DE CABO DE MÉDIA TENSÃO</v>
          </cell>
          <cell r="C2652" t="str">
            <v>Un</v>
          </cell>
          <cell r="D2652">
            <v>2808.49</v>
          </cell>
        </row>
        <row r="2653">
          <cell r="A2653">
            <v>200615</v>
          </cell>
          <cell r="B2653" t="str">
            <v>ENSAIO DE ISOLAÇÃO DE TRANFORMADOR DE POTÊNCIA</v>
          </cell>
          <cell r="C2653" t="str">
            <v>Un</v>
          </cell>
          <cell r="D2653">
            <v>3311.61</v>
          </cell>
        </row>
        <row r="2654">
          <cell r="A2654">
            <v>200616</v>
          </cell>
          <cell r="B2654" t="str">
            <v>ENSAIO DE RELAÇÃO DE TRANSFORMAÇÃO EM TRANSFORMADOR DE POTÊNCIA</v>
          </cell>
          <cell r="C2654" t="str">
            <v>Un</v>
          </cell>
          <cell r="D2654">
            <v>3005.33</v>
          </cell>
        </row>
        <row r="2655">
          <cell r="A2655">
            <v>200617</v>
          </cell>
          <cell r="B2655" t="str">
            <v>ENSAIO DE RESISTÊNCIA DE ISOLAÇÃO DE CHAVE SECCIONADORA CLASSE 15KV</v>
          </cell>
          <cell r="C2655" t="str">
            <v>Un</v>
          </cell>
          <cell r="D2655">
            <v>2801.93</v>
          </cell>
        </row>
        <row r="2656">
          <cell r="A2656">
            <v>200618</v>
          </cell>
          <cell r="B2656" t="str">
            <v>PARAMETRIZAÇÃO DO RELÊ DE PROTEÇÃO INDIRETA DE DISJUNTOR EM MÉDIA TENSÃO</v>
          </cell>
          <cell r="C2656" t="str">
            <v>Un</v>
          </cell>
          <cell r="D2656">
            <v>2115.65</v>
          </cell>
        </row>
      </sheetData>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LANILHA DE QUANTIDADES"/>
      <sheetName val="MEMÓRIA"/>
      <sheetName val="CRONO"/>
      <sheetName val="BDI"/>
      <sheetName val="CDHU"/>
      <sheetName val="SIURB-INFRA-01-2024"/>
      <sheetName val="SINAPI-08-2024"/>
      <sheetName val="MDO_SINAPI"/>
    </sheetNames>
    <sheetDataSet>
      <sheetData sheetId="0">
        <row r="3">
          <cell r="C3" t="str">
            <v>Prefeitura Municipal de Carapicuíba</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L195"/>
  <sheetViews>
    <sheetView zoomScale="70" zoomScaleNormal="70" zoomScaleSheetLayoutView="55" workbookViewId="0">
      <selection activeCell="D7" sqref="D7"/>
    </sheetView>
  </sheetViews>
  <sheetFormatPr defaultColWidth="8.85546875" defaultRowHeight="15"/>
  <cols>
    <col min="1" max="1" width="12.85546875" style="92" customWidth="1"/>
    <col min="2" max="2" width="22.42578125" style="93" customWidth="1"/>
    <col min="3" max="3" width="21.7109375" style="93" bestFit="1" customWidth="1"/>
    <col min="4" max="4" width="130.42578125" style="93" customWidth="1"/>
    <col min="5" max="5" width="15.85546875" style="93" customWidth="1"/>
    <col min="6" max="6" width="16.28515625" style="94" customWidth="1"/>
    <col min="7" max="7" width="29" style="95" customWidth="1"/>
    <col min="8" max="8" width="26.7109375" style="95" customWidth="1"/>
    <col min="9" max="11" width="8.85546875" style="90"/>
    <col min="12" max="12" width="22.85546875" style="90" customWidth="1"/>
    <col min="13" max="13" width="14" style="90" customWidth="1"/>
    <col min="14" max="249" width="8.85546875" style="90"/>
    <col min="250" max="250" width="12.140625" style="90" customWidth="1"/>
    <col min="251" max="251" width="13.85546875" style="90" customWidth="1"/>
    <col min="252" max="252" width="10" style="90" customWidth="1"/>
    <col min="253" max="253" width="58.28515625" style="90" customWidth="1"/>
    <col min="254" max="254" width="9.28515625" style="90" customWidth="1"/>
    <col min="255" max="255" width="10.42578125" style="90" customWidth="1"/>
    <col min="256" max="256" width="15.42578125" style="90" customWidth="1"/>
    <col min="257" max="257" width="16.28515625" style="90" customWidth="1"/>
    <col min="258" max="258" width="18.7109375" style="90" bestFit="1" customWidth="1"/>
    <col min="259" max="505" width="8.85546875" style="90"/>
    <col min="506" max="506" width="12.140625" style="90" customWidth="1"/>
    <col min="507" max="507" width="13.85546875" style="90" customWidth="1"/>
    <col min="508" max="508" width="10" style="90" customWidth="1"/>
    <col min="509" max="509" width="58.28515625" style="90" customWidth="1"/>
    <col min="510" max="510" width="9.28515625" style="90" customWidth="1"/>
    <col min="511" max="511" width="10.42578125" style="90" customWidth="1"/>
    <col min="512" max="512" width="15.42578125" style="90" customWidth="1"/>
    <col min="513" max="513" width="16.28515625" style="90" customWidth="1"/>
    <col min="514" max="514" width="18.7109375" style="90" bestFit="1" customWidth="1"/>
    <col min="515" max="761" width="8.85546875" style="90"/>
    <col min="762" max="762" width="12.140625" style="90" customWidth="1"/>
    <col min="763" max="763" width="13.85546875" style="90" customWidth="1"/>
    <col min="764" max="764" width="10" style="90" customWidth="1"/>
    <col min="765" max="765" width="58.28515625" style="90" customWidth="1"/>
    <col min="766" max="766" width="9.28515625" style="90" customWidth="1"/>
    <col min="767" max="767" width="10.42578125" style="90" customWidth="1"/>
    <col min="768" max="768" width="15.42578125" style="90" customWidth="1"/>
    <col min="769" max="769" width="16.28515625" style="90" customWidth="1"/>
    <col min="770" max="770" width="18.7109375" style="90" bestFit="1" customWidth="1"/>
    <col min="771" max="1017" width="8.85546875" style="90"/>
    <col min="1018" max="1018" width="12.140625" style="90" customWidth="1"/>
    <col min="1019" max="1019" width="13.85546875" style="90" customWidth="1"/>
    <col min="1020" max="1020" width="10" style="90" customWidth="1"/>
    <col min="1021" max="1021" width="58.28515625" style="90" customWidth="1"/>
    <col min="1022" max="1022" width="9.28515625" style="90" customWidth="1"/>
    <col min="1023" max="1023" width="10.42578125" style="90" customWidth="1"/>
    <col min="1024" max="1024" width="15.42578125" style="90" customWidth="1"/>
    <col min="1025" max="1025" width="16.28515625" style="90" customWidth="1"/>
    <col min="1026" max="1026" width="18.7109375" style="90" bestFit="1" customWidth="1"/>
    <col min="1027" max="1273" width="8.85546875" style="90"/>
    <col min="1274" max="1274" width="12.140625" style="90" customWidth="1"/>
    <col min="1275" max="1275" width="13.85546875" style="90" customWidth="1"/>
    <col min="1276" max="1276" width="10" style="90" customWidth="1"/>
    <col min="1277" max="1277" width="58.28515625" style="90" customWidth="1"/>
    <col min="1278" max="1278" width="9.28515625" style="90" customWidth="1"/>
    <col min="1279" max="1279" width="10.42578125" style="90" customWidth="1"/>
    <col min="1280" max="1280" width="15.42578125" style="90" customWidth="1"/>
    <col min="1281" max="1281" width="16.28515625" style="90" customWidth="1"/>
    <col min="1282" max="1282" width="18.7109375" style="90" bestFit="1" customWidth="1"/>
    <col min="1283" max="1529" width="8.85546875" style="90"/>
    <col min="1530" max="1530" width="12.140625" style="90" customWidth="1"/>
    <col min="1531" max="1531" width="13.85546875" style="90" customWidth="1"/>
    <col min="1532" max="1532" width="10" style="90" customWidth="1"/>
    <col min="1533" max="1533" width="58.28515625" style="90" customWidth="1"/>
    <col min="1534" max="1534" width="9.28515625" style="90" customWidth="1"/>
    <col min="1535" max="1535" width="10.42578125" style="90" customWidth="1"/>
    <col min="1536" max="1536" width="15.42578125" style="90" customWidth="1"/>
    <col min="1537" max="1537" width="16.28515625" style="90" customWidth="1"/>
    <col min="1538" max="1538" width="18.7109375" style="90" bestFit="1" customWidth="1"/>
    <col min="1539" max="1785" width="8.85546875" style="90"/>
    <col min="1786" max="1786" width="12.140625" style="90" customWidth="1"/>
    <col min="1787" max="1787" width="13.85546875" style="90" customWidth="1"/>
    <col min="1788" max="1788" width="10" style="90" customWidth="1"/>
    <col min="1789" max="1789" width="58.28515625" style="90" customWidth="1"/>
    <col min="1790" max="1790" width="9.28515625" style="90" customWidth="1"/>
    <col min="1791" max="1791" width="10.42578125" style="90" customWidth="1"/>
    <col min="1792" max="1792" width="15.42578125" style="90" customWidth="1"/>
    <col min="1793" max="1793" width="16.28515625" style="90" customWidth="1"/>
    <col min="1794" max="1794" width="18.7109375" style="90" bestFit="1" customWidth="1"/>
    <col min="1795" max="2041" width="8.85546875" style="90"/>
    <col min="2042" max="2042" width="12.140625" style="90" customWidth="1"/>
    <col min="2043" max="2043" width="13.85546875" style="90" customWidth="1"/>
    <col min="2044" max="2044" width="10" style="90" customWidth="1"/>
    <col min="2045" max="2045" width="58.28515625" style="90" customWidth="1"/>
    <col min="2046" max="2046" width="9.28515625" style="90" customWidth="1"/>
    <col min="2047" max="2047" width="10.42578125" style="90" customWidth="1"/>
    <col min="2048" max="2048" width="15.42578125" style="90" customWidth="1"/>
    <col min="2049" max="2049" width="16.28515625" style="90" customWidth="1"/>
    <col min="2050" max="2050" width="18.7109375" style="90" bestFit="1" customWidth="1"/>
    <col min="2051" max="2297" width="8.85546875" style="90"/>
    <col min="2298" max="2298" width="12.140625" style="90" customWidth="1"/>
    <col min="2299" max="2299" width="13.85546875" style="90" customWidth="1"/>
    <col min="2300" max="2300" width="10" style="90" customWidth="1"/>
    <col min="2301" max="2301" width="58.28515625" style="90" customWidth="1"/>
    <col min="2302" max="2302" width="9.28515625" style="90" customWidth="1"/>
    <col min="2303" max="2303" width="10.42578125" style="90" customWidth="1"/>
    <col min="2304" max="2304" width="15.42578125" style="90" customWidth="1"/>
    <col min="2305" max="2305" width="16.28515625" style="90" customWidth="1"/>
    <col min="2306" max="2306" width="18.7109375" style="90" bestFit="1" customWidth="1"/>
    <col min="2307" max="2553" width="8.85546875" style="90"/>
    <col min="2554" max="2554" width="12.140625" style="90" customWidth="1"/>
    <col min="2555" max="2555" width="13.85546875" style="90" customWidth="1"/>
    <col min="2556" max="2556" width="10" style="90" customWidth="1"/>
    <col min="2557" max="2557" width="58.28515625" style="90" customWidth="1"/>
    <col min="2558" max="2558" width="9.28515625" style="90" customWidth="1"/>
    <col min="2559" max="2559" width="10.42578125" style="90" customWidth="1"/>
    <col min="2560" max="2560" width="15.42578125" style="90" customWidth="1"/>
    <col min="2561" max="2561" width="16.28515625" style="90" customWidth="1"/>
    <col min="2562" max="2562" width="18.7109375" style="90" bestFit="1" customWidth="1"/>
    <col min="2563" max="2809" width="8.85546875" style="90"/>
    <col min="2810" max="2810" width="12.140625" style="90" customWidth="1"/>
    <col min="2811" max="2811" width="13.85546875" style="90" customWidth="1"/>
    <col min="2812" max="2812" width="10" style="90" customWidth="1"/>
    <col min="2813" max="2813" width="58.28515625" style="90" customWidth="1"/>
    <col min="2814" max="2814" width="9.28515625" style="90" customWidth="1"/>
    <col min="2815" max="2815" width="10.42578125" style="90" customWidth="1"/>
    <col min="2816" max="2816" width="15.42578125" style="90" customWidth="1"/>
    <col min="2817" max="2817" width="16.28515625" style="90" customWidth="1"/>
    <col min="2818" max="2818" width="18.7109375" style="90" bestFit="1" customWidth="1"/>
    <col min="2819" max="3065" width="8.85546875" style="90"/>
    <col min="3066" max="3066" width="12.140625" style="90" customWidth="1"/>
    <col min="3067" max="3067" width="13.85546875" style="90" customWidth="1"/>
    <col min="3068" max="3068" width="10" style="90" customWidth="1"/>
    <col min="3069" max="3069" width="58.28515625" style="90" customWidth="1"/>
    <col min="3070" max="3070" width="9.28515625" style="90" customWidth="1"/>
    <col min="3071" max="3071" width="10.42578125" style="90" customWidth="1"/>
    <col min="3072" max="3072" width="15.42578125" style="90" customWidth="1"/>
    <col min="3073" max="3073" width="16.28515625" style="90" customWidth="1"/>
    <col min="3074" max="3074" width="18.7109375" style="90" bestFit="1" customWidth="1"/>
    <col min="3075" max="3321" width="8.85546875" style="90"/>
    <col min="3322" max="3322" width="12.140625" style="90" customWidth="1"/>
    <col min="3323" max="3323" width="13.85546875" style="90" customWidth="1"/>
    <col min="3324" max="3324" width="10" style="90" customWidth="1"/>
    <col min="3325" max="3325" width="58.28515625" style="90" customWidth="1"/>
    <col min="3326" max="3326" width="9.28515625" style="90" customWidth="1"/>
    <col min="3327" max="3327" width="10.42578125" style="90" customWidth="1"/>
    <col min="3328" max="3328" width="15.42578125" style="90" customWidth="1"/>
    <col min="3329" max="3329" width="16.28515625" style="90" customWidth="1"/>
    <col min="3330" max="3330" width="18.7109375" style="90" bestFit="1" customWidth="1"/>
    <col min="3331" max="3577" width="8.85546875" style="90"/>
    <col min="3578" max="3578" width="12.140625" style="90" customWidth="1"/>
    <col min="3579" max="3579" width="13.85546875" style="90" customWidth="1"/>
    <col min="3580" max="3580" width="10" style="90" customWidth="1"/>
    <col min="3581" max="3581" width="58.28515625" style="90" customWidth="1"/>
    <col min="3582" max="3582" width="9.28515625" style="90" customWidth="1"/>
    <col min="3583" max="3583" width="10.42578125" style="90" customWidth="1"/>
    <col min="3584" max="3584" width="15.42578125" style="90" customWidth="1"/>
    <col min="3585" max="3585" width="16.28515625" style="90" customWidth="1"/>
    <col min="3586" max="3586" width="18.7109375" style="90" bestFit="1" customWidth="1"/>
    <col min="3587" max="3833" width="8.85546875" style="90"/>
    <col min="3834" max="3834" width="12.140625" style="90" customWidth="1"/>
    <col min="3835" max="3835" width="13.85546875" style="90" customWidth="1"/>
    <col min="3836" max="3836" width="10" style="90" customWidth="1"/>
    <col min="3837" max="3837" width="58.28515625" style="90" customWidth="1"/>
    <col min="3838" max="3838" width="9.28515625" style="90" customWidth="1"/>
    <col min="3839" max="3839" width="10.42578125" style="90" customWidth="1"/>
    <col min="3840" max="3840" width="15.42578125" style="90" customWidth="1"/>
    <col min="3841" max="3841" width="16.28515625" style="90" customWidth="1"/>
    <col min="3842" max="3842" width="18.7109375" style="90" bestFit="1" customWidth="1"/>
    <col min="3843" max="4089" width="8.85546875" style="90"/>
    <col min="4090" max="4090" width="12.140625" style="90" customWidth="1"/>
    <col min="4091" max="4091" width="13.85546875" style="90" customWidth="1"/>
    <col min="4092" max="4092" width="10" style="90" customWidth="1"/>
    <col min="4093" max="4093" width="58.28515625" style="90" customWidth="1"/>
    <col min="4094" max="4094" width="9.28515625" style="90" customWidth="1"/>
    <col min="4095" max="4095" width="10.42578125" style="90" customWidth="1"/>
    <col min="4096" max="4096" width="15.42578125" style="90" customWidth="1"/>
    <col min="4097" max="4097" width="16.28515625" style="90" customWidth="1"/>
    <col min="4098" max="4098" width="18.7109375" style="90" bestFit="1" customWidth="1"/>
    <col min="4099" max="4345" width="8.85546875" style="90"/>
    <col min="4346" max="4346" width="12.140625" style="90" customWidth="1"/>
    <col min="4347" max="4347" width="13.85546875" style="90" customWidth="1"/>
    <col min="4348" max="4348" width="10" style="90" customWidth="1"/>
    <col min="4349" max="4349" width="58.28515625" style="90" customWidth="1"/>
    <col min="4350" max="4350" width="9.28515625" style="90" customWidth="1"/>
    <col min="4351" max="4351" width="10.42578125" style="90" customWidth="1"/>
    <col min="4352" max="4352" width="15.42578125" style="90" customWidth="1"/>
    <col min="4353" max="4353" width="16.28515625" style="90" customWidth="1"/>
    <col min="4354" max="4354" width="18.7109375" style="90" bestFit="1" customWidth="1"/>
    <col min="4355" max="4601" width="8.85546875" style="90"/>
    <col min="4602" max="4602" width="12.140625" style="90" customWidth="1"/>
    <col min="4603" max="4603" width="13.85546875" style="90" customWidth="1"/>
    <col min="4604" max="4604" width="10" style="90" customWidth="1"/>
    <col min="4605" max="4605" width="58.28515625" style="90" customWidth="1"/>
    <col min="4606" max="4606" width="9.28515625" style="90" customWidth="1"/>
    <col min="4607" max="4607" width="10.42578125" style="90" customWidth="1"/>
    <col min="4608" max="4608" width="15.42578125" style="90" customWidth="1"/>
    <col min="4609" max="4609" width="16.28515625" style="90" customWidth="1"/>
    <col min="4610" max="4610" width="18.7109375" style="90" bestFit="1" customWidth="1"/>
    <col min="4611" max="4857" width="8.85546875" style="90"/>
    <col min="4858" max="4858" width="12.140625" style="90" customWidth="1"/>
    <col min="4859" max="4859" width="13.85546875" style="90" customWidth="1"/>
    <col min="4860" max="4860" width="10" style="90" customWidth="1"/>
    <col min="4861" max="4861" width="58.28515625" style="90" customWidth="1"/>
    <col min="4862" max="4862" width="9.28515625" style="90" customWidth="1"/>
    <col min="4863" max="4863" width="10.42578125" style="90" customWidth="1"/>
    <col min="4864" max="4864" width="15.42578125" style="90" customWidth="1"/>
    <col min="4865" max="4865" width="16.28515625" style="90" customWidth="1"/>
    <col min="4866" max="4866" width="18.7109375" style="90" bestFit="1" customWidth="1"/>
    <col min="4867" max="5113" width="8.85546875" style="90"/>
    <col min="5114" max="5114" width="12.140625" style="90" customWidth="1"/>
    <col min="5115" max="5115" width="13.85546875" style="90" customWidth="1"/>
    <col min="5116" max="5116" width="10" style="90" customWidth="1"/>
    <col min="5117" max="5117" width="58.28515625" style="90" customWidth="1"/>
    <col min="5118" max="5118" width="9.28515625" style="90" customWidth="1"/>
    <col min="5119" max="5119" width="10.42578125" style="90" customWidth="1"/>
    <col min="5120" max="5120" width="15.42578125" style="90" customWidth="1"/>
    <col min="5121" max="5121" width="16.28515625" style="90" customWidth="1"/>
    <col min="5122" max="5122" width="18.7109375" style="90" bestFit="1" customWidth="1"/>
    <col min="5123" max="5369" width="8.85546875" style="90"/>
    <col min="5370" max="5370" width="12.140625" style="90" customWidth="1"/>
    <col min="5371" max="5371" width="13.85546875" style="90" customWidth="1"/>
    <col min="5372" max="5372" width="10" style="90" customWidth="1"/>
    <col min="5373" max="5373" width="58.28515625" style="90" customWidth="1"/>
    <col min="5374" max="5374" width="9.28515625" style="90" customWidth="1"/>
    <col min="5375" max="5375" width="10.42578125" style="90" customWidth="1"/>
    <col min="5376" max="5376" width="15.42578125" style="90" customWidth="1"/>
    <col min="5377" max="5377" width="16.28515625" style="90" customWidth="1"/>
    <col min="5378" max="5378" width="18.7109375" style="90" bestFit="1" customWidth="1"/>
    <col min="5379" max="5625" width="8.85546875" style="90"/>
    <col min="5626" max="5626" width="12.140625" style="90" customWidth="1"/>
    <col min="5627" max="5627" width="13.85546875" style="90" customWidth="1"/>
    <col min="5628" max="5628" width="10" style="90" customWidth="1"/>
    <col min="5629" max="5629" width="58.28515625" style="90" customWidth="1"/>
    <col min="5630" max="5630" width="9.28515625" style="90" customWidth="1"/>
    <col min="5631" max="5631" width="10.42578125" style="90" customWidth="1"/>
    <col min="5632" max="5632" width="15.42578125" style="90" customWidth="1"/>
    <col min="5633" max="5633" width="16.28515625" style="90" customWidth="1"/>
    <col min="5634" max="5634" width="18.7109375" style="90" bestFit="1" customWidth="1"/>
    <col min="5635" max="5881" width="8.85546875" style="90"/>
    <col min="5882" max="5882" width="12.140625" style="90" customWidth="1"/>
    <col min="5883" max="5883" width="13.85546875" style="90" customWidth="1"/>
    <col min="5884" max="5884" width="10" style="90" customWidth="1"/>
    <col min="5885" max="5885" width="58.28515625" style="90" customWidth="1"/>
    <col min="5886" max="5886" width="9.28515625" style="90" customWidth="1"/>
    <col min="5887" max="5887" width="10.42578125" style="90" customWidth="1"/>
    <col min="5888" max="5888" width="15.42578125" style="90" customWidth="1"/>
    <col min="5889" max="5889" width="16.28515625" style="90" customWidth="1"/>
    <col min="5890" max="5890" width="18.7109375" style="90" bestFit="1" customWidth="1"/>
    <col min="5891" max="6137" width="8.85546875" style="90"/>
    <col min="6138" max="6138" width="12.140625" style="90" customWidth="1"/>
    <col min="6139" max="6139" width="13.85546875" style="90" customWidth="1"/>
    <col min="6140" max="6140" width="10" style="90" customWidth="1"/>
    <col min="6141" max="6141" width="58.28515625" style="90" customWidth="1"/>
    <col min="6142" max="6142" width="9.28515625" style="90" customWidth="1"/>
    <col min="6143" max="6143" width="10.42578125" style="90" customWidth="1"/>
    <col min="6144" max="6144" width="15.42578125" style="90" customWidth="1"/>
    <col min="6145" max="6145" width="16.28515625" style="90" customWidth="1"/>
    <col min="6146" max="6146" width="18.7109375" style="90" bestFit="1" customWidth="1"/>
    <col min="6147" max="6393" width="8.85546875" style="90"/>
    <col min="6394" max="6394" width="12.140625" style="90" customWidth="1"/>
    <col min="6395" max="6395" width="13.85546875" style="90" customWidth="1"/>
    <col min="6396" max="6396" width="10" style="90" customWidth="1"/>
    <col min="6397" max="6397" width="58.28515625" style="90" customWidth="1"/>
    <col min="6398" max="6398" width="9.28515625" style="90" customWidth="1"/>
    <col min="6399" max="6399" width="10.42578125" style="90" customWidth="1"/>
    <col min="6400" max="6400" width="15.42578125" style="90" customWidth="1"/>
    <col min="6401" max="6401" width="16.28515625" style="90" customWidth="1"/>
    <col min="6402" max="6402" width="18.7109375" style="90" bestFit="1" customWidth="1"/>
    <col min="6403" max="6649" width="8.85546875" style="90"/>
    <col min="6650" max="6650" width="12.140625" style="90" customWidth="1"/>
    <col min="6651" max="6651" width="13.85546875" style="90" customWidth="1"/>
    <col min="6652" max="6652" width="10" style="90" customWidth="1"/>
    <col min="6653" max="6653" width="58.28515625" style="90" customWidth="1"/>
    <col min="6654" max="6654" width="9.28515625" style="90" customWidth="1"/>
    <col min="6655" max="6655" width="10.42578125" style="90" customWidth="1"/>
    <col min="6656" max="6656" width="15.42578125" style="90" customWidth="1"/>
    <col min="6657" max="6657" width="16.28515625" style="90" customWidth="1"/>
    <col min="6658" max="6658" width="18.7109375" style="90" bestFit="1" customWidth="1"/>
    <col min="6659" max="6905" width="8.85546875" style="90"/>
    <col min="6906" max="6906" width="12.140625" style="90" customWidth="1"/>
    <col min="6907" max="6907" width="13.85546875" style="90" customWidth="1"/>
    <col min="6908" max="6908" width="10" style="90" customWidth="1"/>
    <col min="6909" max="6909" width="58.28515625" style="90" customWidth="1"/>
    <col min="6910" max="6910" width="9.28515625" style="90" customWidth="1"/>
    <col min="6911" max="6911" width="10.42578125" style="90" customWidth="1"/>
    <col min="6912" max="6912" width="15.42578125" style="90" customWidth="1"/>
    <col min="6913" max="6913" width="16.28515625" style="90" customWidth="1"/>
    <col min="6914" max="6914" width="18.7109375" style="90" bestFit="1" customWidth="1"/>
    <col min="6915" max="7161" width="8.85546875" style="90"/>
    <col min="7162" max="7162" width="12.140625" style="90" customWidth="1"/>
    <col min="7163" max="7163" width="13.85546875" style="90" customWidth="1"/>
    <col min="7164" max="7164" width="10" style="90" customWidth="1"/>
    <col min="7165" max="7165" width="58.28515625" style="90" customWidth="1"/>
    <col min="7166" max="7166" width="9.28515625" style="90" customWidth="1"/>
    <col min="7167" max="7167" width="10.42578125" style="90" customWidth="1"/>
    <col min="7168" max="7168" width="15.42578125" style="90" customWidth="1"/>
    <col min="7169" max="7169" width="16.28515625" style="90" customWidth="1"/>
    <col min="7170" max="7170" width="18.7109375" style="90" bestFit="1" customWidth="1"/>
    <col min="7171" max="7417" width="8.85546875" style="90"/>
    <col min="7418" max="7418" width="12.140625" style="90" customWidth="1"/>
    <col min="7419" max="7419" width="13.85546875" style="90" customWidth="1"/>
    <col min="7420" max="7420" width="10" style="90" customWidth="1"/>
    <col min="7421" max="7421" width="58.28515625" style="90" customWidth="1"/>
    <col min="7422" max="7422" width="9.28515625" style="90" customWidth="1"/>
    <col min="7423" max="7423" width="10.42578125" style="90" customWidth="1"/>
    <col min="7424" max="7424" width="15.42578125" style="90" customWidth="1"/>
    <col min="7425" max="7425" width="16.28515625" style="90" customWidth="1"/>
    <col min="7426" max="7426" width="18.7109375" style="90" bestFit="1" customWidth="1"/>
    <col min="7427" max="7673" width="8.85546875" style="90"/>
    <col min="7674" max="7674" width="12.140625" style="90" customWidth="1"/>
    <col min="7675" max="7675" width="13.85546875" style="90" customWidth="1"/>
    <col min="7676" max="7676" width="10" style="90" customWidth="1"/>
    <col min="7677" max="7677" width="58.28515625" style="90" customWidth="1"/>
    <col min="7678" max="7678" width="9.28515625" style="90" customWidth="1"/>
    <col min="7679" max="7679" width="10.42578125" style="90" customWidth="1"/>
    <col min="7680" max="7680" width="15.42578125" style="90" customWidth="1"/>
    <col min="7681" max="7681" width="16.28515625" style="90" customWidth="1"/>
    <col min="7682" max="7682" width="18.7109375" style="90" bestFit="1" customWidth="1"/>
    <col min="7683" max="7929" width="8.85546875" style="90"/>
    <col min="7930" max="7930" width="12.140625" style="90" customWidth="1"/>
    <col min="7931" max="7931" width="13.85546875" style="90" customWidth="1"/>
    <col min="7932" max="7932" width="10" style="90" customWidth="1"/>
    <col min="7933" max="7933" width="58.28515625" style="90" customWidth="1"/>
    <col min="7934" max="7934" width="9.28515625" style="90" customWidth="1"/>
    <col min="7935" max="7935" width="10.42578125" style="90" customWidth="1"/>
    <col min="7936" max="7936" width="15.42578125" style="90" customWidth="1"/>
    <col min="7937" max="7937" width="16.28515625" style="90" customWidth="1"/>
    <col min="7938" max="7938" width="18.7109375" style="90" bestFit="1" customWidth="1"/>
    <col min="7939" max="8185" width="8.85546875" style="90"/>
    <col min="8186" max="8186" width="12.140625" style="90" customWidth="1"/>
    <col min="8187" max="8187" width="13.85546875" style="90" customWidth="1"/>
    <col min="8188" max="8188" width="10" style="90" customWidth="1"/>
    <col min="8189" max="8189" width="58.28515625" style="90" customWidth="1"/>
    <col min="8190" max="8190" width="9.28515625" style="90" customWidth="1"/>
    <col min="8191" max="8191" width="10.42578125" style="90" customWidth="1"/>
    <col min="8192" max="8192" width="15.42578125" style="90" customWidth="1"/>
    <col min="8193" max="8193" width="16.28515625" style="90" customWidth="1"/>
    <col min="8194" max="8194" width="18.7109375" style="90" bestFit="1" customWidth="1"/>
    <col min="8195" max="8441" width="8.85546875" style="90"/>
    <col min="8442" max="8442" width="12.140625" style="90" customWidth="1"/>
    <col min="8443" max="8443" width="13.85546875" style="90" customWidth="1"/>
    <col min="8444" max="8444" width="10" style="90" customWidth="1"/>
    <col min="8445" max="8445" width="58.28515625" style="90" customWidth="1"/>
    <col min="8446" max="8446" width="9.28515625" style="90" customWidth="1"/>
    <col min="8447" max="8447" width="10.42578125" style="90" customWidth="1"/>
    <col min="8448" max="8448" width="15.42578125" style="90" customWidth="1"/>
    <col min="8449" max="8449" width="16.28515625" style="90" customWidth="1"/>
    <col min="8450" max="8450" width="18.7109375" style="90" bestFit="1" customWidth="1"/>
    <col min="8451" max="8697" width="8.85546875" style="90"/>
    <col min="8698" max="8698" width="12.140625" style="90" customWidth="1"/>
    <col min="8699" max="8699" width="13.85546875" style="90" customWidth="1"/>
    <col min="8700" max="8700" width="10" style="90" customWidth="1"/>
    <col min="8701" max="8701" width="58.28515625" style="90" customWidth="1"/>
    <col min="8702" max="8702" width="9.28515625" style="90" customWidth="1"/>
    <col min="8703" max="8703" width="10.42578125" style="90" customWidth="1"/>
    <col min="8704" max="8704" width="15.42578125" style="90" customWidth="1"/>
    <col min="8705" max="8705" width="16.28515625" style="90" customWidth="1"/>
    <col min="8706" max="8706" width="18.7109375" style="90" bestFit="1" customWidth="1"/>
    <col min="8707" max="8953" width="8.85546875" style="90"/>
    <col min="8954" max="8954" width="12.140625" style="90" customWidth="1"/>
    <col min="8955" max="8955" width="13.85546875" style="90" customWidth="1"/>
    <col min="8956" max="8956" width="10" style="90" customWidth="1"/>
    <col min="8957" max="8957" width="58.28515625" style="90" customWidth="1"/>
    <col min="8958" max="8958" width="9.28515625" style="90" customWidth="1"/>
    <col min="8959" max="8959" width="10.42578125" style="90" customWidth="1"/>
    <col min="8960" max="8960" width="15.42578125" style="90" customWidth="1"/>
    <col min="8961" max="8961" width="16.28515625" style="90" customWidth="1"/>
    <col min="8962" max="8962" width="18.7109375" style="90" bestFit="1" customWidth="1"/>
    <col min="8963" max="9209" width="8.85546875" style="90"/>
    <col min="9210" max="9210" width="12.140625" style="90" customWidth="1"/>
    <col min="9211" max="9211" width="13.85546875" style="90" customWidth="1"/>
    <col min="9212" max="9212" width="10" style="90" customWidth="1"/>
    <col min="9213" max="9213" width="58.28515625" style="90" customWidth="1"/>
    <col min="9214" max="9214" width="9.28515625" style="90" customWidth="1"/>
    <col min="9215" max="9215" width="10.42578125" style="90" customWidth="1"/>
    <col min="9216" max="9216" width="15.42578125" style="90" customWidth="1"/>
    <col min="9217" max="9217" width="16.28515625" style="90" customWidth="1"/>
    <col min="9218" max="9218" width="18.7109375" style="90" bestFit="1" customWidth="1"/>
    <col min="9219" max="9465" width="8.85546875" style="90"/>
    <col min="9466" max="9466" width="12.140625" style="90" customWidth="1"/>
    <col min="9467" max="9467" width="13.85546875" style="90" customWidth="1"/>
    <col min="9468" max="9468" width="10" style="90" customWidth="1"/>
    <col min="9469" max="9469" width="58.28515625" style="90" customWidth="1"/>
    <col min="9470" max="9470" width="9.28515625" style="90" customWidth="1"/>
    <col min="9471" max="9471" width="10.42578125" style="90" customWidth="1"/>
    <col min="9472" max="9472" width="15.42578125" style="90" customWidth="1"/>
    <col min="9473" max="9473" width="16.28515625" style="90" customWidth="1"/>
    <col min="9474" max="9474" width="18.7109375" style="90" bestFit="1" customWidth="1"/>
    <col min="9475" max="9721" width="8.85546875" style="90"/>
    <col min="9722" max="9722" width="12.140625" style="90" customWidth="1"/>
    <col min="9723" max="9723" width="13.85546875" style="90" customWidth="1"/>
    <col min="9724" max="9724" width="10" style="90" customWidth="1"/>
    <col min="9725" max="9725" width="58.28515625" style="90" customWidth="1"/>
    <col min="9726" max="9726" width="9.28515625" style="90" customWidth="1"/>
    <col min="9727" max="9727" width="10.42578125" style="90" customWidth="1"/>
    <col min="9728" max="9728" width="15.42578125" style="90" customWidth="1"/>
    <col min="9729" max="9729" width="16.28515625" style="90" customWidth="1"/>
    <col min="9730" max="9730" width="18.7109375" style="90" bestFit="1" customWidth="1"/>
    <col min="9731" max="9977" width="8.85546875" style="90"/>
    <col min="9978" max="9978" width="12.140625" style="90" customWidth="1"/>
    <col min="9979" max="9979" width="13.85546875" style="90" customWidth="1"/>
    <col min="9980" max="9980" width="10" style="90" customWidth="1"/>
    <col min="9981" max="9981" width="58.28515625" style="90" customWidth="1"/>
    <col min="9982" max="9982" width="9.28515625" style="90" customWidth="1"/>
    <col min="9983" max="9983" width="10.42578125" style="90" customWidth="1"/>
    <col min="9984" max="9984" width="15.42578125" style="90" customWidth="1"/>
    <col min="9985" max="9985" width="16.28515625" style="90" customWidth="1"/>
    <col min="9986" max="9986" width="18.7109375" style="90" bestFit="1" customWidth="1"/>
    <col min="9987" max="10233" width="8.85546875" style="90"/>
    <col min="10234" max="10234" width="12.140625" style="90" customWidth="1"/>
    <col min="10235" max="10235" width="13.85546875" style="90" customWidth="1"/>
    <col min="10236" max="10236" width="10" style="90" customWidth="1"/>
    <col min="10237" max="10237" width="58.28515625" style="90" customWidth="1"/>
    <col min="10238" max="10238" width="9.28515625" style="90" customWidth="1"/>
    <col min="10239" max="10239" width="10.42578125" style="90" customWidth="1"/>
    <col min="10240" max="10240" width="15.42578125" style="90" customWidth="1"/>
    <col min="10241" max="10241" width="16.28515625" style="90" customWidth="1"/>
    <col min="10242" max="10242" width="18.7109375" style="90" bestFit="1" customWidth="1"/>
    <col min="10243" max="10489" width="8.85546875" style="90"/>
    <col min="10490" max="10490" width="12.140625" style="90" customWidth="1"/>
    <col min="10491" max="10491" width="13.85546875" style="90" customWidth="1"/>
    <col min="10492" max="10492" width="10" style="90" customWidth="1"/>
    <col min="10493" max="10493" width="58.28515625" style="90" customWidth="1"/>
    <col min="10494" max="10494" width="9.28515625" style="90" customWidth="1"/>
    <col min="10495" max="10495" width="10.42578125" style="90" customWidth="1"/>
    <col min="10496" max="10496" width="15.42578125" style="90" customWidth="1"/>
    <col min="10497" max="10497" width="16.28515625" style="90" customWidth="1"/>
    <col min="10498" max="10498" width="18.7109375" style="90" bestFit="1" customWidth="1"/>
    <col min="10499" max="10745" width="8.85546875" style="90"/>
    <col min="10746" max="10746" width="12.140625" style="90" customWidth="1"/>
    <col min="10747" max="10747" width="13.85546875" style="90" customWidth="1"/>
    <col min="10748" max="10748" width="10" style="90" customWidth="1"/>
    <col min="10749" max="10749" width="58.28515625" style="90" customWidth="1"/>
    <col min="10750" max="10750" width="9.28515625" style="90" customWidth="1"/>
    <col min="10751" max="10751" width="10.42578125" style="90" customWidth="1"/>
    <col min="10752" max="10752" width="15.42578125" style="90" customWidth="1"/>
    <col min="10753" max="10753" width="16.28515625" style="90" customWidth="1"/>
    <col min="10754" max="10754" width="18.7109375" style="90" bestFit="1" customWidth="1"/>
    <col min="10755" max="11001" width="8.85546875" style="90"/>
    <col min="11002" max="11002" width="12.140625" style="90" customWidth="1"/>
    <col min="11003" max="11003" width="13.85546875" style="90" customWidth="1"/>
    <col min="11004" max="11004" width="10" style="90" customWidth="1"/>
    <col min="11005" max="11005" width="58.28515625" style="90" customWidth="1"/>
    <col min="11006" max="11006" width="9.28515625" style="90" customWidth="1"/>
    <col min="11007" max="11007" width="10.42578125" style="90" customWidth="1"/>
    <col min="11008" max="11008" width="15.42578125" style="90" customWidth="1"/>
    <col min="11009" max="11009" width="16.28515625" style="90" customWidth="1"/>
    <col min="11010" max="11010" width="18.7109375" style="90" bestFit="1" customWidth="1"/>
    <col min="11011" max="11257" width="8.85546875" style="90"/>
    <col min="11258" max="11258" width="12.140625" style="90" customWidth="1"/>
    <col min="11259" max="11259" width="13.85546875" style="90" customWidth="1"/>
    <col min="11260" max="11260" width="10" style="90" customWidth="1"/>
    <col min="11261" max="11261" width="58.28515625" style="90" customWidth="1"/>
    <col min="11262" max="11262" width="9.28515625" style="90" customWidth="1"/>
    <col min="11263" max="11263" width="10.42578125" style="90" customWidth="1"/>
    <col min="11264" max="11264" width="15.42578125" style="90" customWidth="1"/>
    <col min="11265" max="11265" width="16.28515625" style="90" customWidth="1"/>
    <col min="11266" max="11266" width="18.7109375" style="90" bestFit="1" customWidth="1"/>
    <col min="11267" max="11513" width="8.85546875" style="90"/>
    <col min="11514" max="11514" width="12.140625" style="90" customWidth="1"/>
    <col min="11515" max="11515" width="13.85546875" style="90" customWidth="1"/>
    <col min="11516" max="11516" width="10" style="90" customWidth="1"/>
    <col min="11517" max="11517" width="58.28515625" style="90" customWidth="1"/>
    <col min="11518" max="11518" width="9.28515625" style="90" customWidth="1"/>
    <col min="11519" max="11519" width="10.42578125" style="90" customWidth="1"/>
    <col min="11520" max="11520" width="15.42578125" style="90" customWidth="1"/>
    <col min="11521" max="11521" width="16.28515625" style="90" customWidth="1"/>
    <col min="11522" max="11522" width="18.7109375" style="90" bestFit="1" customWidth="1"/>
    <col min="11523" max="11769" width="8.85546875" style="90"/>
    <col min="11770" max="11770" width="12.140625" style="90" customWidth="1"/>
    <col min="11771" max="11771" width="13.85546875" style="90" customWidth="1"/>
    <col min="11772" max="11772" width="10" style="90" customWidth="1"/>
    <col min="11773" max="11773" width="58.28515625" style="90" customWidth="1"/>
    <col min="11774" max="11774" width="9.28515625" style="90" customWidth="1"/>
    <col min="11775" max="11775" width="10.42578125" style="90" customWidth="1"/>
    <col min="11776" max="11776" width="15.42578125" style="90" customWidth="1"/>
    <col min="11777" max="11777" width="16.28515625" style="90" customWidth="1"/>
    <col min="11778" max="11778" width="18.7109375" style="90" bestFit="1" customWidth="1"/>
    <col min="11779" max="12025" width="8.85546875" style="90"/>
    <col min="12026" max="12026" width="12.140625" style="90" customWidth="1"/>
    <col min="12027" max="12027" width="13.85546875" style="90" customWidth="1"/>
    <col min="12028" max="12028" width="10" style="90" customWidth="1"/>
    <col min="12029" max="12029" width="58.28515625" style="90" customWidth="1"/>
    <col min="12030" max="12030" width="9.28515625" style="90" customWidth="1"/>
    <col min="12031" max="12031" width="10.42578125" style="90" customWidth="1"/>
    <col min="12032" max="12032" width="15.42578125" style="90" customWidth="1"/>
    <col min="12033" max="12033" width="16.28515625" style="90" customWidth="1"/>
    <col min="12034" max="12034" width="18.7109375" style="90" bestFit="1" customWidth="1"/>
    <col min="12035" max="12281" width="8.85546875" style="90"/>
    <col min="12282" max="12282" width="12.140625" style="90" customWidth="1"/>
    <col min="12283" max="12283" width="13.85546875" style="90" customWidth="1"/>
    <col min="12284" max="12284" width="10" style="90" customWidth="1"/>
    <col min="12285" max="12285" width="58.28515625" style="90" customWidth="1"/>
    <col min="12286" max="12286" width="9.28515625" style="90" customWidth="1"/>
    <col min="12287" max="12287" width="10.42578125" style="90" customWidth="1"/>
    <col min="12288" max="12288" width="15.42578125" style="90" customWidth="1"/>
    <col min="12289" max="12289" width="16.28515625" style="90" customWidth="1"/>
    <col min="12290" max="12290" width="18.7109375" style="90" bestFit="1" customWidth="1"/>
    <col min="12291" max="12537" width="8.85546875" style="90"/>
    <col min="12538" max="12538" width="12.140625" style="90" customWidth="1"/>
    <col min="12539" max="12539" width="13.85546875" style="90" customWidth="1"/>
    <col min="12540" max="12540" width="10" style="90" customWidth="1"/>
    <col min="12541" max="12541" width="58.28515625" style="90" customWidth="1"/>
    <col min="12542" max="12542" width="9.28515625" style="90" customWidth="1"/>
    <col min="12543" max="12543" width="10.42578125" style="90" customWidth="1"/>
    <col min="12544" max="12544" width="15.42578125" style="90" customWidth="1"/>
    <col min="12545" max="12545" width="16.28515625" style="90" customWidth="1"/>
    <col min="12546" max="12546" width="18.7109375" style="90" bestFit="1" customWidth="1"/>
    <col min="12547" max="12793" width="8.85546875" style="90"/>
    <col min="12794" max="12794" width="12.140625" style="90" customWidth="1"/>
    <col min="12795" max="12795" width="13.85546875" style="90" customWidth="1"/>
    <col min="12796" max="12796" width="10" style="90" customWidth="1"/>
    <col min="12797" max="12797" width="58.28515625" style="90" customWidth="1"/>
    <col min="12798" max="12798" width="9.28515625" style="90" customWidth="1"/>
    <col min="12799" max="12799" width="10.42578125" style="90" customWidth="1"/>
    <col min="12800" max="12800" width="15.42578125" style="90" customWidth="1"/>
    <col min="12801" max="12801" width="16.28515625" style="90" customWidth="1"/>
    <col min="12802" max="12802" width="18.7109375" style="90" bestFit="1" customWidth="1"/>
    <col min="12803" max="13049" width="8.85546875" style="90"/>
    <col min="13050" max="13050" width="12.140625" style="90" customWidth="1"/>
    <col min="13051" max="13051" width="13.85546875" style="90" customWidth="1"/>
    <col min="13052" max="13052" width="10" style="90" customWidth="1"/>
    <col min="13053" max="13053" width="58.28515625" style="90" customWidth="1"/>
    <col min="13054" max="13054" width="9.28515625" style="90" customWidth="1"/>
    <col min="13055" max="13055" width="10.42578125" style="90" customWidth="1"/>
    <col min="13056" max="13056" width="15.42578125" style="90" customWidth="1"/>
    <col min="13057" max="13057" width="16.28515625" style="90" customWidth="1"/>
    <col min="13058" max="13058" width="18.7109375" style="90" bestFit="1" customWidth="1"/>
    <col min="13059" max="13305" width="8.85546875" style="90"/>
    <col min="13306" max="13306" width="12.140625" style="90" customWidth="1"/>
    <col min="13307" max="13307" width="13.85546875" style="90" customWidth="1"/>
    <col min="13308" max="13308" width="10" style="90" customWidth="1"/>
    <col min="13309" max="13309" width="58.28515625" style="90" customWidth="1"/>
    <col min="13310" max="13310" width="9.28515625" style="90" customWidth="1"/>
    <col min="13311" max="13311" width="10.42578125" style="90" customWidth="1"/>
    <col min="13312" max="13312" width="15.42578125" style="90" customWidth="1"/>
    <col min="13313" max="13313" width="16.28515625" style="90" customWidth="1"/>
    <col min="13314" max="13314" width="18.7109375" style="90" bestFit="1" customWidth="1"/>
    <col min="13315" max="13561" width="8.85546875" style="90"/>
    <col min="13562" max="13562" width="12.140625" style="90" customWidth="1"/>
    <col min="13563" max="13563" width="13.85546875" style="90" customWidth="1"/>
    <col min="13564" max="13564" width="10" style="90" customWidth="1"/>
    <col min="13565" max="13565" width="58.28515625" style="90" customWidth="1"/>
    <col min="13566" max="13566" width="9.28515625" style="90" customWidth="1"/>
    <col min="13567" max="13567" width="10.42578125" style="90" customWidth="1"/>
    <col min="13568" max="13568" width="15.42578125" style="90" customWidth="1"/>
    <col min="13569" max="13569" width="16.28515625" style="90" customWidth="1"/>
    <col min="13570" max="13570" width="18.7109375" style="90" bestFit="1" customWidth="1"/>
    <col min="13571" max="13817" width="8.85546875" style="90"/>
    <col min="13818" max="13818" width="12.140625" style="90" customWidth="1"/>
    <col min="13819" max="13819" width="13.85546875" style="90" customWidth="1"/>
    <col min="13820" max="13820" width="10" style="90" customWidth="1"/>
    <col min="13821" max="13821" width="58.28515625" style="90" customWidth="1"/>
    <col min="13822" max="13822" width="9.28515625" style="90" customWidth="1"/>
    <col min="13823" max="13823" width="10.42578125" style="90" customWidth="1"/>
    <col min="13824" max="13824" width="15.42578125" style="90" customWidth="1"/>
    <col min="13825" max="13825" width="16.28515625" style="90" customWidth="1"/>
    <col min="13826" max="13826" width="18.7109375" style="90" bestFit="1" customWidth="1"/>
    <col min="13827" max="14073" width="8.85546875" style="90"/>
    <col min="14074" max="14074" width="12.140625" style="90" customWidth="1"/>
    <col min="14075" max="14075" width="13.85546875" style="90" customWidth="1"/>
    <col min="14076" max="14076" width="10" style="90" customWidth="1"/>
    <col min="14077" max="14077" width="58.28515625" style="90" customWidth="1"/>
    <col min="14078" max="14078" width="9.28515625" style="90" customWidth="1"/>
    <col min="14079" max="14079" width="10.42578125" style="90" customWidth="1"/>
    <col min="14080" max="14080" width="15.42578125" style="90" customWidth="1"/>
    <col min="14081" max="14081" width="16.28515625" style="90" customWidth="1"/>
    <col min="14082" max="14082" width="18.7109375" style="90" bestFit="1" customWidth="1"/>
    <col min="14083" max="14329" width="8.85546875" style="90"/>
    <col min="14330" max="14330" width="12.140625" style="90" customWidth="1"/>
    <col min="14331" max="14331" width="13.85546875" style="90" customWidth="1"/>
    <col min="14332" max="14332" width="10" style="90" customWidth="1"/>
    <col min="14333" max="14333" width="58.28515625" style="90" customWidth="1"/>
    <col min="14334" max="14334" width="9.28515625" style="90" customWidth="1"/>
    <col min="14335" max="14335" width="10.42578125" style="90" customWidth="1"/>
    <col min="14336" max="14336" width="15.42578125" style="90" customWidth="1"/>
    <col min="14337" max="14337" width="16.28515625" style="90" customWidth="1"/>
    <col min="14338" max="14338" width="18.7109375" style="90" bestFit="1" customWidth="1"/>
    <col min="14339" max="14585" width="8.85546875" style="90"/>
    <col min="14586" max="14586" width="12.140625" style="90" customWidth="1"/>
    <col min="14587" max="14587" width="13.85546875" style="90" customWidth="1"/>
    <col min="14588" max="14588" width="10" style="90" customWidth="1"/>
    <col min="14589" max="14589" width="58.28515625" style="90" customWidth="1"/>
    <col min="14590" max="14590" width="9.28515625" style="90" customWidth="1"/>
    <col min="14591" max="14591" width="10.42578125" style="90" customWidth="1"/>
    <col min="14592" max="14592" width="15.42578125" style="90" customWidth="1"/>
    <col min="14593" max="14593" width="16.28515625" style="90" customWidth="1"/>
    <col min="14594" max="14594" width="18.7109375" style="90" bestFit="1" customWidth="1"/>
    <col min="14595" max="14841" width="8.85546875" style="90"/>
    <col min="14842" max="14842" width="12.140625" style="90" customWidth="1"/>
    <col min="14843" max="14843" width="13.85546875" style="90" customWidth="1"/>
    <col min="14844" max="14844" width="10" style="90" customWidth="1"/>
    <col min="14845" max="14845" width="58.28515625" style="90" customWidth="1"/>
    <col min="14846" max="14846" width="9.28515625" style="90" customWidth="1"/>
    <col min="14847" max="14847" width="10.42578125" style="90" customWidth="1"/>
    <col min="14848" max="14848" width="15.42578125" style="90" customWidth="1"/>
    <col min="14849" max="14849" width="16.28515625" style="90" customWidth="1"/>
    <col min="14850" max="14850" width="18.7109375" style="90" bestFit="1" customWidth="1"/>
    <col min="14851" max="15097" width="8.85546875" style="90"/>
    <col min="15098" max="15098" width="12.140625" style="90" customWidth="1"/>
    <col min="15099" max="15099" width="13.85546875" style="90" customWidth="1"/>
    <col min="15100" max="15100" width="10" style="90" customWidth="1"/>
    <col min="15101" max="15101" width="58.28515625" style="90" customWidth="1"/>
    <col min="15102" max="15102" width="9.28515625" style="90" customWidth="1"/>
    <col min="15103" max="15103" width="10.42578125" style="90" customWidth="1"/>
    <col min="15104" max="15104" width="15.42578125" style="90" customWidth="1"/>
    <col min="15105" max="15105" width="16.28515625" style="90" customWidth="1"/>
    <col min="15106" max="15106" width="18.7109375" style="90" bestFit="1" customWidth="1"/>
    <col min="15107" max="15353" width="8.85546875" style="90"/>
    <col min="15354" max="15354" width="12.140625" style="90" customWidth="1"/>
    <col min="15355" max="15355" width="13.85546875" style="90" customWidth="1"/>
    <col min="15356" max="15356" width="10" style="90" customWidth="1"/>
    <col min="15357" max="15357" width="58.28515625" style="90" customWidth="1"/>
    <col min="15358" max="15358" width="9.28515625" style="90" customWidth="1"/>
    <col min="15359" max="15359" width="10.42578125" style="90" customWidth="1"/>
    <col min="15360" max="15360" width="15.42578125" style="90" customWidth="1"/>
    <col min="15361" max="15361" width="16.28515625" style="90" customWidth="1"/>
    <col min="15362" max="15362" width="18.7109375" style="90" bestFit="1" customWidth="1"/>
    <col min="15363" max="15609" width="8.85546875" style="90"/>
    <col min="15610" max="15610" width="12.140625" style="90" customWidth="1"/>
    <col min="15611" max="15611" width="13.85546875" style="90" customWidth="1"/>
    <col min="15612" max="15612" width="10" style="90" customWidth="1"/>
    <col min="15613" max="15613" width="58.28515625" style="90" customWidth="1"/>
    <col min="15614" max="15614" width="9.28515625" style="90" customWidth="1"/>
    <col min="15615" max="15615" width="10.42578125" style="90" customWidth="1"/>
    <col min="15616" max="15616" width="15.42578125" style="90" customWidth="1"/>
    <col min="15617" max="15617" width="16.28515625" style="90" customWidth="1"/>
    <col min="15618" max="15618" width="18.7109375" style="90" bestFit="1" customWidth="1"/>
    <col min="15619" max="15865" width="8.85546875" style="90"/>
    <col min="15866" max="15866" width="12.140625" style="90" customWidth="1"/>
    <col min="15867" max="15867" width="13.85546875" style="90" customWidth="1"/>
    <col min="15868" max="15868" width="10" style="90" customWidth="1"/>
    <col min="15869" max="15869" width="58.28515625" style="90" customWidth="1"/>
    <col min="15870" max="15870" width="9.28515625" style="90" customWidth="1"/>
    <col min="15871" max="15871" width="10.42578125" style="90" customWidth="1"/>
    <col min="15872" max="15872" width="15.42578125" style="90" customWidth="1"/>
    <col min="15873" max="15873" width="16.28515625" style="90" customWidth="1"/>
    <col min="15874" max="15874" width="18.7109375" style="90" bestFit="1" customWidth="1"/>
    <col min="15875" max="16121" width="8.85546875" style="90"/>
    <col min="16122" max="16122" width="12.140625" style="90" customWidth="1"/>
    <col min="16123" max="16123" width="13.85546875" style="90" customWidth="1"/>
    <col min="16124" max="16124" width="10" style="90" customWidth="1"/>
    <col min="16125" max="16125" width="58.28515625" style="90" customWidth="1"/>
    <col min="16126" max="16126" width="9.28515625" style="90" customWidth="1"/>
    <col min="16127" max="16127" width="10.42578125" style="90" customWidth="1"/>
    <col min="16128" max="16128" width="15.42578125" style="90" customWidth="1"/>
    <col min="16129" max="16129" width="16.28515625" style="90" customWidth="1"/>
    <col min="16130" max="16130" width="18.7109375" style="90" bestFit="1" customWidth="1"/>
    <col min="16131" max="16384" width="8.85546875" style="90"/>
  </cols>
  <sheetData>
    <row r="1" spans="1:12" ht="18">
      <c r="A1" s="231"/>
      <c r="B1" s="232"/>
      <c r="C1" s="266"/>
      <c r="D1" s="267"/>
      <c r="E1" s="267"/>
      <c r="F1" s="269" t="s">
        <v>8908</v>
      </c>
      <c r="G1" s="269"/>
      <c r="H1" s="270"/>
    </row>
    <row r="2" spans="1:12" ht="28.5" customHeight="1">
      <c r="A2" s="233"/>
      <c r="B2" s="92"/>
      <c r="C2" s="90"/>
      <c r="D2" s="302"/>
      <c r="E2" s="302"/>
      <c r="F2" s="268" t="s">
        <v>8838</v>
      </c>
      <c r="G2" s="268"/>
      <c r="H2" s="271"/>
    </row>
    <row r="3" spans="1:12" ht="18">
      <c r="A3" s="233"/>
      <c r="B3" s="92"/>
      <c r="C3" s="374" t="s">
        <v>8797</v>
      </c>
      <c r="D3" s="374"/>
      <c r="E3" s="302"/>
      <c r="F3" s="174"/>
      <c r="G3" s="174"/>
      <c r="H3" s="272"/>
    </row>
    <row r="4" spans="1:12" ht="18">
      <c r="A4" s="233"/>
      <c r="B4" s="92"/>
      <c r="C4" s="374"/>
      <c r="D4" s="374"/>
      <c r="E4" s="302"/>
      <c r="F4" s="174"/>
      <c r="G4" s="90"/>
      <c r="H4" s="273"/>
    </row>
    <row r="5" spans="1:12" ht="18">
      <c r="A5" s="233"/>
      <c r="B5" s="92"/>
      <c r="C5" s="374" t="s">
        <v>8798</v>
      </c>
      <c r="D5" s="374"/>
      <c r="E5" s="302"/>
      <c r="F5" s="174"/>
      <c r="G5"/>
      <c r="H5" s="274"/>
    </row>
    <row r="6" spans="1:12" ht="18">
      <c r="A6" s="233"/>
      <c r="B6" s="92"/>
      <c r="C6" s="374"/>
      <c r="D6" s="374"/>
      <c r="E6" s="302"/>
      <c r="F6" s="174"/>
      <c r="G6"/>
      <c r="H6" s="274"/>
    </row>
    <row r="7" spans="1:12" ht="146.25" customHeight="1">
      <c r="A7" s="233"/>
      <c r="B7" s="92"/>
      <c r="C7" s="90"/>
      <c r="D7" s="302"/>
      <c r="E7" s="302"/>
      <c r="F7" s="174"/>
      <c r="G7" s="174"/>
      <c r="H7" s="175"/>
    </row>
    <row r="8" spans="1:12" ht="40.5" customHeight="1">
      <c r="A8" s="375" t="s">
        <v>8840</v>
      </c>
      <c r="B8" s="376"/>
      <c r="C8" s="376"/>
      <c r="D8" s="376"/>
      <c r="E8" s="376"/>
      <c r="F8" s="376"/>
      <c r="G8" s="376"/>
      <c r="H8" s="377"/>
    </row>
    <row r="9" spans="1:12" ht="40.5">
      <c r="A9" s="349" t="s">
        <v>0</v>
      </c>
      <c r="B9" s="350" t="s">
        <v>1</v>
      </c>
      <c r="C9" s="350" t="s">
        <v>2</v>
      </c>
      <c r="D9" s="351" t="s">
        <v>3</v>
      </c>
      <c r="E9" s="350" t="s">
        <v>4</v>
      </c>
      <c r="F9" s="352" t="s">
        <v>5</v>
      </c>
      <c r="G9" s="353" t="s">
        <v>6</v>
      </c>
      <c r="H9" s="354" t="s">
        <v>7</v>
      </c>
    </row>
    <row r="10" spans="1:12" ht="29.1" customHeight="1">
      <c r="A10" s="176" t="s">
        <v>8</v>
      </c>
      <c r="B10" s="379" t="s">
        <v>9</v>
      </c>
      <c r="C10" s="379"/>
      <c r="D10" s="379"/>
      <c r="E10" s="379"/>
      <c r="F10" s="379"/>
      <c r="G10" s="379"/>
      <c r="H10" s="177">
        <f>H11</f>
        <v>34097.760000000002</v>
      </c>
      <c r="L10" s="356"/>
    </row>
    <row r="11" spans="1:12" ht="29.1" customHeight="1">
      <c r="A11" s="208" t="s">
        <v>10</v>
      </c>
      <c r="B11" s="91" t="s">
        <v>11</v>
      </c>
      <c r="C11" s="91" t="s">
        <v>12</v>
      </c>
      <c r="D11" s="209" t="s">
        <v>13</v>
      </c>
      <c r="E11" s="91" t="s">
        <v>14</v>
      </c>
      <c r="F11" s="210">
        <f>MEMÓRIA!M11</f>
        <v>36</v>
      </c>
      <c r="G11" s="211">
        <v>947.16</v>
      </c>
      <c r="H11" s="212">
        <f>ROUND(F11*G11,2)</f>
        <v>34097.760000000002</v>
      </c>
    </row>
    <row r="12" spans="1:12" ht="29.1" customHeight="1">
      <c r="A12" s="178">
        <v>2</v>
      </c>
      <c r="B12" s="380" t="s">
        <v>15</v>
      </c>
      <c r="C12" s="380"/>
      <c r="D12" s="380"/>
      <c r="E12" s="380"/>
      <c r="F12" s="380"/>
      <c r="G12" s="380"/>
      <c r="H12" s="179">
        <f>SUM(H13:H18)</f>
        <v>147683.06</v>
      </c>
      <c r="L12" s="356"/>
    </row>
    <row r="13" spans="1:12" ht="29.1" customHeight="1">
      <c r="A13" s="208" t="s">
        <v>16</v>
      </c>
      <c r="B13" s="91" t="s">
        <v>17</v>
      </c>
      <c r="C13" s="91" t="s">
        <v>12</v>
      </c>
      <c r="D13" s="209" t="s">
        <v>18</v>
      </c>
      <c r="E13" s="91" t="s">
        <v>19</v>
      </c>
      <c r="F13" s="210">
        <f>MEMÓRIA!M15</f>
        <v>36</v>
      </c>
      <c r="G13" s="211">
        <v>1498.94</v>
      </c>
      <c r="H13" s="212">
        <f t="shared" ref="H13:H18" si="0">ROUND(F13*G13,2)</f>
        <v>53961.84</v>
      </c>
    </row>
    <row r="14" spans="1:12" ht="29.1" customHeight="1">
      <c r="A14" s="208" t="s">
        <v>20</v>
      </c>
      <c r="B14" s="91" t="s">
        <v>21</v>
      </c>
      <c r="C14" s="91" t="s">
        <v>12</v>
      </c>
      <c r="D14" s="209" t="s">
        <v>22</v>
      </c>
      <c r="E14" s="213" t="str">
        <f>MEMÓRIA!K19</f>
        <v>UNMES</v>
      </c>
      <c r="F14" s="210">
        <f>MEMÓRIA!M19</f>
        <v>24</v>
      </c>
      <c r="G14" s="211">
        <v>907.29</v>
      </c>
      <c r="H14" s="212">
        <f t="shared" si="0"/>
        <v>21774.959999999999</v>
      </c>
    </row>
    <row r="15" spans="1:12" ht="29.1" customHeight="1">
      <c r="A15" s="208" t="s">
        <v>23</v>
      </c>
      <c r="B15" s="91" t="s">
        <v>24</v>
      </c>
      <c r="C15" s="91" t="s">
        <v>12</v>
      </c>
      <c r="D15" s="209" t="s">
        <v>25</v>
      </c>
      <c r="E15" s="91" t="s">
        <v>19</v>
      </c>
      <c r="F15" s="210">
        <f>MEMÓRIA!M23</f>
        <v>12</v>
      </c>
      <c r="G15" s="211">
        <v>1151.1600000000001</v>
      </c>
      <c r="H15" s="212">
        <f t="shared" si="0"/>
        <v>13813.92</v>
      </c>
    </row>
    <row r="16" spans="1:12" ht="29.1" customHeight="1">
      <c r="A16" s="208" t="s">
        <v>26</v>
      </c>
      <c r="B16" s="91" t="s">
        <v>27</v>
      </c>
      <c r="C16" s="91" t="s">
        <v>12</v>
      </c>
      <c r="D16" s="209" t="s">
        <v>28</v>
      </c>
      <c r="E16" s="91" t="s">
        <v>14</v>
      </c>
      <c r="F16" s="210">
        <f>MEMÓRIA!M27</f>
        <v>480</v>
      </c>
      <c r="G16" s="211">
        <v>112.71</v>
      </c>
      <c r="H16" s="212">
        <f t="shared" si="0"/>
        <v>54100.800000000003</v>
      </c>
    </row>
    <row r="17" spans="1:12" ht="29.1" customHeight="1">
      <c r="A17" s="208" t="s">
        <v>29</v>
      </c>
      <c r="B17" s="91" t="s">
        <v>30</v>
      </c>
      <c r="C17" s="91" t="s">
        <v>31</v>
      </c>
      <c r="D17" s="209" t="s">
        <v>32</v>
      </c>
      <c r="E17" s="91" t="s">
        <v>14</v>
      </c>
      <c r="F17" s="210">
        <f>MEMÓRIA!M31</f>
        <v>12.5</v>
      </c>
      <c r="G17" s="211">
        <v>269.26</v>
      </c>
      <c r="H17" s="212">
        <f t="shared" si="0"/>
        <v>3365.75</v>
      </c>
    </row>
    <row r="18" spans="1:12" ht="29.1" customHeight="1">
      <c r="A18" s="208" t="s">
        <v>33</v>
      </c>
      <c r="B18" s="91" t="s">
        <v>34</v>
      </c>
      <c r="C18" s="91" t="s">
        <v>31</v>
      </c>
      <c r="D18" s="209" t="s">
        <v>35</v>
      </c>
      <c r="E18" s="91" t="s">
        <v>14</v>
      </c>
      <c r="F18" s="210">
        <f>MEMÓRIA!M35</f>
        <v>2.5299999999999998</v>
      </c>
      <c r="G18" s="211">
        <v>263.16000000000003</v>
      </c>
      <c r="H18" s="212">
        <f t="shared" si="0"/>
        <v>665.79</v>
      </c>
      <c r="L18" s="356"/>
    </row>
    <row r="19" spans="1:12" ht="29.1" customHeight="1">
      <c r="A19" s="229">
        <v>3</v>
      </c>
      <c r="B19" s="381" t="s">
        <v>40</v>
      </c>
      <c r="C19" s="382"/>
      <c r="D19" s="382"/>
      <c r="E19" s="382"/>
      <c r="F19" s="382"/>
      <c r="G19" s="383"/>
      <c r="H19" s="230">
        <f>SUM(H20:H30)</f>
        <v>856736.66</v>
      </c>
      <c r="L19" s="356"/>
    </row>
    <row r="20" spans="1:12" ht="29.1" customHeight="1">
      <c r="A20" s="265" t="s">
        <v>36</v>
      </c>
      <c r="B20" s="216" t="s">
        <v>47</v>
      </c>
      <c r="C20" s="216" t="s">
        <v>31</v>
      </c>
      <c r="D20" s="222" t="s">
        <v>48</v>
      </c>
      <c r="E20" s="216" t="s">
        <v>38</v>
      </c>
      <c r="F20" s="217">
        <f>MEMÓRIA!M42</f>
        <v>15</v>
      </c>
      <c r="G20" s="218">
        <v>228.77</v>
      </c>
      <c r="H20" s="220">
        <f t="shared" ref="H20:H30" si="1">ROUND(F20*G20,2)</f>
        <v>3431.55</v>
      </c>
    </row>
    <row r="21" spans="1:12" ht="29.1" customHeight="1">
      <c r="A21" s="265" t="s">
        <v>37</v>
      </c>
      <c r="B21" s="216" t="s">
        <v>50</v>
      </c>
      <c r="C21" s="216" t="s">
        <v>31</v>
      </c>
      <c r="D21" s="222" t="s">
        <v>51</v>
      </c>
      <c r="E21" s="216" t="s">
        <v>38</v>
      </c>
      <c r="F21" s="217">
        <f>MEMÓRIA!M42</f>
        <v>15</v>
      </c>
      <c r="G21" s="218">
        <v>431.26</v>
      </c>
      <c r="H21" s="220">
        <f t="shared" si="1"/>
        <v>6468.9</v>
      </c>
    </row>
    <row r="22" spans="1:12" ht="29.1" customHeight="1">
      <c r="A22" s="265" t="s">
        <v>8795</v>
      </c>
      <c r="B22" s="216" t="s">
        <v>53</v>
      </c>
      <c r="C22" s="216" t="s">
        <v>31</v>
      </c>
      <c r="D22" s="222" t="s">
        <v>54</v>
      </c>
      <c r="E22" s="216" t="s">
        <v>55</v>
      </c>
      <c r="F22" s="217">
        <f>MEMÓRIA!M44</f>
        <v>150</v>
      </c>
      <c r="G22" s="218">
        <v>48.05</v>
      </c>
      <c r="H22" s="220">
        <f t="shared" si="1"/>
        <v>7207.5</v>
      </c>
    </row>
    <row r="23" spans="1:12" ht="29.1" customHeight="1">
      <c r="A23" s="265" t="s">
        <v>8842</v>
      </c>
      <c r="B23" s="216" t="s">
        <v>57</v>
      </c>
      <c r="C23" s="216" t="s">
        <v>12</v>
      </c>
      <c r="D23" s="222" t="s">
        <v>58</v>
      </c>
      <c r="E23" s="216" t="s">
        <v>14</v>
      </c>
      <c r="F23" s="217">
        <f>MEMÓRIA!M46</f>
        <v>66</v>
      </c>
      <c r="G23" s="218">
        <v>164.02</v>
      </c>
      <c r="H23" s="220">
        <f t="shared" si="1"/>
        <v>10825.32</v>
      </c>
    </row>
    <row r="24" spans="1:12" ht="45.75" customHeight="1">
      <c r="A24" s="265" t="s">
        <v>8843</v>
      </c>
      <c r="B24" s="216" t="s">
        <v>60</v>
      </c>
      <c r="C24" s="216" t="s">
        <v>31</v>
      </c>
      <c r="D24" s="222" t="s">
        <v>61</v>
      </c>
      <c r="E24" s="216" t="s">
        <v>62</v>
      </c>
      <c r="F24" s="217">
        <f>MEMÓRIA!M48</f>
        <v>704</v>
      </c>
      <c r="G24" s="218">
        <v>512.49</v>
      </c>
      <c r="H24" s="220">
        <f t="shared" si="1"/>
        <v>360792.96</v>
      </c>
    </row>
    <row r="25" spans="1:12" ht="29.1" customHeight="1">
      <c r="A25" s="265" t="s">
        <v>8844</v>
      </c>
      <c r="B25" s="216" t="s">
        <v>64</v>
      </c>
      <c r="C25" s="216" t="s">
        <v>31</v>
      </c>
      <c r="D25" s="222" t="s">
        <v>65</v>
      </c>
      <c r="E25" s="216" t="s">
        <v>14</v>
      </c>
      <c r="F25" s="217">
        <f>MEMÓRIA!M50</f>
        <v>2800</v>
      </c>
      <c r="G25" s="218">
        <v>63.93</v>
      </c>
      <c r="H25" s="220">
        <f t="shared" si="1"/>
        <v>179004</v>
      </c>
    </row>
    <row r="26" spans="1:12" ht="29.1" customHeight="1">
      <c r="A26" s="265" t="s">
        <v>8845</v>
      </c>
      <c r="B26" s="216" t="s">
        <v>67</v>
      </c>
      <c r="C26" s="216" t="s">
        <v>31</v>
      </c>
      <c r="D26" s="222" t="s">
        <v>68</v>
      </c>
      <c r="E26" s="216" t="s">
        <v>55</v>
      </c>
      <c r="F26" s="217">
        <f>MEMÓRIA!M52</f>
        <v>1400</v>
      </c>
      <c r="G26" s="218">
        <v>15.54</v>
      </c>
      <c r="H26" s="220">
        <f t="shared" si="1"/>
        <v>21756</v>
      </c>
    </row>
    <row r="27" spans="1:12" ht="29.1" customHeight="1">
      <c r="A27" s="265" t="s">
        <v>8846</v>
      </c>
      <c r="B27" s="216" t="s">
        <v>488</v>
      </c>
      <c r="C27" s="216" t="s">
        <v>12</v>
      </c>
      <c r="D27" s="222" t="s">
        <v>487</v>
      </c>
      <c r="E27" s="216" t="s">
        <v>14</v>
      </c>
      <c r="F27" s="217">
        <f>MEMÓRIA!M54</f>
        <v>15345</v>
      </c>
      <c r="G27" s="218">
        <v>8.99</v>
      </c>
      <c r="H27" s="220">
        <f t="shared" si="1"/>
        <v>137951.54999999999</v>
      </c>
    </row>
    <row r="28" spans="1:12" ht="29.1" customHeight="1">
      <c r="A28" s="265" t="s">
        <v>8847</v>
      </c>
      <c r="B28" s="216" t="s">
        <v>4213</v>
      </c>
      <c r="C28" s="216" t="s">
        <v>12</v>
      </c>
      <c r="D28" s="222" t="str">
        <f>CHDU!B1896</f>
        <v>Grupo gerador com potência de 55/50 kVA, variação de + ou - 10% - completo</v>
      </c>
      <c r="E28" s="216" t="s">
        <v>38</v>
      </c>
      <c r="F28" s="217">
        <v>1</v>
      </c>
      <c r="G28" s="218">
        <v>89114.4</v>
      </c>
      <c r="H28" s="220">
        <f t="shared" si="1"/>
        <v>89114.4</v>
      </c>
    </row>
    <row r="29" spans="1:12" ht="29.1" customHeight="1">
      <c r="A29" s="265" t="s">
        <v>8848</v>
      </c>
      <c r="B29" s="216" t="s">
        <v>8793</v>
      </c>
      <c r="C29" s="216" t="s">
        <v>8702</v>
      </c>
      <c r="D29" s="219" t="str">
        <f>MEMÓRIA!D58</f>
        <v>AJUSTES NECESSÁRIO DE READEQUAÇÃO</v>
      </c>
      <c r="E29" s="216" t="s">
        <v>38</v>
      </c>
      <c r="F29" s="217">
        <v>1</v>
      </c>
      <c r="G29" s="218">
        <v>40161.199999999997</v>
      </c>
      <c r="H29" s="220">
        <f t="shared" si="1"/>
        <v>40161.199999999997</v>
      </c>
    </row>
    <row r="30" spans="1:12" ht="29.1" customHeight="1">
      <c r="A30" s="265" t="s">
        <v>8849</v>
      </c>
      <c r="B30" s="216">
        <v>37524</v>
      </c>
      <c r="C30" s="216" t="s">
        <v>331</v>
      </c>
      <c r="D30" s="222" t="s">
        <v>8705</v>
      </c>
      <c r="E30" s="216" t="s">
        <v>55</v>
      </c>
      <c r="F30" s="217">
        <v>12</v>
      </c>
      <c r="G30" s="218">
        <v>1.94</v>
      </c>
      <c r="H30" s="220">
        <f t="shared" si="1"/>
        <v>23.28</v>
      </c>
    </row>
    <row r="31" spans="1:12" ht="29.1" customHeight="1">
      <c r="A31" s="344">
        <v>4</v>
      </c>
      <c r="B31" s="384" t="s">
        <v>69</v>
      </c>
      <c r="C31" s="385"/>
      <c r="D31" s="385"/>
      <c r="E31" s="385"/>
      <c r="F31" s="385"/>
      <c r="G31" s="386"/>
      <c r="H31" s="223">
        <f>SUM(H32:H42)</f>
        <v>807600.7699999999</v>
      </c>
      <c r="L31" s="356"/>
    </row>
    <row r="32" spans="1:12" ht="29.1" customHeight="1">
      <c r="A32" s="265" t="s">
        <v>41</v>
      </c>
      <c r="B32" s="216" t="s">
        <v>71</v>
      </c>
      <c r="C32" s="216" t="s">
        <v>12</v>
      </c>
      <c r="D32" s="222" t="s">
        <v>72</v>
      </c>
      <c r="E32" s="216" t="s">
        <v>14</v>
      </c>
      <c r="F32" s="217">
        <f>MEMÓRIA!M63</f>
        <v>15000</v>
      </c>
      <c r="G32" s="218">
        <v>33.19</v>
      </c>
      <c r="H32" s="220">
        <f>ROUND(F32*G32,2)</f>
        <v>497850</v>
      </c>
    </row>
    <row r="33" spans="1:12" ht="29.1" customHeight="1">
      <c r="A33" s="265" t="s">
        <v>44</v>
      </c>
      <c r="B33" s="216" t="s">
        <v>74</v>
      </c>
      <c r="C33" s="216" t="s">
        <v>12</v>
      </c>
      <c r="D33" s="222" t="s">
        <v>75</v>
      </c>
      <c r="E33" s="216" t="s">
        <v>76</v>
      </c>
      <c r="F33" s="217">
        <f>MEMÓRIA!M66</f>
        <v>32</v>
      </c>
      <c r="G33" s="218">
        <v>609.09</v>
      </c>
      <c r="H33" s="220">
        <f t="shared" ref="H33:H42" si="2">ROUND(F33*G33,2)</f>
        <v>19490.88</v>
      </c>
    </row>
    <row r="34" spans="1:12" ht="29.1" customHeight="1">
      <c r="A34" s="265" t="s">
        <v>45</v>
      </c>
      <c r="B34" s="216" t="s">
        <v>78</v>
      </c>
      <c r="C34" s="216" t="s">
        <v>12</v>
      </c>
      <c r="D34" s="222" t="s">
        <v>79</v>
      </c>
      <c r="E34" s="216" t="s">
        <v>76</v>
      </c>
      <c r="F34" s="217">
        <f>MEMÓRIA!M69</f>
        <v>55.2</v>
      </c>
      <c r="G34" s="218">
        <v>331.9</v>
      </c>
      <c r="H34" s="220">
        <f t="shared" si="2"/>
        <v>18320.88</v>
      </c>
    </row>
    <row r="35" spans="1:12" ht="29.1" customHeight="1">
      <c r="A35" s="265" t="s">
        <v>46</v>
      </c>
      <c r="B35" s="216" t="s">
        <v>81</v>
      </c>
      <c r="C35" s="216" t="s">
        <v>31</v>
      </c>
      <c r="D35" s="222" t="s">
        <v>82</v>
      </c>
      <c r="E35" s="216" t="s">
        <v>55</v>
      </c>
      <c r="F35" s="217">
        <f>MEMÓRIA!M72</f>
        <v>380</v>
      </c>
      <c r="G35" s="218">
        <v>10.44</v>
      </c>
      <c r="H35" s="220">
        <f t="shared" si="2"/>
        <v>3967.2</v>
      </c>
    </row>
    <row r="36" spans="1:12" ht="29.1" customHeight="1">
      <c r="A36" s="265" t="s">
        <v>49</v>
      </c>
      <c r="B36" s="216" t="s">
        <v>84</v>
      </c>
      <c r="C36" s="216" t="s">
        <v>12</v>
      </c>
      <c r="D36" s="222" t="s">
        <v>85</v>
      </c>
      <c r="E36" s="216" t="s">
        <v>76</v>
      </c>
      <c r="F36" s="217">
        <f>MEMÓRIA!M75</f>
        <v>76</v>
      </c>
      <c r="G36" s="218">
        <v>235.73</v>
      </c>
      <c r="H36" s="220">
        <f t="shared" si="2"/>
        <v>17915.48</v>
      </c>
    </row>
    <row r="37" spans="1:12" ht="29.1" customHeight="1">
      <c r="A37" s="265" t="s">
        <v>52</v>
      </c>
      <c r="B37" s="216" t="s">
        <v>87</v>
      </c>
      <c r="C37" s="216" t="s">
        <v>12</v>
      </c>
      <c r="D37" s="222" t="s">
        <v>88</v>
      </c>
      <c r="E37" s="216" t="s">
        <v>55</v>
      </c>
      <c r="F37" s="217">
        <f>MEMÓRIA!M78</f>
        <v>150</v>
      </c>
      <c r="G37" s="218">
        <v>13.29</v>
      </c>
      <c r="H37" s="220">
        <f t="shared" si="2"/>
        <v>1993.5</v>
      </c>
    </row>
    <row r="38" spans="1:12" ht="29.1" customHeight="1">
      <c r="A38" s="265" t="s">
        <v>56</v>
      </c>
      <c r="B38" s="216" t="s">
        <v>90</v>
      </c>
      <c r="C38" s="216" t="s">
        <v>12</v>
      </c>
      <c r="D38" s="222" t="s">
        <v>91</v>
      </c>
      <c r="E38" s="216" t="s">
        <v>38</v>
      </c>
      <c r="F38" s="217">
        <f>MEMÓRIA!M81</f>
        <v>45</v>
      </c>
      <c r="G38" s="218">
        <v>281.85000000000002</v>
      </c>
      <c r="H38" s="220">
        <f t="shared" si="2"/>
        <v>12683.25</v>
      </c>
    </row>
    <row r="39" spans="1:12" ht="29.1" customHeight="1">
      <c r="A39" s="265" t="s">
        <v>59</v>
      </c>
      <c r="B39" s="216" t="s">
        <v>42</v>
      </c>
      <c r="C39" s="216" t="s">
        <v>12</v>
      </c>
      <c r="D39" s="222" t="s">
        <v>43</v>
      </c>
      <c r="E39" s="216" t="s">
        <v>14</v>
      </c>
      <c r="F39" s="217">
        <f>MEMÓRIA!M84</f>
        <v>33</v>
      </c>
      <c r="G39" s="218">
        <v>33.26</v>
      </c>
      <c r="H39" s="220">
        <f t="shared" si="2"/>
        <v>1097.58</v>
      </c>
    </row>
    <row r="40" spans="1:12" ht="29.1" customHeight="1">
      <c r="A40" s="265" t="s">
        <v>63</v>
      </c>
      <c r="B40" s="216" t="s">
        <v>94</v>
      </c>
      <c r="C40" s="216" t="s">
        <v>31</v>
      </c>
      <c r="D40" s="222" t="s">
        <v>95</v>
      </c>
      <c r="E40" s="216" t="s">
        <v>76</v>
      </c>
      <c r="F40" s="217">
        <f>MEMÓRIA!M87</f>
        <v>175.44</v>
      </c>
      <c r="G40" s="218">
        <v>19.29</v>
      </c>
      <c r="H40" s="220">
        <f t="shared" si="2"/>
        <v>3384.24</v>
      </c>
    </row>
    <row r="41" spans="1:12" ht="29.1" customHeight="1">
      <c r="A41" s="265" t="s">
        <v>66</v>
      </c>
      <c r="B41" s="216" t="s">
        <v>97</v>
      </c>
      <c r="C41" s="216" t="s">
        <v>31</v>
      </c>
      <c r="D41" s="222" t="s">
        <v>98</v>
      </c>
      <c r="E41" s="216" t="s">
        <v>99</v>
      </c>
      <c r="F41" s="217">
        <f>MEMÓRIA!M90</f>
        <v>44252.800000000003</v>
      </c>
      <c r="G41" s="218">
        <v>1.66</v>
      </c>
      <c r="H41" s="220">
        <f t="shared" si="2"/>
        <v>73459.649999999994</v>
      </c>
    </row>
    <row r="42" spans="1:12" ht="29.1" customHeight="1">
      <c r="A42" s="265" t="s">
        <v>8703</v>
      </c>
      <c r="B42" s="216" t="s">
        <v>101</v>
      </c>
      <c r="C42" s="216" t="s">
        <v>12</v>
      </c>
      <c r="D42" s="222" t="s">
        <v>102</v>
      </c>
      <c r="E42" s="216" t="s">
        <v>103</v>
      </c>
      <c r="F42" s="217">
        <f>MEMÓRIA!M93</f>
        <v>3982.75</v>
      </c>
      <c r="G42" s="218">
        <v>39.53</v>
      </c>
      <c r="H42" s="220">
        <f t="shared" si="2"/>
        <v>157438.10999999999</v>
      </c>
    </row>
    <row r="43" spans="1:12" ht="29.1" customHeight="1">
      <c r="A43" s="344">
        <v>5</v>
      </c>
      <c r="B43" s="387" t="s">
        <v>104</v>
      </c>
      <c r="C43" s="387"/>
      <c r="D43" s="387"/>
      <c r="E43" s="387"/>
      <c r="F43" s="387"/>
      <c r="G43" s="387"/>
      <c r="H43" s="223">
        <f>SUM(H44:H57)</f>
        <v>2729432.9200000004</v>
      </c>
      <c r="L43" s="356"/>
    </row>
    <row r="44" spans="1:12" ht="29.1" customHeight="1">
      <c r="A44" s="265" t="s">
        <v>70</v>
      </c>
      <c r="B44" s="216" t="s">
        <v>1509</v>
      </c>
      <c r="C44" s="216" t="s">
        <v>12</v>
      </c>
      <c r="D44" s="222" t="s">
        <v>1510</v>
      </c>
      <c r="E44" s="216" t="s">
        <v>76</v>
      </c>
      <c r="F44" s="217">
        <f>MEMÓRIA!M97</f>
        <v>7926.4177200000004</v>
      </c>
      <c r="G44" s="218">
        <v>21.25</v>
      </c>
      <c r="H44" s="220">
        <f>ROUND(F44*G44,2)</f>
        <v>168436.38</v>
      </c>
    </row>
    <row r="45" spans="1:12" ht="29.1" customHeight="1">
      <c r="A45" s="265" t="s">
        <v>73</v>
      </c>
      <c r="B45" s="216" t="s">
        <v>109</v>
      </c>
      <c r="C45" s="216" t="s">
        <v>12</v>
      </c>
      <c r="D45" s="222" t="s">
        <v>110</v>
      </c>
      <c r="E45" s="216" t="s">
        <v>76</v>
      </c>
      <c r="F45" s="217">
        <f>MEMÓRIA!M108</f>
        <v>320.90760000000006</v>
      </c>
      <c r="G45" s="218">
        <v>64.290000000000006</v>
      </c>
      <c r="H45" s="220">
        <f t="shared" ref="H45:H57" si="3">ROUND(F45*G45,2)</f>
        <v>20631.150000000001</v>
      </c>
    </row>
    <row r="46" spans="1:12" ht="29.1" customHeight="1">
      <c r="A46" s="265" t="s">
        <v>77</v>
      </c>
      <c r="B46" s="216" t="s">
        <v>112</v>
      </c>
      <c r="C46" s="216" t="s">
        <v>31</v>
      </c>
      <c r="D46" s="222" t="s">
        <v>113</v>
      </c>
      <c r="E46" s="216" t="s">
        <v>76</v>
      </c>
      <c r="F46" s="217">
        <f>MEMÓRIA!M114</f>
        <v>8247.3253199999999</v>
      </c>
      <c r="G46" s="218">
        <v>15.26</v>
      </c>
      <c r="H46" s="220">
        <f t="shared" si="3"/>
        <v>125854.18</v>
      </c>
    </row>
    <row r="47" spans="1:12" ht="29.1" customHeight="1">
      <c r="A47" s="265" t="s">
        <v>80</v>
      </c>
      <c r="B47" s="216" t="s">
        <v>115</v>
      </c>
      <c r="C47" s="216" t="s">
        <v>31</v>
      </c>
      <c r="D47" s="222" t="s">
        <v>116</v>
      </c>
      <c r="E47" s="216" t="s">
        <v>99</v>
      </c>
      <c r="F47" s="217">
        <f>MEMÓRIA!M116</f>
        <v>164946.51</v>
      </c>
      <c r="G47" s="218">
        <v>1.84</v>
      </c>
      <c r="H47" s="220">
        <f t="shared" si="3"/>
        <v>303501.58</v>
      </c>
    </row>
    <row r="48" spans="1:12" ht="29.1" customHeight="1">
      <c r="A48" s="265" t="s">
        <v>83</v>
      </c>
      <c r="B48" s="216" t="s">
        <v>121</v>
      </c>
      <c r="C48" s="216" t="s">
        <v>12</v>
      </c>
      <c r="D48" s="222" t="s">
        <v>122</v>
      </c>
      <c r="E48" s="216" t="s">
        <v>76</v>
      </c>
      <c r="F48" s="217">
        <f>MEMÓRIA!M125</f>
        <v>8247.3253199999999</v>
      </c>
      <c r="G48" s="218">
        <v>30.27</v>
      </c>
      <c r="H48" s="220">
        <f t="shared" si="3"/>
        <v>249646.54</v>
      </c>
    </row>
    <row r="49" spans="1:12" ht="29.1" customHeight="1">
      <c r="A49" s="265" t="s">
        <v>86</v>
      </c>
      <c r="B49" s="216" t="s">
        <v>124</v>
      </c>
      <c r="C49" s="216" t="s">
        <v>31</v>
      </c>
      <c r="D49" s="222" t="s">
        <v>125</v>
      </c>
      <c r="E49" s="216" t="s">
        <v>55</v>
      </c>
      <c r="F49" s="217">
        <f>MEMÓRIA!M127</f>
        <v>460</v>
      </c>
      <c r="G49" s="218">
        <v>124.38</v>
      </c>
      <c r="H49" s="220">
        <f t="shared" si="3"/>
        <v>57214.8</v>
      </c>
    </row>
    <row r="50" spans="1:12" ht="29.1" customHeight="1">
      <c r="A50" s="265" t="s">
        <v>89</v>
      </c>
      <c r="B50" s="216" t="s">
        <v>127</v>
      </c>
      <c r="C50" s="216" t="s">
        <v>12</v>
      </c>
      <c r="D50" s="222" t="s">
        <v>128</v>
      </c>
      <c r="E50" s="216" t="s">
        <v>76</v>
      </c>
      <c r="F50" s="217">
        <f>MEMÓRIA!M129</f>
        <v>73.08</v>
      </c>
      <c r="G50" s="218">
        <v>90.38</v>
      </c>
      <c r="H50" s="220">
        <f t="shared" si="3"/>
        <v>6604.97</v>
      </c>
    </row>
    <row r="51" spans="1:12" ht="29.1" customHeight="1">
      <c r="A51" s="265" t="s">
        <v>92</v>
      </c>
      <c r="B51" s="216" t="s">
        <v>130</v>
      </c>
      <c r="C51" s="216" t="s">
        <v>12</v>
      </c>
      <c r="D51" s="222" t="s">
        <v>131</v>
      </c>
      <c r="E51" s="216" t="s">
        <v>76</v>
      </c>
      <c r="F51" s="217">
        <f>MEMÓRIA!M134</f>
        <v>3.46</v>
      </c>
      <c r="G51" s="218">
        <v>211.23</v>
      </c>
      <c r="H51" s="220">
        <f t="shared" si="3"/>
        <v>730.86</v>
      </c>
    </row>
    <row r="52" spans="1:12" ht="29.1" customHeight="1">
      <c r="A52" s="265" t="s">
        <v>93</v>
      </c>
      <c r="B52" s="216" t="s">
        <v>132</v>
      </c>
      <c r="C52" s="216" t="s">
        <v>12</v>
      </c>
      <c r="D52" s="222" t="s">
        <v>133</v>
      </c>
      <c r="E52" s="216" t="s">
        <v>55</v>
      </c>
      <c r="F52" s="217">
        <f>MEMÓRIA!M139</f>
        <v>114</v>
      </c>
      <c r="G52" s="218">
        <v>808.71</v>
      </c>
      <c r="H52" s="220">
        <f t="shared" si="3"/>
        <v>92192.94</v>
      </c>
    </row>
    <row r="53" spans="1:12" ht="29.1" customHeight="1">
      <c r="A53" s="265" t="s">
        <v>96</v>
      </c>
      <c r="B53" s="216" t="s">
        <v>134</v>
      </c>
      <c r="C53" s="216" t="s">
        <v>12</v>
      </c>
      <c r="D53" s="222" t="s">
        <v>135</v>
      </c>
      <c r="E53" s="216" t="s">
        <v>136</v>
      </c>
      <c r="F53" s="217">
        <f>MEMÓRIA!M143</f>
        <v>2407.6799999999998</v>
      </c>
      <c r="G53" s="218">
        <v>11.15</v>
      </c>
      <c r="H53" s="220">
        <f t="shared" si="3"/>
        <v>26845.63</v>
      </c>
    </row>
    <row r="54" spans="1:12" ht="29.1" customHeight="1">
      <c r="A54" s="265" t="s">
        <v>100</v>
      </c>
      <c r="B54" s="216" t="s">
        <v>137</v>
      </c>
      <c r="C54" s="216" t="s">
        <v>12</v>
      </c>
      <c r="D54" s="222" t="s">
        <v>138</v>
      </c>
      <c r="E54" s="216" t="s">
        <v>76</v>
      </c>
      <c r="F54" s="217">
        <f>MEMÓRIA!M149</f>
        <v>23.040000000000006</v>
      </c>
      <c r="G54" s="218">
        <v>524.35</v>
      </c>
      <c r="H54" s="220">
        <f t="shared" si="3"/>
        <v>12081.02</v>
      </c>
    </row>
    <row r="55" spans="1:12" ht="29.1" customHeight="1">
      <c r="A55" s="265" t="s">
        <v>8850</v>
      </c>
      <c r="B55" s="216" t="s">
        <v>139</v>
      </c>
      <c r="C55" s="216" t="s">
        <v>12</v>
      </c>
      <c r="D55" s="222" t="s">
        <v>140</v>
      </c>
      <c r="E55" s="216" t="s">
        <v>14</v>
      </c>
      <c r="F55" s="217">
        <f>MEMÓRIA!M154</f>
        <v>184.32</v>
      </c>
      <c r="G55" s="218">
        <v>104.54</v>
      </c>
      <c r="H55" s="220">
        <f t="shared" si="3"/>
        <v>19268.810000000001</v>
      </c>
    </row>
    <row r="56" spans="1:12" ht="39.75" customHeight="1">
      <c r="A56" s="265" t="s">
        <v>8851</v>
      </c>
      <c r="B56" s="216">
        <v>2019771</v>
      </c>
      <c r="C56" s="216" t="s">
        <v>8789</v>
      </c>
      <c r="D56" s="222" t="s">
        <v>8706</v>
      </c>
      <c r="E56" s="216" t="s">
        <v>55</v>
      </c>
      <c r="F56" s="217">
        <f>MEMÓRIA!M158</f>
        <v>1100</v>
      </c>
      <c r="G56" s="218">
        <v>1312.68</v>
      </c>
      <c r="H56" s="220">
        <f t="shared" si="3"/>
        <v>1443948</v>
      </c>
    </row>
    <row r="57" spans="1:12" ht="29.1" customHeight="1">
      <c r="A57" s="265" t="s">
        <v>8852</v>
      </c>
      <c r="B57" s="216" t="s">
        <v>151</v>
      </c>
      <c r="C57" s="216" t="s">
        <v>31</v>
      </c>
      <c r="D57" s="222" t="s">
        <v>152</v>
      </c>
      <c r="E57" s="345" t="s">
        <v>76</v>
      </c>
      <c r="F57" s="217">
        <f>MEMÓRIA!M160</f>
        <v>6383.2300000000005</v>
      </c>
      <c r="G57" s="218">
        <v>31.72</v>
      </c>
      <c r="H57" s="220">
        <f t="shared" si="3"/>
        <v>202476.06</v>
      </c>
    </row>
    <row r="58" spans="1:12" ht="29.1" customHeight="1">
      <c r="A58" s="344">
        <v>6</v>
      </c>
      <c r="B58" s="387" t="s">
        <v>141</v>
      </c>
      <c r="C58" s="387"/>
      <c r="D58" s="387" t="s">
        <v>142</v>
      </c>
      <c r="E58" s="387" t="e">
        <v>#REF!</v>
      </c>
      <c r="F58" s="387"/>
      <c r="G58" s="387"/>
      <c r="H58" s="223">
        <f>SUM(H59:H67)</f>
        <v>1221450.5499999998</v>
      </c>
      <c r="L58" s="356"/>
    </row>
    <row r="59" spans="1:12" ht="29.1" customHeight="1">
      <c r="A59" s="265" t="s">
        <v>105</v>
      </c>
      <c r="B59" s="216" t="s">
        <v>106</v>
      </c>
      <c r="C59" s="216" t="s">
        <v>12</v>
      </c>
      <c r="D59" s="222" t="s">
        <v>107</v>
      </c>
      <c r="E59" s="216" t="s">
        <v>76</v>
      </c>
      <c r="F59" s="217">
        <f>MEMÓRIA!M169</f>
        <v>4896.8999999999996</v>
      </c>
      <c r="G59" s="218">
        <v>12.82</v>
      </c>
      <c r="H59" s="220">
        <f t="shared" ref="H59:H67" si="4">ROUND(F59*G59,2)</f>
        <v>62778.26</v>
      </c>
    </row>
    <row r="60" spans="1:12" ht="29.1" customHeight="1">
      <c r="A60" s="265" t="s">
        <v>108</v>
      </c>
      <c r="B60" s="216" t="s">
        <v>145</v>
      </c>
      <c r="C60" s="216" t="s">
        <v>12</v>
      </c>
      <c r="D60" s="373" t="s">
        <v>146</v>
      </c>
      <c r="E60" s="216" t="s">
        <v>14</v>
      </c>
      <c r="F60" s="217">
        <f>MEMÓRIA!M203</f>
        <v>7761</v>
      </c>
      <c r="G60" s="218">
        <v>57.44</v>
      </c>
      <c r="H60" s="220">
        <f t="shared" si="4"/>
        <v>445791.84</v>
      </c>
    </row>
    <row r="61" spans="1:12" ht="29.1" customHeight="1">
      <c r="A61" s="265" t="s">
        <v>111</v>
      </c>
      <c r="B61" s="216" t="s">
        <v>148</v>
      </c>
      <c r="C61" s="216" t="s">
        <v>12</v>
      </c>
      <c r="D61" s="222" t="s">
        <v>149</v>
      </c>
      <c r="E61" s="216" t="s">
        <v>76</v>
      </c>
      <c r="F61" s="217">
        <f>MEMÓRIA!M206</f>
        <v>231.24</v>
      </c>
      <c r="G61" s="218">
        <v>267.87</v>
      </c>
      <c r="H61" s="220">
        <f t="shared" si="4"/>
        <v>61942.26</v>
      </c>
    </row>
    <row r="62" spans="1:12" ht="29.1" customHeight="1">
      <c r="A62" s="265" t="s">
        <v>114</v>
      </c>
      <c r="B62" s="216" t="s">
        <v>151</v>
      </c>
      <c r="C62" s="216" t="s">
        <v>31</v>
      </c>
      <c r="D62" s="222" t="s">
        <v>152</v>
      </c>
      <c r="E62" s="345" t="s">
        <v>76</v>
      </c>
      <c r="F62" s="217">
        <f>MEMÓRIA!M212</f>
        <v>866.16</v>
      </c>
      <c r="G62" s="218">
        <v>31.72</v>
      </c>
      <c r="H62" s="220">
        <f t="shared" si="4"/>
        <v>27474.6</v>
      </c>
    </row>
    <row r="63" spans="1:12" ht="29.1" customHeight="1">
      <c r="A63" s="265" t="s">
        <v>117</v>
      </c>
      <c r="B63" s="216" t="s">
        <v>154</v>
      </c>
      <c r="C63" s="216" t="s">
        <v>12</v>
      </c>
      <c r="D63" s="222" t="s">
        <v>155</v>
      </c>
      <c r="E63" s="216" t="s">
        <v>76</v>
      </c>
      <c r="F63" s="217">
        <f>MEMÓRIA!M219</f>
        <v>155.22</v>
      </c>
      <c r="G63" s="218">
        <v>269.39</v>
      </c>
      <c r="H63" s="220">
        <f t="shared" si="4"/>
        <v>41814.720000000001</v>
      </c>
    </row>
    <row r="64" spans="1:12" ht="29.1" customHeight="1">
      <c r="A64" s="265" t="s">
        <v>120</v>
      </c>
      <c r="B64" s="216" t="s">
        <v>157</v>
      </c>
      <c r="C64" s="216" t="s">
        <v>31</v>
      </c>
      <c r="D64" s="222" t="s">
        <v>158</v>
      </c>
      <c r="E64" s="216" t="s">
        <v>76</v>
      </c>
      <c r="F64" s="217">
        <f>MEMÓRIA!M226</f>
        <v>107.28</v>
      </c>
      <c r="G64" s="218">
        <v>536.34</v>
      </c>
      <c r="H64" s="220">
        <f t="shared" si="4"/>
        <v>57538.559999999998</v>
      </c>
    </row>
    <row r="65" spans="1:8" ht="29.1" customHeight="1">
      <c r="A65" s="265" t="s">
        <v>123</v>
      </c>
      <c r="B65" s="216" t="s">
        <v>112</v>
      </c>
      <c r="C65" s="216" t="s">
        <v>31</v>
      </c>
      <c r="D65" s="222" t="s">
        <v>113</v>
      </c>
      <c r="E65" s="216" t="s">
        <v>76</v>
      </c>
      <c r="F65" s="217">
        <f>MEMÓRIA!M231</f>
        <v>6365.97</v>
      </c>
      <c r="G65" s="218">
        <v>15.26</v>
      </c>
      <c r="H65" s="220">
        <f t="shared" si="4"/>
        <v>97144.7</v>
      </c>
    </row>
    <row r="66" spans="1:8" ht="29.1" customHeight="1">
      <c r="A66" s="265" t="s">
        <v>126</v>
      </c>
      <c r="B66" s="216" t="s">
        <v>115</v>
      </c>
      <c r="C66" s="216" t="s">
        <v>31</v>
      </c>
      <c r="D66" s="222" t="s">
        <v>116</v>
      </c>
      <c r="E66" s="216" t="s">
        <v>99</v>
      </c>
      <c r="F66" s="217">
        <f>MEMÓRIA!M234</f>
        <v>127319.4</v>
      </c>
      <c r="G66" s="218">
        <v>1.84</v>
      </c>
      <c r="H66" s="220">
        <f t="shared" si="4"/>
        <v>234267.7</v>
      </c>
    </row>
    <row r="67" spans="1:8" ht="29.1" customHeight="1">
      <c r="A67" s="265" t="s">
        <v>129</v>
      </c>
      <c r="B67" s="216" t="s">
        <v>121</v>
      </c>
      <c r="C67" s="216" t="s">
        <v>12</v>
      </c>
      <c r="D67" s="222" t="s">
        <v>122</v>
      </c>
      <c r="E67" s="216" t="s">
        <v>76</v>
      </c>
      <c r="F67" s="217">
        <f>MEMÓRIA!M237</f>
        <v>6365.97</v>
      </c>
      <c r="G67" s="218">
        <v>30.27</v>
      </c>
      <c r="H67" s="220">
        <f t="shared" si="4"/>
        <v>192697.91</v>
      </c>
    </row>
    <row r="68" spans="1:8" ht="29.1" customHeight="1">
      <c r="A68" s="344">
        <v>7</v>
      </c>
      <c r="B68" s="387" t="s">
        <v>142</v>
      </c>
      <c r="C68" s="387"/>
      <c r="D68" s="387" t="s">
        <v>142</v>
      </c>
      <c r="E68" s="387" t="e">
        <v>#REF!</v>
      </c>
      <c r="F68" s="387"/>
      <c r="G68" s="387"/>
      <c r="H68" s="223">
        <f>SUM(H69:H122)</f>
        <v>7265346.1499999985</v>
      </c>
    </row>
    <row r="69" spans="1:8" ht="29.1" customHeight="1">
      <c r="A69" s="265" t="s">
        <v>143</v>
      </c>
      <c r="B69" s="216" t="s">
        <v>8647</v>
      </c>
      <c r="C69" s="216" t="s">
        <v>163</v>
      </c>
      <c r="D69" s="222" t="s">
        <v>164</v>
      </c>
      <c r="E69" s="216" t="s">
        <v>165</v>
      </c>
      <c r="F69" s="217">
        <f>MEMÓRIA!M241</f>
        <v>144</v>
      </c>
      <c r="G69" s="218">
        <v>183.56</v>
      </c>
      <c r="H69" s="220">
        <f>ROUND(F69*G69,2)</f>
        <v>26432.639999999999</v>
      </c>
    </row>
    <row r="70" spans="1:8" ht="29.1" customHeight="1">
      <c r="A70" s="265" t="s">
        <v>144</v>
      </c>
      <c r="B70" s="216" t="s">
        <v>8649</v>
      </c>
      <c r="C70" s="216" t="s">
        <v>163</v>
      </c>
      <c r="D70" s="222" t="s">
        <v>167</v>
      </c>
      <c r="E70" s="216" t="s">
        <v>165</v>
      </c>
      <c r="F70" s="217">
        <f>MEMÓRIA!M243</f>
        <v>144</v>
      </c>
      <c r="G70" s="218">
        <v>200.21</v>
      </c>
      <c r="H70" s="220">
        <f t="shared" ref="H70:H122" si="5">ROUND(F70*G70,2)</f>
        <v>28830.240000000002</v>
      </c>
    </row>
    <row r="71" spans="1:8" ht="29.1" customHeight="1">
      <c r="A71" s="265" t="s">
        <v>147</v>
      </c>
      <c r="B71" s="216" t="s">
        <v>8709</v>
      </c>
      <c r="C71" s="216" t="s">
        <v>8708</v>
      </c>
      <c r="D71" s="222" t="s">
        <v>8707</v>
      </c>
      <c r="E71" s="216" t="s">
        <v>165</v>
      </c>
      <c r="F71" s="217">
        <f>MEMÓRIA!M245</f>
        <v>350</v>
      </c>
      <c r="G71" s="218">
        <v>2.77</v>
      </c>
      <c r="H71" s="220">
        <f t="shared" si="5"/>
        <v>969.5</v>
      </c>
    </row>
    <row r="72" spans="1:8" ht="29.1" customHeight="1">
      <c r="A72" s="265" t="s">
        <v>150</v>
      </c>
      <c r="B72" s="216" t="s">
        <v>8650</v>
      </c>
      <c r="C72" s="216" t="s">
        <v>163</v>
      </c>
      <c r="D72" s="222" t="s">
        <v>171</v>
      </c>
      <c r="E72" s="216" t="s">
        <v>165</v>
      </c>
      <c r="F72" s="217">
        <f>MEMÓRIA!M247</f>
        <v>146</v>
      </c>
      <c r="G72" s="218">
        <v>45.33</v>
      </c>
      <c r="H72" s="220">
        <f t="shared" si="5"/>
        <v>6618.18</v>
      </c>
    </row>
    <row r="73" spans="1:8" ht="29.1" customHeight="1">
      <c r="A73" s="265" t="s">
        <v>153</v>
      </c>
      <c r="B73" s="216" t="s">
        <v>8713</v>
      </c>
      <c r="C73" s="216" t="s">
        <v>8794</v>
      </c>
      <c r="D73" s="222" t="s">
        <v>8711</v>
      </c>
      <c r="E73" s="216" t="s">
        <v>165</v>
      </c>
      <c r="F73" s="217">
        <f>MEMÓRIA!M249</f>
        <v>382</v>
      </c>
      <c r="G73" s="218">
        <v>38.6</v>
      </c>
      <c r="H73" s="220">
        <f t="shared" si="5"/>
        <v>14745.2</v>
      </c>
    </row>
    <row r="74" spans="1:8" ht="29.1" customHeight="1">
      <c r="A74" s="265" t="s">
        <v>156</v>
      </c>
      <c r="B74" s="216" t="s">
        <v>8715</v>
      </c>
      <c r="C74" s="216" t="s">
        <v>8794</v>
      </c>
      <c r="D74" s="222" t="s">
        <v>8714</v>
      </c>
      <c r="E74" s="216" t="s">
        <v>165</v>
      </c>
      <c r="F74" s="217">
        <f>MEMÓRIA!M251</f>
        <v>146</v>
      </c>
      <c r="G74" s="218">
        <v>14.32</v>
      </c>
      <c r="H74" s="220">
        <f t="shared" si="5"/>
        <v>2090.7199999999998</v>
      </c>
    </row>
    <row r="75" spans="1:8" ht="29.1" customHeight="1">
      <c r="A75" s="265" t="s">
        <v>159</v>
      </c>
      <c r="B75" s="216" t="s">
        <v>8651</v>
      </c>
      <c r="C75" s="216" t="s">
        <v>163</v>
      </c>
      <c r="D75" s="222" t="s">
        <v>177</v>
      </c>
      <c r="E75" s="216" t="s">
        <v>165</v>
      </c>
      <c r="F75" s="217">
        <f>MEMÓRIA!M253</f>
        <v>282</v>
      </c>
      <c r="G75" s="218">
        <v>44.73</v>
      </c>
      <c r="H75" s="220">
        <f t="shared" si="5"/>
        <v>12613.86</v>
      </c>
    </row>
    <row r="76" spans="1:8" ht="29.1" customHeight="1">
      <c r="A76" s="265" t="s">
        <v>160</v>
      </c>
      <c r="B76" s="216" t="s">
        <v>8652</v>
      </c>
      <c r="C76" s="216" t="s">
        <v>163</v>
      </c>
      <c r="D76" s="222" t="s">
        <v>181</v>
      </c>
      <c r="E76" s="216" t="s">
        <v>165</v>
      </c>
      <c r="F76" s="217">
        <f>MEMÓRIA!M255</f>
        <v>36</v>
      </c>
      <c r="G76" s="218">
        <v>19.239999999999998</v>
      </c>
      <c r="H76" s="220">
        <f t="shared" si="5"/>
        <v>692.64</v>
      </c>
    </row>
    <row r="77" spans="1:8" ht="29.1" customHeight="1">
      <c r="A77" s="265" t="s">
        <v>161</v>
      </c>
      <c r="B77" s="216" t="s">
        <v>8653</v>
      </c>
      <c r="C77" s="216" t="s">
        <v>163</v>
      </c>
      <c r="D77" s="222" t="s">
        <v>183</v>
      </c>
      <c r="E77" s="216" t="s">
        <v>165</v>
      </c>
      <c r="F77" s="217">
        <f>MEMÓRIA!M257</f>
        <v>222</v>
      </c>
      <c r="G77" s="218">
        <v>35.35</v>
      </c>
      <c r="H77" s="220">
        <f t="shared" si="5"/>
        <v>7847.7</v>
      </c>
    </row>
    <row r="78" spans="1:8" ht="29.1" customHeight="1">
      <c r="A78" s="265" t="s">
        <v>8853</v>
      </c>
      <c r="B78" s="216">
        <v>411</v>
      </c>
      <c r="C78" s="216" t="s">
        <v>331</v>
      </c>
      <c r="D78" s="222" t="s">
        <v>8710</v>
      </c>
      <c r="E78" s="216" t="s">
        <v>165</v>
      </c>
      <c r="F78" s="217">
        <f>MEMÓRIA!M259</f>
        <v>160</v>
      </c>
      <c r="G78" s="218">
        <v>0.21</v>
      </c>
      <c r="H78" s="220">
        <f t="shared" si="5"/>
        <v>33.6</v>
      </c>
    </row>
    <row r="79" spans="1:8" ht="29.1" customHeight="1">
      <c r="A79" s="265" t="s">
        <v>8854</v>
      </c>
      <c r="B79" s="216" t="s">
        <v>8654</v>
      </c>
      <c r="C79" s="216" t="s">
        <v>163</v>
      </c>
      <c r="D79" s="222" t="s">
        <v>186</v>
      </c>
      <c r="E79" s="216" t="s">
        <v>165</v>
      </c>
      <c r="F79" s="217">
        <f>MEMÓRIA!M261</f>
        <v>80</v>
      </c>
      <c r="G79" s="218">
        <v>2.4500000000000002</v>
      </c>
      <c r="H79" s="220">
        <f t="shared" si="5"/>
        <v>196</v>
      </c>
    </row>
    <row r="80" spans="1:8" ht="29.1" customHeight="1">
      <c r="A80" s="265" t="s">
        <v>8855</v>
      </c>
      <c r="B80" s="216" t="s">
        <v>8655</v>
      </c>
      <c r="C80" s="216" t="s">
        <v>163</v>
      </c>
      <c r="D80" s="222" t="s">
        <v>188</v>
      </c>
      <c r="E80" s="216" t="s">
        <v>165</v>
      </c>
      <c r="F80" s="217">
        <f>MEMÓRIA!M263</f>
        <v>1120</v>
      </c>
      <c r="G80" s="218">
        <v>11.69</v>
      </c>
      <c r="H80" s="220">
        <f t="shared" si="5"/>
        <v>13092.8</v>
      </c>
    </row>
    <row r="81" spans="1:8" ht="29.1" customHeight="1">
      <c r="A81" s="265" t="s">
        <v>8856</v>
      </c>
      <c r="B81" s="216" t="s">
        <v>8657</v>
      </c>
      <c r="C81" s="216" t="s">
        <v>163</v>
      </c>
      <c r="D81" s="222" t="s">
        <v>190</v>
      </c>
      <c r="E81" s="216" t="s">
        <v>165</v>
      </c>
      <c r="F81" s="217">
        <f>MEMÓRIA!M265</f>
        <v>3</v>
      </c>
      <c r="G81" s="218">
        <v>1288.53</v>
      </c>
      <c r="H81" s="220">
        <f t="shared" si="5"/>
        <v>3865.59</v>
      </c>
    </row>
    <row r="82" spans="1:8" ht="29.1" customHeight="1">
      <c r="A82" s="265" t="s">
        <v>8857</v>
      </c>
      <c r="B82" s="216" t="s">
        <v>8658</v>
      </c>
      <c r="C82" s="216" t="s">
        <v>163</v>
      </c>
      <c r="D82" s="222" t="s">
        <v>192</v>
      </c>
      <c r="E82" s="216" t="s">
        <v>165</v>
      </c>
      <c r="F82" s="217">
        <f>MEMÓRIA!M267</f>
        <v>3</v>
      </c>
      <c r="G82" s="218">
        <v>5472</v>
      </c>
      <c r="H82" s="220">
        <f t="shared" si="5"/>
        <v>16416</v>
      </c>
    </row>
    <row r="83" spans="1:8" ht="29.1" customHeight="1">
      <c r="A83" s="265" t="s">
        <v>8858</v>
      </c>
      <c r="B83" s="216" t="s">
        <v>8659</v>
      </c>
      <c r="C83" s="216" t="s">
        <v>163</v>
      </c>
      <c r="D83" s="222" t="s">
        <v>194</v>
      </c>
      <c r="E83" s="216" t="s">
        <v>165</v>
      </c>
      <c r="F83" s="217">
        <f>MEMÓRIA!M269</f>
        <v>16</v>
      </c>
      <c r="G83" s="218">
        <v>266.93</v>
      </c>
      <c r="H83" s="220">
        <f t="shared" si="5"/>
        <v>4270.88</v>
      </c>
    </row>
    <row r="84" spans="1:8" ht="29.1" customHeight="1">
      <c r="A84" s="265" t="s">
        <v>8859</v>
      </c>
      <c r="B84" s="216" t="s">
        <v>8660</v>
      </c>
      <c r="C84" s="216" t="s">
        <v>163</v>
      </c>
      <c r="D84" s="222" t="s">
        <v>196</v>
      </c>
      <c r="E84" s="216" t="s">
        <v>165</v>
      </c>
      <c r="F84" s="217">
        <f>MEMÓRIA!M271</f>
        <v>32</v>
      </c>
      <c r="G84" s="218">
        <v>36.6</v>
      </c>
      <c r="H84" s="220">
        <f t="shared" si="5"/>
        <v>1171.2</v>
      </c>
    </row>
    <row r="85" spans="1:8" ht="29.1" customHeight="1">
      <c r="A85" s="265" t="s">
        <v>8860</v>
      </c>
      <c r="B85" s="216" t="s">
        <v>8656</v>
      </c>
      <c r="C85" s="216" t="s">
        <v>163</v>
      </c>
      <c r="D85" s="222" t="s">
        <v>198</v>
      </c>
      <c r="E85" s="216" t="s">
        <v>165</v>
      </c>
      <c r="F85" s="217">
        <f>MEMÓRIA!M273</f>
        <v>8</v>
      </c>
      <c r="G85" s="218">
        <v>172.27</v>
      </c>
      <c r="H85" s="220">
        <f t="shared" si="5"/>
        <v>1378.16</v>
      </c>
    </row>
    <row r="86" spans="1:8" ht="29.1" customHeight="1">
      <c r="A86" s="265" t="s">
        <v>8861</v>
      </c>
      <c r="B86" s="216" t="s">
        <v>8661</v>
      </c>
      <c r="C86" s="216" t="s">
        <v>163</v>
      </c>
      <c r="D86" s="222" t="s">
        <v>199</v>
      </c>
      <c r="E86" s="216" t="s">
        <v>165</v>
      </c>
      <c r="F86" s="217">
        <f>MEMÓRIA!M275</f>
        <v>8</v>
      </c>
      <c r="G86" s="218">
        <v>71.87</v>
      </c>
      <c r="H86" s="220">
        <f t="shared" si="5"/>
        <v>574.96</v>
      </c>
    </row>
    <row r="87" spans="1:8" ht="29.1" customHeight="1">
      <c r="A87" s="265" t="s">
        <v>8862</v>
      </c>
      <c r="B87" s="216" t="s">
        <v>8720</v>
      </c>
      <c r="C87" s="216" t="s">
        <v>8719</v>
      </c>
      <c r="D87" s="222" t="s">
        <v>8718</v>
      </c>
      <c r="E87" s="216" t="s">
        <v>200</v>
      </c>
      <c r="F87" s="217">
        <v>155</v>
      </c>
      <c r="G87" s="218">
        <v>36.49</v>
      </c>
      <c r="H87" s="220">
        <f t="shared" si="5"/>
        <v>5655.95</v>
      </c>
    </row>
    <row r="88" spans="1:8" ht="29.1" customHeight="1">
      <c r="A88" s="265" t="s">
        <v>8863</v>
      </c>
      <c r="B88" s="216" t="s">
        <v>8724</v>
      </c>
      <c r="C88" s="216" t="s">
        <v>12</v>
      </c>
      <c r="D88" s="222" t="s">
        <v>8723</v>
      </c>
      <c r="E88" s="216" t="s">
        <v>165</v>
      </c>
      <c r="F88" s="217">
        <v>205</v>
      </c>
      <c r="G88" s="218">
        <v>29.43</v>
      </c>
      <c r="H88" s="220">
        <f t="shared" si="5"/>
        <v>6033.15</v>
      </c>
    </row>
    <row r="89" spans="1:8" ht="29.1" customHeight="1">
      <c r="A89" s="265" t="s">
        <v>8864</v>
      </c>
      <c r="B89" s="216" t="s">
        <v>8662</v>
      </c>
      <c r="C89" s="216" t="s">
        <v>163</v>
      </c>
      <c r="D89" s="222" t="s">
        <v>201</v>
      </c>
      <c r="E89" s="216" t="s">
        <v>200</v>
      </c>
      <c r="F89" s="217">
        <f>MEMÓRIA!M281</f>
        <v>100</v>
      </c>
      <c r="G89" s="218">
        <v>14.7</v>
      </c>
      <c r="H89" s="220">
        <f t="shared" si="5"/>
        <v>1470</v>
      </c>
    </row>
    <row r="90" spans="1:8" ht="29.1" customHeight="1">
      <c r="A90" s="265" t="s">
        <v>8865</v>
      </c>
      <c r="B90" s="216" t="s">
        <v>8663</v>
      </c>
      <c r="C90" s="216" t="s">
        <v>163</v>
      </c>
      <c r="D90" s="222" t="s">
        <v>202</v>
      </c>
      <c r="E90" s="216" t="s">
        <v>200</v>
      </c>
      <c r="F90" s="217">
        <f>MEMÓRIA!M283</f>
        <v>100</v>
      </c>
      <c r="G90" s="218">
        <v>14.94</v>
      </c>
      <c r="H90" s="220">
        <f t="shared" si="5"/>
        <v>1494</v>
      </c>
    </row>
    <row r="91" spans="1:8" ht="29.1" customHeight="1">
      <c r="A91" s="265" t="s">
        <v>8866</v>
      </c>
      <c r="B91" s="216" t="s">
        <v>8664</v>
      </c>
      <c r="C91" s="216" t="s">
        <v>163</v>
      </c>
      <c r="D91" s="222" t="s">
        <v>203</v>
      </c>
      <c r="E91" s="216" t="s">
        <v>200</v>
      </c>
      <c r="F91" s="217">
        <f>MEMÓRIA!M285</f>
        <v>100</v>
      </c>
      <c r="G91" s="218">
        <v>14.84</v>
      </c>
      <c r="H91" s="220">
        <f t="shared" si="5"/>
        <v>1484</v>
      </c>
    </row>
    <row r="92" spans="1:8" ht="29.1" customHeight="1">
      <c r="A92" s="265" t="s">
        <v>8867</v>
      </c>
      <c r="B92" s="216" t="s">
        <v>8665</v>
      </c>
      <c r="C92" s="216" t="s">
        <v>163</v>
      </c>
      <c r="D92" s="222" t="s">
        <v>204</v>
      </c>
      <c r="E92" s="216" t="s">
        <v>165</v>
      </c>
      <c r="F92" s="217">
        <f>MEMÓRIA!M287</f>
        <v>100</v>
      </c>
      <c r="G92" s="218">
        <v>4.91</v>
      </c>
      <c r="H92" s="220">
        <f t="shared" si="5"/>
        <v>491</v>
      </c>
    </row>
    <row r="93" spans="1:8" ht="29.1" customHeight="1">
      <c r="A93" s="265" t="s">
        <v>8868</v>
      </c>
      <c r="B93" s="216">
        <v>104752</v>
      </c>
      <c r="C93" s="216" t="s">
        <v>331</v>
      </c>
      <c r="D93" s="222" t="s">
        <v>8728</v>
      </c>
      <c r="E93" s="216" t="s">
        <v>165</v>
      </c>
      <c r="F93" s="217">
        <f>MEMÓRIA!M289</f>
        <v>25</v>
      </c>
      <c r="G93" s="218">
        <v>24.29</v>
      </c>
      <c r="H93" s="220">
        <f t="shared" si="5"/>
        <v>607.25</v>
      </c>
    </row>
    <row r="94" spans="1:8" ht="29.1" customHeight="1">
      <c r="A94" s="265" t="s">
        <v>8869</v>
      </c>
      <c r="B94" s="216">
        <v>11857</v>
      </c>
      <c r="C94" s="216" t="s">
        <v>331</v>
      </c>
      <c r="D94" s="222" t="s">
        <v>8727</v>
      </c>
      <c r="E94" s="216" t="s">
        <v>165</v>
      </c>
      <c r="F94" s="217">
        <f>MEMÓRIA!M291</f>
        <v>25</v>
      </c>
      <c r="G94" s="218">
        <v>34.79</v>
      </c>
      <c r="H94" s="220">
        <f t="shared" si="5"/>
        <v>869.75</v>
      </c>
    </row>
    <row r="95" spans="1:8" ht="29.1" customHeight="1">
      <c r="A95" s="265" t="s">
        <v>8870</v>
      </c>
      <c r="B95" s="216">
        <v>93000</v>
      </c>
      <c r="C95" s="216" t="s">
        <v>331</v>
      </c>
      <c r="D95" s="222" t="s">
        <v>8729</v>
      </c>
      <c r="E95" s="216" t="s">
        <v>206</v>
      </c>
      <c r="F95" s="217">
        <f>MEMÓRIA!M293</f>
        <v>1778</v>
      </c>
      <c r="G95" s="218">
        <v>244.54</v>
      </c>
      <c r="H95" s="220">
        <f t="shared" si="5"/>
        <v>434792.12</v>
      </c>
    </row>
    <row r="96" spans="1:8" ht="29.1" customHeight="1">
      <c r="A96" s="265" t="s">
        <v>8871</v>
      </c>
      <c r="B96" s="216">
        <v>92998</v>
      </c>
      <c r="C96" s="216" t="s">
        <v>331</v>
      </c>
      <c r="D96" s="222" t="s">
        <v>8730</v>
      </c>
      <c r="E96" s="216" t="s">
        <v>206</v>
      </c>
      <c r="F96" s="217">
        <f>MEMÓRIA!M295</f>
        <v>10464</v>
      </c>
      <c r="G96" s="218">
        <v>185.05</v>
      </c>
      <c r="H96" s="220">
        <f t="shared" si="5"/>
        <v>1936363.2</v>
      </c>
    </row>
    <row r="97" spans="1:8" ht="29.1" customHeight="1">
      <c r="A97" s="265" t="s">
        <v>8872</v>
      </c>
      <c r="B97" s="216">
        <v>92992</v>
      </c>
      <c r="C97" s="216" t="s">
        <v>331</v>
      </c>
      <c r="D97" s="222" t="s">
        <v>8732</v>
      </c>
      <c r="E97" s="216" t="s">
        <v>206</v>
      </c>
      <c r="F97" s="217">
        <f>MEMÓRIA!M297</f>
        <v>864</v>
      </c>
      <c r="G97" s="218">
        <v>96.53</v>
      </c>
      <c r="H97" s="220">
        <f t="shared" si="5"/>
        <v>83401.919999999998</v>
      </c>
    </row>
    <row r="98" spans="1:8" ht="29.1" customHeight="1">
      <c r="A98" s="265" t="s">
        <v>8873</v>
      </c>
      <c r="B98" s="216">
        <v>101563</v>
      </c>
      <c r="C98" s="216" t="s">
        <v>331</v>
      </c>
      <c r="D98" s="222" t="s">
        <v>8731</v>
      </c>
      <c r="E98" s="216" t="s">
        <v>206</v>
      </c>
      <c r="F98" s="217">
        <f>MEMÓRIA!M299</f>
        <v>6192</v>
      </c>
      <c r="G98" s="218">
        <v>33.39</v>
      </c>
      <c r="H98" s="220">
        <f t="shared" si="5"/>
        <v>206750.88</v>
      </c>
    </row>
    <row r="99" spans="1:8" ht="29.1" customHeight="1">
      <c r="A99" s="265" t="s">
        <v>8874</v>
      </c>
      <c r="B99" s="216" t="s">
        <v>8648</v>
      </c>
      <c r="C99" s="216" t="s">
        <v>163</v>
      </c>
      <c r="D99" s="222" t="s">
        <v>210</v>
      </c>
      <c r="E99" s="216" t="s">
        <v>206</v>
      </c>
      <c r="F99" s="217">
        <f>MEMÓRIA!M301</f>
        <v>96</v>
      </c>
      <c r="G99" s="218">
        <v>462.75</v>
      </c>
      <c r="H99" s="220">
        <f t="shared" si="5"/>
        <v>44424</v>
      </c>
    </row>
    <row r="100" spans="1:8" ht="29.1" customHeight="1">
      <c r="A100" s="265" t="s">
        <v>8875</v>
      </c>
      <c r="B100" s="216" t="s">
        <v>8666</v>
      </c>
      <c r="C100" s="216" t="s">
        <v>163</v>
      </c>
      <c r="D100" s="222" t="s">
        <v>211</v>
      </c>
      <c r="E100" s="216" t="s">
        <v>206</v>
      </c>
      <c r="F100" s="217">
        <f>MEMÓRIA!M303</f>
        <v>60</v>
      </c>
      <c r="G100" s="218">
        <v>188.7</v>
      </c>
      <c r="H100" s="220">
        <f t="shared" si="5"/>
        <v>11322</v>
      </c>
    </row>
    <row r="101" spans="1:8" ht="29.1" customHeight="1">
      <c r="A101" s="265" t="s">
        <v>8876</v>
      </c>
      <c r="B101" s="216" t="s">
        <v>8667</v>
      </c>
      <c r="C101" s="216" t="s">
        <v>163</v>
      </c>
      <c r="D101" s="222" t="s">
        <v>212</v>
      </c>
      <c r="E101" s="216" t="s">
        <v>206</v>
      </c>
      <c r="F101" s="217">
        <f>MEMÓRIA!M305</f>
        <v>60</v>
      </c>
      <c r="G101" s="218">
        <v>83.64</v>
      </c>
      <c r="H101" s="220">
        <f t="shared" si="5"/>
        <v>5018.3999999999996</v>
      </c>
    </row>
    <row r="102" spans="1:8" ht="29.1" customHeight="1">
      <c r="A102" s="265" t="s">
        <v>8877</v>
      </c>
      <c r="B102" s="216" t="s">
        <v>8668</v>
      </c>
      <c r="C102" s="216" t="s">
        <v>163</v>
      </c>
      <c r="D102" s="222" t="s">
        <v>213</v>
      </c>
      <c r="E102" s="216" t="s">
        <v>165</v>
      </c>
      <c r="F102" s="217">
        <f>MEMÓRIA!M307</f>
        <v>7</v>
      </c>
      <c r="G102" s="218">
        <v>167185.81</v>
      </c>
      <c r="H102" s="220">
        <f t="shared" si="5"/>
        <v>1170300.67</v>
      </c>
    </row>
    <row r="103" spans="1:8" ht="29.1" customHeight="1">
      <c r="A103" s="265" t="s">
        <v>8878</v>
      </c>
      <c r="B103" s="216">
        <v>406</v>
      </c>
      <c r="C103" s="216" t="s">
        <v>331</v>
      </c>
      <c r="D103" s="222" t="s">
        <v>8722</v>
      </c>
      <c r="E103" s="216" t="s">
        <v>38</v>
      </c>
      <c r="F103" s="217">
        <v>30</v>
      </c>
      <c r="G103" s="218">
        <v>75.8</v>
      </c>
      <c r="H103" s="220">
        <f t="shared" si="5"/>
        <v>2274</v>
      </c>
    </row>
    <row r="104" spans="1:8" ht="29.1" customHeight="1">
      <c r="A104" s="265" t="s">
        <v>8879</v>
      </c>
      <c r="B104" s="346" t="s">
        <v>8717</v>
      </c>
      <c r="C104" s="216" t="s">
        <v>8708</v>
      </c>
      <c r="D104" s="222" t="s">
        <v>8716</v>
      </c>
      <c r="E104" s="216" t="s">
        <v>38</v>
      </c>
      <c r="F104" s="217">
        <f>MEMÓRIA!M311</f>
        <v>30</v>
      </c>
      <c r="G104" s="218">
        <v>3.34</v>
      </c>
      <c r="H104" s="220">
        <f t="shared" si="5"/>
        <v>100.2</v>
      </c>
    </row>
    <row r="105" spans="1:8" ht="29.1" customHeight="1">
      <c r="A105" s="265" t="s">
        <v>8880</v>
      </c>
      <c r="B105" s="216" t="s">
        <v>4727</v>
      </c>
      <c r="C105" s="216" t="s">
        <v>12</v>
      </c>
      <c r="D105" s="222" t="s">
        <v>4728</v>
      </c>
      <c r="E105" s="216" t="s">
        <v>55</v>
      </c>
      <c r="F105" s="217">
        <f>264+420+211+118</f>
        <v>1013</v>
      </c>
      <c r="G105" s="218">
        <v>197.98</v>
      </c>
      <c r="H105" s="220">
        <f t="shared" si="5"/>
        <v>200553.74</v>
      </c>
    </row>
    <row r="106" spans="1:8" ht="29.1" customHeight="1">
      <c r="A106" s="265" t="s">
        <v>8881</v>
      </c>
      <c r="B106" s="216" t="s">
        <v>8669</v>
      </c>
      <c r="C106" s="216" t="s">
        <v>163</v>
      </c>
      <c r="D106" s="222" t="s">
        <v>216</v>
      </c>
      <c r="E106" s="216" t="s">
        <v>165</v>
      </c>
      <c r="F106" s="217">
        <f>MEMÓRIA!M315</f>
        <v>114</v>
      </c>
      <c r="G106" s="218">
        <v>67.099999999999994</v>
      </c>
      <c r="H106" s="220">
        <f t="shared" si="5"/>
        <v>7649.4</v>
      </c>
    </row>
    <row r="107" spans="1:8" ht="29.1" customHeight="1">
      <c r="A107" s="265" t="s">
        <v>8882</v>
      </c>
      <c r="B107" s="216" t="s">
        <v>8670</v>
      </c>
      <c r="C107" s="216" t="s">
        <v>163</v>
      </c>
      <c r="D107" s="222" t="s">
        <v>179</v>
      </c>
      <c r="E107" s="216" t="s">
        <v>165</v>
      </c>
      <c r="F107" s="217">
        <f>MEMÓRIA!M317</f>
        <v>40</v>
      </c>
      <c r="G107" s="218">
        <v>10.69</v>
      </c>
      <c r="H107" s="220">
        <f t="shared" si="5"/>
        <v>427.6</v>
      </c>
    </row>
    <row r="108" spans="1:8" ht="29.1" customHeight="1">
      <c r="A108" s="265" t="s">
        <v>8883</v>
      </c>
      <c r="B108" s="216" t="s">
        <v>8671</v>
      </c>
      <c r="C108" s="216" t="s">
        <v>163</v>
      </c>
      <c r="D108" s="222" t="s">
        <v>217</v>
      </c>
      <c r="E108" s="216" t="s">
        <v>165</v>
      </c>
      <c r="F108" s="217">
        <f>MEMÓRIA!M319</f>
        <v>104</v>
      </c>
      <c r="G108" s="218">
        <v>62.02</v>
      </c>
      <c r="H108" s="220">
        <f t="shared" si="5"/>
        <v>6450.08</v>
      </c>
    </row>
    <row r="109" spans="1:8" ht="29.1" customHeight="1">
      <c r="A109" s="265" t="s">
        <v>8884</v>
      </c>
      <c r="B109" s="216" t="s">
        <v>8726</v>
      </c>
      <c r="C109" s="216" t="s">
        <v>8708</v>
      </c>
      <c r="D109" s="222" t="s">
        <v>8725</v>
      </c>
      <c r="E109" s="216" t="s">
        <v>165</v>
      </c>
      <c r="F109" s="217">
        <f>MEMÓRIA!M321</f>
        <v>284</v>
      </c>
      <c r="G109" s="218">
        <v>60.83</v>
      </c>
      <c r="H109" s="220">
        <f t="shared" si="5"/>
        <v>17275.72</v>
      </c>
    </row>
    <row r="110" spans="1:8" ht="29.1" customHeight="1">
      <c r="A110" s="265" t="s">
        <v>8885</v>
      </c>
      <c r="B110" s="216" t="s">
        <v>5089</v>
      </c>
      <c r="C110" s="216" t="s">
        <v>12</v>
      </c>
      <c r="D110" s="222" t="s">
        <v>5090</v>
      </c>
      <c r="E110" s="216" t="s">
        <v>165</v>
      </c>
      <c r="F110" s="217">
        <f>MEMÓRIA!M323</f>
        <v>124</v>
      </c>
      <c r="G110" s="218">
        <v>53.2</v>
      </c>
      <c r="H110" s="220">
        <f t="shared" si="5"/>
        <v>6596.8</v>
      </c>
    </row>
    <row r="111" spans="1:8" ht="29.1" customHeight="1">
      <c r="A111" s="265" t="s">
        <v>8886</v>
      </c>
      <c r="B111" s="216" t="s">
        <v>8672</v>
      </c>
      <c r="C111" s="216" t="s">
        <v>163</v>
      </c>
      <c r="D111" s="222" t="s">
        <v>219</v>
      </c>
      <c r="E111" s="216" t="s">
        <v>165</v>
      </c>
      <c r="F111" s="217">
        <f>MEMÓRIA!M325</f>
        <v>57</v>
      </c>
      <c r="G111" s="218">
        <v>159.13</v>
      </c>
      <c r="H111" s="220">
        <f t="shared" si="5"/>
        <v>9070.41</v>
      </c>
    </row>
    <row r="112" spans="1:8" ht="29.1" customHeight="1">
      <c r="A112" s="265" t="s">
        <v>8887</v>
      </c>
      <c r="B112" s="216" t="s">
        <v>8735</v>
      </c>
      <c r="C112" s="216" t="s">
        <v>8794</v>
      </c>
      <c r="D112" s="222" t="s">
        <v>8734</v>
      </c>
      <c r="E112" s="216" t="s">
        <v>165</v>
      </c>
      <c r="F112" s="217">
        <f>MEMÓRIA!M327</f>
        <v>57</v>
      </c>
      <c r="G112" s="218">
        <v>75.84</v>
      </c>
      <c r="H112" s="220">
        <f t="shared" si="5"/>
        <v>4322.88</v>
      </c>
    </row>
    <row r="113" spans="1:12" ht="29.1" customHeight="1">
      <c r="A113" s="265" t="s">
        <v>8888</v>
      </c>
      <c r="B113" s="216" t="s">
        <v>8673</v>
      </c>
      <c r="C113" s="216" t="s">
        <v>163</v>
      </c>
      <c r="D113" s="222" t="s">
        <v>220</v>
      </c>
      <c r="E113" s="216" t="s">
        <v>165</v>
      </c>
      <c r="F113" s="217">
        <f>MEMÓRIA!M329</f>
        <v>150</v>
      </c>
      <c r="G113" s="218">
        <v>92.92</v>
      </c>
      <c r="H113" s="220">
        <f t="shared" si="5"/>
        <v>13938</v>
      </c>
    </row>
    <row r="114" spans="1:12" ht="29.1" customHeight="1">
      <c r="A114" s="265" t="s">
        <v>8889</v>
      </c>
      <c r="B114" s="216">
        <v>1546</v>
      </c>
      <c r="C114" s="216" t="s">
        <v>331</v>
      </c>
      <c r="D114" s="222" t="s">
        <v>8733</v>
      </c>
      <c r="E114" s="216" t="s">
        <v>165</v>
      </c>
      <c r="F114" s="217">
        <f>MEMÓRIA!M331</f>
        <v>10</v>
      </c>
      <c r="G114" s="218">
        <v>111.9</v>
      </c>
      <c r="H114" s="220">
        <f t="shared" si="5"/>
        <v>1119</v>
      </c>
    </row>
    <row r="115" spans="1:12" ht="29.1" customHeight="1">
      <c r="A115" s="265" t="s">
        <v>8890</v>
      </c>
      <c r="B115" s="216" t="s">
        <v>8674</v>
      </c>
      <c r="C115" s="216" t="s">
        <v>163</v>
      </c>
      <c r="D115" s="222" t="s">
        <v>221</v>
      </c>
      <c r="E115" s="216" t="s">
        <v>165</v>
      </c>
      <c r="F115" s="217">
        <f>MEMÓRIA!M333</f>
        <v>36</v>
      </c>
      <c r="G115" s="218">
        <v>2019.6</v>
      </c>
      <c r="H115" s="220">
        <f t="shared" si="5"/>
        <v>72705.600000000006</v>
      </c>
    </row>
    <row r="116" spans="1:12" ht="29.1" customHeight="1">
      <c r="A116" s="265" t="s">
        <v>8891</v>
      </c>
      <c r="B116" s="216" t="s">
        <v>8675</v>
      </c>
      <c r="C116" s="216" t="s">
        <v>163</v>
      </c>
      <c r="D116" s="222" t="s">
        <v>222</v>
      </c>
      <c r="E116" s="216" t="s">
        <v>165</v>
      </c>
      <c r="F116" s="217">
        <f>MEMÓRIA!M335</f>
        <v>7</v>
      </c>
      <c r="G116" s="218">
        <v>6406.67</v>
      </c>
      <c r="H116" s="220">
        <f t="shared" si="5"/>
        <v>44846.69</v>
      </c>
    </row>
    <row r="117" spans="1:12" ht="29.1" customHeight="1">
      <c r="A117" s="265" t="s">
        <v>8892</v>
      </c>
      <c r="B117" s="216" t="s">
        <v>8676</v>
      </c>
      <c r="C117" s="216" t="s">
        <v>163</v>
      </c>
      <c r="D117" s="222" t="s">
        <v>8906</v>
      </c>
      <c r="E117" s="216" t="s">
        <v>165</v>
      </c>
      <c r="F117" s="217">
        <f>MEMÓRIA!M337</f>
        <v>10</v>
      </c>
      <c r="G117" s="218">
        <v>161198.76</v>
      </c>
      <c r="H117" s="220">
        <f t="shared" si="5"/>
        <v>1611987.6</v>
      </c>
    </row>
    <row r="118" spans="1:12" ht="29.1" customHeight="1">
      <c r="A118" s="265" t="s">
        <v>8893</v>
      </c>
      <c r="B118" s="216" t="s">
        <v>8677</v>
      </c>
      <c r="C118" s="216" t="s">
        <v>163</v>
      </c>
      <c r="D118" s="222" t="s">
        <v>223</v>
      </c>
      <c r="E118" s="216" t="s">
        <v>165</v>
      </c>
      <c r="F118" s="217">
        <f>MEMÓRIA!M339</f>
        <v>1</v>
      </c>
      <c r="G118" s="218">
        <v>9079.4699999999993</v>
      </c>
      <c r="H118" s="220">
        <f t="shared" si="5"/>
        <v>9079.4699999999993</v>
      </c>
    </row>
    <row r="119" spans="1:12" ht="29.1" customHeight="1">
      <c r="A119" s="265" t="s">
        <v>8894</v>
      </c>
      <c r="B119" s="216" t="s">
        <v>8678</v>
      </c>
      <c r="C119" s="216" t="s">
        <v>163</v>
      </c>
      <c r="D119" s="222" t="s">
        <v>224</v>
      </c>
      <c r="E119" s="216" t="s">
        <v>206</v>
      </c>
      <c r="F119" s="217">
        <v>3780</v>
      </c>
      <c r="G119" s="218">
        <v>159.84</v>
      </c>
      <c r="H119" s="220">
        <f t="shared" si="5"/>
        <v>604195.19999999995</v>
      </c>
    </row>
    <row r="120" spans="1:12" ht="29.1" customHeight="1">
      <c r="A120" s="265" t="s">
        <v>8895</v>
      </c>
      <c r="B120" s="216" t="s">
        <v>8679</v>
      </c>
      <c r="C120" s="216" t="s">
        <v>163</v>
      </c>
      <c r="D120" s="222" t="s">
        <v>225</v>
      </c>
      <c r="E120" s="216" t="s">
        <v>206</v>
      </c>
      <c r="F120" s="217">
        <f>MEMÓRIA!M343</f>
        <v>528</v>
      </c>
      <c r="G120" s="218">
        <v>125.35</v>
      </c>
      <c r="H120" s="220">
        <f t="shared" si="5"/>
        <v>66184.800000000003</v>
      </c>
    </row>
    <row r="121" spans="1:12" ht="29.1" customHeight="1">
      <c r="A121" s="265" t="s">
        <v>8896</v>
      </c>
      <c r="B121" s="216" t="s">
        <v>8680</v>
      </c>
      <c r="C121" s="216" t="s">
        <v>163</v>
      </c>
      <c r="D121" s="222" t="s">
        <v>226</v>
      </c>
      <c r="E121" s="216" t="s">
        <v>206</v>
      </c>
      <c r="F121" s="217">
        <f>MEMÓRIA!M345</f>
        <v>5220</v>
      </c>
      <c r="G121" s="218">
        <v>90.15</v>
      </c>
      <c r="H121" s="220">
        <f t="shared" si="5"/>
        <v>470583</v>
      </c>
    </row>
    <row r="122" spans="1:12" ht="29.1" customHeight="1">
      <c r="A122" s="265" t="s">
        <v>8897</v>
      </c>
      <c r="B122" s="216" t="s">
        <v>8681</v>
      </c>
      <c r="C122" s="216" t="s">
        <v>163</v>
      </c>
      <c r="D122" s="222" t="s">
        <v>227</v>
      </c>
      <c r="E122" s="216" t="s">
        <v>206</v>
      </c>
      <c r="F122" s="217">
        <f>MEMÓRIA!M347</f>
        <v>1260</v>
      </c>
      <c r="G122" s="218">
        <v>50.53</v>
      </c>
      <c r="H122" s="220">
        <f t="shared" si="5"/>
        <v>63667.8</v>
      </c>
    </row>
    <row r="123" spans="1:12" ht="29.1" customHeight="1">
      <c r="A123" s="347">
        <v>8</v>
      </c>
      <c r="B123" s="378" t="s">
        <v>228</v>
      </c>
      <c r="C123" s="378"/>
      <c r="D123" s="378" t="s">
        <v>228</v>
      </c>
      <c r="E123" s="378" t="e">
        <v>#REF!</v>
      </c>
      <c r="F123" s="378"/>
      <c r="G123" s="378"/>
      <c r="H123" s="348">
        <f>SUM(H124:H141)</f>
        <v>3902646.5999999996</v>
      </c>
      <c r="L123" s="356"/>
    </row>
    <row r="124" spans="1:12" ht="29.1" customHeight="1">
      <c r="A124" s="265" t="s">
        <v>162</v>
      </c>
      <c r="B124" s="216" t="s">
        <v>8682</v>
      </c>
      <c r="C124" s="216" t="s">
        <v>163</v>
      </c>
      <c r="D124" s="222" t="s">
        <v>230</v>
      </c>
      <c r="E124" s="216" t="s">
        <v>231</v>
      </c>
      <c r="F124" s="217">
        <v>4907</v>
      </c>
      <c r="G124" s="218">
        <v>34.486666666666672</v>
      </c>
      <c r="H124" s="220">
        <f>ROUND(F124*G124,2)</f>
        <v>169226.07</v>
      </c>
    </row>
    <row r="125" spans="1:12" ht="29.1" customHeight="1">
      <c r="A125" s="265" t="s">
        <v>166</v>
      </c>
      <c r="B125" s="216">
        <v>91840</v>
      </c>
      <c r="C125" s="216" t="s">
        <v>331</v>
      </c>
      <c r="D125" s="222" t="s">
        <v>8736</v>
      </c>
      <c r="E125" s="216" t="s">
        <v>231</v>
      </c>
      <c r="F125" s="217">
        <f>MEMÓRIA!M352</f>
        <v>52503</v>
      </c>
      <c r="G125" s="218">
        <v>26.89</v>
      </c>
      <c r="H125" s="220">
        <f t="shared" ref="H125:H141" si="6">ROUND(F125*G125,2)</f>
        <v>1411805.67</v>
      </c>
    </row>
    <row r="126" spans="1:12" ht="29.1" customHeight="1">
      <c r="A126" s="265" t="s">
        <v>168</v>
      </c>
      <c r="B126" s="216" t="s">
        <v>8790</v>
      </c>
      <c r="C126" s="216" t="s">
        <v>8794</v>
      </c>
      <c r="D126" s="222" t="s">
        <v>8737</v>
      </c>
      <c r="E126" s="216" t="s">
        <v>231</v>
      </c>
      <c r="F126" s="217">
        <f>MEMÓRIA!M354</f>
        <v>4639</v>
      </c>
      <c r="G126" s="218">
        <v>28.36</v>
      </c>
      <c r="H126" s="220">
        <f t="shared" si="6"/>
        <v>131562.04</v>
      </c>
      <c r="I126" s="221"/>
    </row>
    <row r="127" spans="1:12" ht="29.1" customHeight="1">
      <c r="A127" s="265" t="s">
        <v>170</v>
      </c>
      <c r="B127" s="216" t="s">
        <v>8683</v>
      </c>
      <c r="C127" s="216" t="s">
        <v>163</v>
      </c>
      <c r="D127" s="222" t="s">
        <v>235</v>
      </c>
      <c r="E127" s="216" t="s">
        <v>236</v>
      </c>
      <c r="F127" s="217">
        <f>MEMÓRIA!M356</f>
        <v>600</v>
      </c>
      <c r="G127" s="218">
        <v>106.08</v>
      </c>
      <c r="H127" s="220">
        <f t="shared" si="6"/>
        <v>63648</v>
      </c>
    </row>
    <row r="128" spans="1:12" ht="29.1" customHeight="1">
      <c r="A128" s="265" t="s">
        <v>172</v>
      </c>
      <c r="B128" s="216" t="s">
        <v>8684</v>
      </c>
      <c r="C128" s="216" t="s">
        <v>163</v>
      </c>
      <c r="D128" s="222" t="s">
        <v>238</v>
      </c>
      <c r="E128" s="216" t="s">
        <v>236</v>
      </c>
      <c r="F128" s="217">
        <f>MEMÓRIA!M358</f>
        <v>107</v>
      </c>
      <c r="G128" s="218">
        <v>97.970000000000013</v>
      </c>
      <c r="H128" s="220">
        <f t="shared" si="6"/>
        <v>10482.790000000001</v>
      </c>
    </row>
    <row r="129" spans="1:12" ht="29.1" customHeight="1">
      <c r="A129" s="265" t="s">
        <v>174</v>
      </c>
      <c r="B129" s="216" t="s">
        <v>8685</v>
      </c>
      <c r="C129" s="216" t="s">
        <v>163</v>
      </c>
      <c r="D129" s="222" t="s">
        <v>240</v>
      </c>
      <c r="E129" s="216" t="s">
        <v>231</v>
      </c>
      <c r="F129" s="217">
        <f>MEMÓRIA!M360</f>
        <v>56408.5</v>
      </c>
      <c r="G129" s="218">
        <v>0.45333333333333337</v>
      </c>
      <c r="H129" s="220">
        <f t="shared" si="6"/>
        <v>25571.85</v>
      </c>
    </row>
    <row r="130" spans="1:12" ht="29.1" customHeight="1">
      <c r="A130" s="265" t="s">
        <v>176</v>
      </c>
      <c r="B130" s="216" t="s">
        <v>8686</v>
      </c>
      <c r="C130" s="216" t="s">
        <v>163</v>
      </c>
      <c r="D130" s="222" t="s">
        <v>337</v>
      </c>
      <c r="E130" s="216" t="s">
        <v>236</v>
      </c>
      <c r="F130" s="217">
        <f>MEMÓRIA!M362</f>
        <v>174</v>
      </c>
      <c r="G130" s="218">
        <v>6907.18</v>
      </c>
      <c r="H130" s="220">
        <f t="shared" si="6"/>
        <v>1201849.32</v>
      </c>
    </row>
    <row r="131" spans="1:12" ht="29.1" customHeight="1">
      <c r="A131" s="265" t="s">
        <v>178</v>
      </c>
      <c r="B131" s="216" t="s">
        <v>8687</v>
      </c>
      <c r="C131" s="216" t="s">
        <v>163</v>
      </c>
      <c r="D131" s="222" t="s">
        <v>338</v>
      </c>
      <c r="E131" s="216" t="s">
        <v>236</v>
      </c>
      <c r="F131" s="217">
        <f>MEMÓRIA!M364</f>
        <v>16</v>
      </c>
      <c r="G131" s="218">
        <v>4101.5199999999995</v>
      </c>
      <c r="H131" s="220">
        <f t="shared" si="6"/>
        <v>65624.320000000007</v>
      </c>
    </row>
    <row r="132" spans="1:12" ht="29.1" customHeight="1">
      <c r="A132" s="265" t="s">
        <v>180</v>
      </c>
      <c r="B132" s="216" t="s">
        <v>8688</v>
      </c>
      <c r="C132" s="216" t="s">
        <v>163</v>
      </c>
      <c r="D132" s="222" t="s">
        <v>244</v>
      </c>
      <c r="E132" s="216" t="s">
        <v>236</v>
      </c>
      <c r="F132" s="217">
        <f>MEMÓRIA!M366</f>
        <v>52</v>
      </c>
      <c r="G132" s="218">
        <v>1416.0200000000002</v>
      </c>
      <c r="H132" s="220">
        <f t="shared" si="6"/>
        <v>73633.039999999994</v>
      </c>
    </row>
    <row r="133" spans="1:12" ht="29.1" customHeight="1">
      <c r="A133" s="265" t="s">
        <v>182</v>
      </c>
      <c r="B133" s="216" t="s">
        <v>8689</v>
      </c>
      <c r="C133" s="216" t="s">
        <v>163</v>
      </c>
      <c r="D133" s="222" t="s">
        <v>246</v>
      </c>
      <c r="E133" s="216" t="s">
        <v>236</v>
      </c>
      <c r="F133" s="217">
        <v>154</v>
      </c>
      <c r="G133" s="218">
        <v>1951.6933333333334</v>
      </c>
      <c r="H133" s="220">
        <f t="shared" si="6"/>
        <v>300560.77</v>
      </c>
    </row>
    <row r="134" spans="1:12" ht="29.1" customHeight="1">
      <c r="A134" s="265" t="s">
        <v>184</v>
      </c>
      <c r="B134" s="216" t="s">
        <v>8690</v>
      </c>
      <c r="C134" s="216" t="s">
        <v>163</v>
      </c>
      <c r="D134" s="222" t="s">
        <v>248</v>
      </c>
      <c r="E134" s="216" t="s">
        <v>236</v>
      </c>
      <c r="F134" s="217">
        <v>14</v>
      </c>
      <c r="G134" s="218">
        <v>1716.3666666666668</v>
      </c>
      <c r="H134" s="220">
        <f t="shared" si="6"/>
        <v>24029.13</v>
      </c>
    </row>
    <row r="135" spans="1:12" ht="29.1" customHeight="1">
      <c r="A135" s="265" t="s">
        <v>185</v>
      </c>
      <c r="B135" s="216" t="s">
        <v>8691</v>
      </c>
      <c r="C135" s="216" t="s">
        <v>163</v>
      </c>
      <c r="D135" s="222" t="s">
        <v>250</v>
      </c>
      <c r="E135" s="216" t="s">
        <v>231</v>
      </c>
      <c r="F135" s="217">
        <f>MEMÓRIA!M372</f>
        <v>52</v>
      </c>
      <c r="G135" s="218">
        <v>1628.7</v>
      </c>
      <c r="H135" s="220">
        <f t="shared" si="6"/>
        <v>84692.4</v>
      </c>
    </row>
    <row r="136" spans="1:12" ht="29.1" customHeight="1">
      <c r="A136" s="265" t="s">
        <v>187</v>
      </c>
      <c r="B136" s="216" t="s">
        <v>4721</v>
      </c>
      <c r="C136" s="216" t="s">
        <v>12</v>
      </c>
      <c r="D136" s="222" t="s">
        <v>4722</v>
      </c>
      <c r="E136" s="216" t="s">
        <v>231</v>
      </c>
      <c r="F136" s="217">
        <f>MEMÓRIA!M374</f>
        <v>1122</v>
      </c>
      <c r="G136" s="218">
        <v>101.5</v>
      </c>
      <c r="H136" s="220">
        <f t="shared" si="6"/>
        <v>113883</v>
      </c>
    </row>
    <row r="137" spans="1:12" ht="29.1" customHeight="1">
      <c r="A137" s="265" t="s">
        <v>189</v>
      </c>
      <c r="B137" s="216" t="s">
        <v>4723</v>
      </c>
      <c r="C137" s="216" t="s">
        <v>12</v>
      </c>
      <c r="D137" s="222" t="s">
        <v>4724</v>
      </c>
      <c r="E137" s="216" t="s">
        <v>231</v>
      </c>
      <c r="F137" s="217">
        <f>MEMÓRIA!M376</f>
        <v>211</v>
      </c>
      <c r="G137" s="218">
        <v>119.26</v>
      </c>
      <c r="H137" s="220">
        <f t="shared" si="6"/>
        <v>25163.86</v>
      </c>
      <c r="I137" s="221"/>
    </row>
    <row r="138" spans="1:12" ht="29.1" customHeight="1">
      <c r="A138" s="265" t="s">
        <v>191</v>
      </c>
      <c r="B138" s="216" t="s">
        <v>8692</v>
      </c>
      <c r="C138" s="216" t="s">
        <v>163</v>
      </c>
      <c r="D138" s="222" t="s">
        <v>252</v>
      </c>
      <c r="E138" s="216" t="s">
        <v>236</v>
      </c>
      <c r="F138" s="217">
        <f>MEMÓRIA!M378</f>
        <v>18</v>
      </c>
      <c r="G138" s="218">
        <v>194.43333333333331</v>
      </c>
      <c r="H138" s="220">
        <f t="shared" si="6"/>
        <v>3499.8</v>
      </c>
    </row>
    <row r="139" spans="1:12" ht="29.1" customHeight="1">
      <c r="A139" s="265" t="s">
        <v>193</v>
      </c>
      <c r="B139" s="216" t="s">
        <v>8693</v>
      </c>
      <c r="C139" s="216" t="s">
        <v>163</v>
      </c>
      <c r="D139" s="222" t="s">
        <v>253</v>
      </c>
      <c r="E139" s="216" t="s">
        <v>236</v>
      </c>
      <c r="F139" s="217">
        <f>MEMÓRIA!M380</f>
        <v>32</v>
      </c>
      <c r="G139" s="218">
        <v>178.5</v>
      </c>
      <c r="H139" s="220">
        <f t="shared" si="6"/>
        <v>5712</v>
      </c>
    </row>
    <row r="140" spans="1:12" ht="29.1" customHeight="1">
      <c r="A140" s="265" t="s">
        <v>195</v>
      </c>
      <c r="B140" s="216" t="s">
        <v>8694</v>
      </c>
      <c r="C140" s="216" t="s">
        <v>163</v>
      </c>
      <c r="D140" s="222" t="s">
        <v>254</v>
      </c>
      <c r="E140" s="216" t="s">
        <v>236</v>
      </c>
      <c r="F140" s="217">
        <f>MEMÓRIA!M382</f>
        <v>1232</v>
      </c>
      <c r="G140" s="218">
        <v>89.593333333333348</v>
      </c>
      <c r="H140" s="220">
        <f t="shared" si="6"/>
        <v>110378.99</v>
      </c>
    </row>
    <row r="141" spans="1:12" ht="29.1" customHeight="1">
      <c r="A141" s="265" t="s">
        <v>197</v>
      </c>
      <c r="B141" s="216" t="s">
        <v>130</v>
      </c>
      <c r="C141" s="216" t="s">
        <v>12</v>
      </c>
      <c r="D141" s="222" t="s">
        <v>131</v>
      </c>
      <c r="E141" s="216" t="s">
        <v>76</v>
      </c>
      <c r="F141" s="217">
        <f>MEMÓRIA!M384</f>
        <v>385</v>
      </c>
      <c r="G141" s="218">
        <v>211.23</v>
      </c>
      <c r="H141" s="220">
        <f t="shared" si="6"/>
        <v>81323.55</v>
      </c>
    </row>
    <row r="142" spans="1:12" ht="29.1" customHeight="1">
      <c r="A142" s="347">
        <v>9</v>
      </c>
      <c r="B142" s="378" t="s">
        <v>255</v>
      </c>
      <c r="C142" s="378"/>
      <c r="D142" s="378" t="s">
        <v>255</v>
      </c>
      <c r="E142" s="378" t="e">
        <v>#REF!</v>
      </c>
      <c r="F142" s="378"/>
      <c r="G142" s="378"/>
      <c r="H142" s="348">
        <f>SUM(H143:H155)</f>
        <v>547695.30000000005</v>
      </c>
      <c r="L142" s="356"/>
    </row>
    <row r="143" spans="1:12" ht="29.1" customHeight="1">
      <c r="A143" s="265" t="s">
        <v>229</v>
      </c>
      <c r="B143" s="216" t="s">
        <v>8695</v>
      </c>
      <c r="C143" s="216" t="s">
        <v>163</v>
      </c>
      <c r="D143" s="222" t="s">
        <v>257</v>
      </c>
      <c r="E143" s="216" t="s">
        <v>231</v>
      </c>
      <c r="F143" s="217">
        <f>MEMÓRIA!M387</f>
        <v>69</v>
      </c>
      <c r="G143" s="218">
        <v>2902.5833333333335</v>
      </c>
      <c r="H143" s="220">
        <f t="shared" ref="H143:H155" si="7">ROUND(F143*G143,2)</f>
        <v>200278.25</v>
      </c>
    </row>
    <row r="144" spans="1:12" ht="29.1" customHeight="1">
      <c r="A144" s="265" t="s">
        <v>232</v>
      </c>
      <c r="B144" s="216" t="s">
        <v>8696</v>
      </c>
      <c r="C144" s="216" t="s">
        <v>163</v>
      </c>
      <c r="D144" s="222" t="s">
        <v>259</v>
      </c>
      <c r="E144" s="216" t="s">
        <v>231</v>
      </c>
      <c r="F144" s="217">
        <f>MEMÓRIA!M389</f>
        <v>69</v>
      </c>
      <c r="G144" s="218">
        <v>1256.6000000000001</v>
      </c>
      <c r="H144" s="220">
        <f t="shared" si="7"/>
        <v>86705.4</v>
      </c>
    </row>
    <row r="145" spans="1:12" ht="29.1" customHeight="1">
      <c r="A145" s="265" t="s">
        <v>233</v>
      </c>
      <c r="B145" s="216" t="s">
        <v>5669</v>
      </c>
      <c r="C145" s="216" t="s">
        <v>12</v>
      </c>
      <c r="D145" s="222" t="s">
        <v>5670</v>
      </c>
      <c r="E145" s="216" t="s">
        <v>236</v>
      </c>
      <c r="F145" s="217">
        <f>MEMÓRIA!M391</f>
        <v>138</v>
      </c>
      <c r="G145" s="218">
        <v>813.25</v>
      </c>
      <c r="H145" s="220">
        <f t="shared" si="7"/>
        <v>112228.5</v>
      </c>
    </row>
    <row r="146" spans="1:12" ht="29.1" customHeight="1">
      <c r="A146" s="265" t="s">
        <v>234</v>
      </c>
      <c r="B146" s="216">
        <v>97667</v>
      </c>
      <c r="C146" s="216" t="s">
        <v>331</v>
      </c>
      <c r="D146" s="222" t="s">
        <v>8738</v>
      </c>
      <c r="E146" s="216" t="s">
        <v>231</v>
      </c>
      <c r="F146" s="217">
        <f>MEMÓRIA!M393</f>
        <v>1200</v>
      </c>
      <c r="G146" s="218">
        <v>11.04</v>
      </c>
      <c r="H146" s="220">
        <f t="shared" si="7"/>
        <v>13248</v>
      </c>
    </row>
    <row r="147" spans="1:12" ht="29.1" customHeight="1">
      <c r="A147" s="265" t="s">
        <v>237</v>
      </c>
      <c r="B147" s="216" t="s">
        <v>8697</v>
      </c>
      <c r="C147" s="216" t="s">
        <v>163</v>
      </c>
      <c r="D147" s="222" t="s">
        <v>263</v>
      </c>
      <c r="E147" s="216" t="s">
        <v>236</v>
      </c>
      <c r="F147" s="217">
        <f>MEMÓRIA!M395</f>
        <v>40</v>
      </c>
      <c r="G147" s="218">
        <v>27.156666666666666</v>
      </c>
      <c r="H147" s="220">
        <f t="shared" si="7"/>
        <v>1086.27</v>
      </c>
    </row>
    <row r="148" spans="1:12" ht="29.1" customHeight="1">
      <c r="A148" s="265" t="s">
        <v>239</v>
      </c>
      <c r="B148" s="216" t="s">
        <v>8796</v>
      </c>
      <c r="C148" s="216" t="s">
        <v>163</v>
      </c>
      <c r="D148" s="222" t="s">
        <v>8739</v>
      </c>
      <c r="E148" s="216" t="s">
        <v>231</v>
      </c>
      <c r="F148" s="217">
        <f>MEMÓRIA!M397</f>
        <v>2400</v>
      </c>
      <c r="G148" s="218">
        <v>0.45333333333333337</v>
      </c>
      <c r="H148" s="220">
        <f t="shared" si="7"/>
        <v>1088</v>
      </c>
    </row>
    <row r="149" spans="1:12" ht="29.1" customHeight="1">
      <c r="A149" s="265" t="s">
        <v>241</v>
      </c>
      <c r="B149" s="216">
        <v>97886</v>
      </c>
      <c r="C149" s="216" t="s">
        <v>331</v>
      </c>
      <c r="D149" s="222" t="s">
        <v>8740</v>
      </c>
      <c r="E149" s="216" t="s">
        <v>38</v>
      </c>
      <c r="F149" s="217">
        <f>MEMÓRIA!M399</f>
        <v>80</v>
      </c>
      <c r="G149" s="218">
        <v>185.34</v>
      </c>
      <c r="H149" s="220">
        <f t="shared" si="7"/>
        <v>14827.2</v>
      </c>
    </row>
    <row r="150" spans="1:12" ht="29.1" customHeight="1">
      <c r="A150" s="265" t="s">
        <v>242</v>
      </c>
      <c r="B150" s="216" t="s">
        <v>8744</v>
      </c>
      <c r="C150" s="216" t="s">
        <v>8721</v>
      </c>
      <c r="D150" s="222" t="s">
        <v>8743</v>
      </c>
      <c r="E150" s="216" t="s">
        <v>231</v>
      </c>
      <c r="F150" s="217">
        <f>MEMÓRIA!M401</f>
        <v>1200</v>
      </c>
      <c r="G150" s="218">
        <v>25.73</v>
      </c>
      <c r="H150" s="220">
        <f t="shared" si="7"/>
        <v>30876</v>
      </c>
    </row>
    <row r="151" spans="1:12" ht="29.1" customHeight="1">
      <c r="A151" s="265" t="s">
        <v>243</v>
      </c>
      <c r="B151" s="216">
        <v>91935</v>
      </c>
      <c r="C151" s="216" t="s">
        <v>331</v>
      </c>
      <c r="D151" s="222" t="s">
        <v>8742</v>
      </c>
      <c r="E151" s="216" t="s">
        <v>231</v>
      </c>
      <c r="F151" s="217">
        <f>MEMÓRIA!M403</f>
        <v>1960</v>
      </c>
      <c r="G151" s="218">
        <v>26.82</v>
      </c>
      <c r="H151" s="220">
        <f t="shared" si="7"/>
        <v>52567.199999999997</v>
      </c>
    </row>
    <row r="152" spans="1:12" ht="29.1" customHeight="1">
      <c r="A152" s="265" t="s">
        <v>245</v>
      </c>
      <c r="B152" s="216">
        <v>91933</v>
      </c>
      <c r="C152" s="216" t="s">
        <v>331</v>
      </c>
      <c r="D152" s="222" t="s">
        <v>8741</v>
      </c>
      <c r="E152" s="216" t="s">
        <v>231</v>
      </c>
      <c r="F152" s="217">
        <f>MEMÓRIA!M405</f>
        <v>440</v>
      </c>
      <c r="G152" s="218">
        <v>17.2</v>
      </c>
      <c r="H152" s="220">
        <f t="shared" si="7"/>
        <v>7568</v>
      </c>
    </row>
    <row r="153" spans="1:12" ht="29.1" customHeight="1">
      <c r="A153" s="265" t="s">
        <v>247</v>
      </c>
      <c r="B153" s="216" t="s">
        <v>5209</v>
      </c>
      <c r="C153" s="216" t="s">
        <v>12</v>
      </c>
      <c r="D153" s="222" t="s">
        <v>5210</v>
      </c>
      <c r="E153" s="216" t="s">
        <v>231</v>
      </c>
      <c r="F153" s="217">
        <f>MEMÓRIA!M407</f>
        <v>828</v>
      </c>
      <c r="G153" s="218">
        <v>10.24</v>
      </c>
      <c r="H153" s="220">
        <f t="shared" si="7"/>
        <v>8478.7199999999993</v>
      </c>
    </row>
    <row r="154" spans="1:12" ht="29.1" customHeight="1">
      <c r="A154" s="265" t="s">
        <v>249</v>
      </c>
      <c r="B154" s="216" t="s">
        <v>5859</v>
      </c>
      <c r="C154" s="216" t="s">
        <v>12</v>
      </c>
      <c r="D154" s="222" t="s">
        <v>5860</v>
      </c>
      <c r="E154" s="216" t="s">
        <v>231</v>
      </c>
      <c r="F154" s="217">
        <f>MEMÓRIA!M409</f>
        <v>72</v>
      </c>
      <c r="G154" s="218">
        <v>200.75</v>
      </c>
      <c r="H154" s="220">
        <f t="shared" si="7"/>
        <v>14454</v>
      </c>
    </row>
    <row r="155" spans="1:12" ht="29.1" customHeight="1">
      <c r="A155" s="265" t="s">
        <v>251</v>
      </c>
      <c r="B155" s="216" t="s">
        <v>8746</v>
      </c>
      <c r="C155" s="216" t="s">
        <v>31</v>
      </c>
      <c r="D155" s="222" t="s">
        <v>8745</v>
      </c>
      <c r="E155" s="216" t="s">
        <v>236</v>
      </c>
      <c r="F155" s="217">
        <f>MEMÓRIA!M411</f>
        <v>72</v>
      </c>
      <c r="G155" s="218">
        <v>59.58</v>
      </c>
      <c r="H155" s="220">
        <f t="shared" si="7"/>
        <v>4289.76</v>
      </c>
    </row>
    <row r="156" spans="1:12" ht="29.1" customHeight="1">
      <c r="A156" s="347">
        <v>10</v>
      </c>
      <c r="B156" s="378" t="s">
        <v>340</v>
      </c>
      <c r="C156" s="378"/>
      <c r="D156" s="378"/>
      <c r="E156" s="378"/>
      <c r="F156" s="378"/>
      <c r="G156" s="378"/>
      <c r="H156" s="348">
        <f>SUM(H157:H168)</f>
        <v>8368752.2999999998</v>
      </c>
      <c r="L156" s="356"/>
    </row>
    <row r="157" spans="1:12" ht="25.5" customHeight="1">
      <c r="A157" s="265" t="s">
        <v>256</v>
      </c>
      <c r="B157" s="216" t="s">
        <v>273</v>
      </c>
      <c r="C157" s="216" t="s">
        <v>12</v>
      </c>
      <c r="D157" s="222" t="s">
        <v>274</v>
      </c>
      <c r="E157" s="216" t="s">
        <v>76</v>
      </c>
      <c r="F157" s="217">
        <f>MEMÓRIA!M414</f>
        <v>6858.2</v>
      </c>
      <c r="G157" s="218">
        <v>18.170000000000002</v>
      </c>
      <c r="H157" s="220">
        <f>ROUND(F157*G157,2)</f>
        <v>124613.49</v>
      </c>
    </row>
    <row r="158" spans="1:12" ht="29.1" customHeight="1">
      <c r="A158" s="265" t="s">
        <v>258</v>
      </c>
      <c r="B158" s="216" t="s">
        <v>276</v>
      </c>
      <c r="C158" s="216" t="s">
        <v>12</v>
      </c>
      <c r="D158" s="222" t="s">
        <v>277</v>
      </c>
      <c r="E158" s="216" t="s">
        <v>14</v>
      </c>
      <c r="F158" s="217">
        <f>MEMÓRIA!M419</f>
        <v>12940</v>
      </c>
      <c r="G158" s="218">
        <v>25.25</v>
      </c>
      <c r="H158" s="220">
        <f t="shared" ref="H158:H168" si="8">ROUND(F158*G158,2)</f>
        <v>326735</v>
      </c>
    </row>
    <row r="159" spans="1:12" ht="29.1" customHeight="1">
      <c r="A159" s="265" t="s">
        <v>260</v>
      </c>
      <c r="B159" s="216" t="s">
        <v>279</v>
      </c>
      <c r="C159" s="216" t="s">
        <v>12</v>
      </c>
      <c r="D159" s="222" t="s">
        <v>280</v>
      </c>
      <c r="E159" s="216" t="s">
        <v>76</v>
      </c>
      <c r="F159" s="217">
        <f>MEMÓRIA!M422</f>
        <v>13121.16</v>
      </c>
      <c r="G159" s="218">
        <v>38.1</v>
      </c>
      <c r="H159" s="220">
        <f t="shared" si="8"/>
        <v>499916.2</v>
      </c>
    </row>
    <row r="160" spans="1:12" ht="29.1" customHeight="1">
      <c r="A160" s="265" t="s">
        <v>261</v>
      </c>
      <c r="B160" s="216" t="s">
        <v>121</v>
      </c>
      <c r="C160" s="216" t="s">
        <v>12</v>
      </c>
      <c r="D160" s="222" t="s">
        <v>122</v>
      </c>
      <c r="E160" s="216" t="s">
        <v>76</v>
      </c>
      <c r="F160" s="217">
        <f>MEMÓRIA!M428</f>
        <v>16401.45</v>
      </c>
      <c r="G160" s="218">
        <v>30.27</v>
      </c>
      <c r="H160" s="220">
        <f t="shared" si="8"/>
        <v>496471.89</v>
      </c>
    </row>
    <row r="161" spans="1:8" ht="29.1" customHeight="1">
      <c r="A161" s="265" t="s">
        <v>262</v>
      </c>
      <c r="B161" s="216" t="s">
        <v>281</v>
      </c>
      <c r="C161" s="216" t="s">
        <v>12</v>
      </c>
      <c r="D161" s="222" t="s">
        <v>282</v>
      </c>
      <c r="E161" s="216" t="s">
        <v>14</v>
      </c>
      <c r="F161" s="217">
        <f>MEMÓRIA!M431</f>
        <v>12940</v>
      </c>
      <c r="G161" s="218">
        <v>15.59</v>
      </c>
      <c r="H161" s="220">
        <f t="shared" si="8"/>
        <v>201734.6</v>
      </c>
    </row>
    <row r="162" spans="1:8" ht="28.5" customHeight="1">
      <c r="A162" s="265" t="s">
        <v>264</v>
      </c>
      <c r="B162" s="216" t="s">
        <v>283</v>
      </c>
      <c r="C162" s="216" t="s">
        <v>31</v>
      </c>
      <c r="D162" s="222" t="s">
        <v>284</v>
      </c>
      <c r="E162" s="216" t="s">
        <v>14</v>
      </c>
      <c r="F162" s="217">
        <f>MEMÓRIA!M434</f>
        <v>12940</v>
      </c>
      <c r="G162" s="218">
        <v>142.93</v>
      </c>
      <c r="H162" s="220">
        <f t="shared" si="8"/>
        <v>1849514.2</v>
      </c>
    </row>
    <row r="163" spans="1:8" ht="29.1" customHeight="1">
      <c r="A163" s="265" t="s">
        <v>265</v>
      </c>
      <c r="B163" s="216" t="s">
        <v>285</v>
      </c>
      <c r="C163" s="216" t="s">
        <v>12</v>
      </c>
      <c r="D163" s="222" t="s">
        <v>286</v>
      </c>
      <c r="E163" s="216" t="s">
        <v>76</v>
      </c>
      <c r="F163" s="217">
        <f>MEMÓRIA!M437</f>
        <v>7764</v>
      </c>
      <c r="G163" s="218">
        <v>256.85000000000002</v>
      </c>
      <c r="H163" s="220">
        <f t="shared" si="8"/>
        <v>1994183.4</v>
      </c>
    </row>
    <row r="164" spans="1:8" ht="29.1" customHeight="1">
      <c r="A164" s="265" t="s">
        <v>266</v>
      </c>
      <c r="B164" s="216" t="s">
        <v>287</v>
      </c>
      <c r="C164" s="216" t="s">
        <v>12</v>
      </c>
      <c r="D164" s="222" t="s">
        <v>339</v>
      </c>
      <c r="E164" s="216" t="s">
        <v>76</v>
      </c>
      <c r="F164" s="217">
        <f>MEMÓRIA!M442</f>
        <v>2329.1999999999998</v>
      </c>
      <c r="G164" s="218">
        <v>235.27</v>
      </c>
      <c r="H164" s="220">
        <f t="shared" si="8"/>
        <v>547990.88</v>
      </c>
    </row>
    <row r="165" spans="1:8" ht="29.1" customHeight="1">
      <c r="A165" s="265" t="s">
        <v>268</v>
      </c>
      <c r="B165" s="216" t="s">
        <v>288</v>
      </c>
      <c r="C165" s="216" t="s">
        <v>289</v>
      </c>
      <c r="D165" s="222" t="s">
        <v>290</v>
      </c>
      <c r="E165" s="216" t="s">
        <v>14</v>
      </c>
      <c r="F165" s="217">
        <f>MEMÓRIA!M447</f>
        <v>12940</v>
      </c>
      <c r="G165" s="211">
        <v>153.1</v>
      </c>
      <c r="H165" s="220">
        <f t="shared" si="8"/>
        <v>1981114</v>
      </c>
    </row>
    <row r="166" spans="1:8" ht="29.1" customHeight="1">
      <c r="A166" s="265" t="s">
        <v>269</v>
      </c>
      <c r="B166" s="216" t="s">
        <v>154</v>
      </c>
      <c r="C166" s="216" t="s">
        <v>12</v>
      </c>
      <c r="D166" s="222" t="s">
        <v>155</v>
      </c>
      <c r="E166" s="216" t="s">
        <v>76</v>
      </c>
      <c r="F166" s="217">
        <f>MEMÓRIA!M450</f>
        <v>396</v>
      </c>
      <c r="G166" s="218">
        <v>269.39</v>
      </c>
      <c r="H166" s="220">
        <f t="shared" si="8"/>
        <v>106678.44</v>
      </c>
    </row>
    <row r="167" spans="1:8" ht="29.1" customHeight="1">
      <c r="A167" s="265" t="s">
        <v>270</v>
      </c>
      <c r="B167" s="216" t="s">
        <v>292</v>
      </c>
      <c r="C167" s="216" t="s">
        <v>12</v>
      </c>
      <c r="D167" s="222" t="s">
        <v>293</v>
      </c>
      <c r="E167" s="216" t="s">
        <v>76</v>
      </c>
      <c r="F167" s="217">
        <f>MEMÓRIA!M456</f>
        <v>168</v>
      </c>
      <c r="G167" s="218">
        <v>999.4</v>
      </c>
      <c r="H167" s="220">
        <f t="shared" si="8"/>
        <v>167899.2</v>
      </c>
    </row>
    <row r="168" spans="1:8" ht="29.1" customHeight="1">
      <c r="A168" s="265" t="s">
        <v>271</v>
      </c>
      <c r="B168" s="216" t="s">
        <v>294</v>
      </c>
      <c r="C168" s="216" t="s">
        <v>12</v>
      </c>
      <c r="D168" s="222" t="s">
        <v>295</v>
      </c>
      <c r="E168" s="216" t="s">
        <v>14</v>
      </c>
      <c r="F168" s="217">
        <f>MEMÓRIA!M461</f>
        <v>540</v>
      </c>
      <c r="G168" s="218">
        <v>133.15</v>
      </c>
      <c r="H168" s="220">
        <f t="shared" si="8"/>
        <v>71901</v>
      </c>
    </row>
    <row r="169" spans="1:8" ht="29.1" customHeight="1">
      <c r="A169" s="347">
        <v>11</v>
      </c>
      <c r="B169" s="378" t="s">
        <v>296</v>
      </c>
      <c r="C169" s="378"/>
      <c r="D169" s="378"/>
      <c r="E169" s="378"/>
      <c r="F169" s="378"/>
      <c r="G169" s="378"/>
      <c r="H169" s="348">
        <f>SUM(H170:H172)</f>
        <v>17683.84</v>
      </c>
    </row>
    <row r="170" spans="1:8" ht="29.1" customHeight="1">
      <c r="A170" s="265" t="s">
        <v>272</v>
      </c>
      <c r="B170" s="216" t="s">
        <v>154</v>
      </c>
      <c r="C170" s="216" t="s">
        <v>12</v>
      </c>
      <c r="D170" s="222" t="s">
        <v>155</v>
      </c>
      <c r="E170" s="216" t="s">
        <v>76</v>
      </c>
      <c r="F170" s="217">
        <f>MEMÓRIA!M466</f>
        <v>21.6</v>
      </c>
      <c r="G170" s="218">
        <v>269.39</v>
      </c>
      <c r="H170" s="220">
        <f>ROUND(F170*G170,2)</f>
        <v>5818.82</v>
      </c>
    </row>
    <row r="171" spans="1:8" ht="29.1" customHeight="1">
      <c r="A171" s="265" t="s">
        <v>275</v>
      </c>
      <c r="B171" s="216" t="s">
        <v>299</v>
      </c>
      <c r="C171" s="216" t="s">
        <v>31</v>
      </c>
      <c r="D171" s="222" t="s">
        <v>300</v>
      </c>
      <c r="E171" s="216" t="s">
        <v>14</v>
      </c>
      <c r="F171" s="217">
        <f>MEMÓRIA!M471</f>
        <v>144</v>
      </c>
      <c r="G171" s="218">
        <v>6.48</v>
      </c>
      <c r="H171" s="220">
        <f t="shared" ref="H171:H172" si="9">ROUND(F171*G171,2)</f>
        <v>933.12</v>
      </c>
    </row>
    <row r="172" spans="1:8" ht="29.1" customHeight="1">
      <c r="A172" s="265" t="s">
        <v>278</v>
      </c>
      <c r="B172" s="216" t="s">
        <v>302</v>
      </c>
      <c r="C172" s="216" t="s">
        <v>12</v>
      </c>
      <c r="D172" s="222" t="s">
        <v>303</v>
      </c>
      <c r="E172" s="216" t="s">
        <v>76</v>
      </c>
      <c r="F172" s="217">
        <f>MEMÓRIA!M474</f>
        <v>7.2</v>
      </c>
      <c r="G172" s="218">
        <v>1518.32</v>
      </c>
      <c r="H172" s="220">
        <f t="shared" si="9"/>
        <v>10931.9</v>
      </c>
    </row>
    <row r="173" spans="1:8" ht="28.5" customHeight="1">
      <c r="A173" s="347">
        <v>12</v>
      </c>
      <c r="B173" s="378" t="s">
        <v>319</v>
      </c>
      <c r="C173" s="378"/>
      <c r="D173" s="378"/>
      <c r="E173" s="378"/>
      <c r="F173" s="378"/>
      <c r="G173" s="378"/>
      <c r="H173" s="348">
        <f>SUM(H175:H186)</f>
        <v>1686816.48</v>
      </c>
    </row>
    <row r="174" spans="1:8" ht="28.5" customHeight="1">
      <c r="A174" s="368"/>
      <c r="B174" s="390" t="s">
        <v>8835</v>
      </c>
      <c r="C174" s="390"/>
      <c r="D174" s="390"/>
      <c r="E174" s="355"/>
      <c r="F174" s="355"/>
      <c r="G174" s="355"/>
      <c r="H174" s="369"/>
    </row>
    <row r="175" spans="1:8" ht="29.1" customHeight="1">
      <c r="A175" s="370" t="s">
        <v>297</v>
      </c>
      <c r="B175" s="91" t="s">
        <v>8822</v>
      </c>
      <c r="C175" s="91" t="s">
        <v>31</v>
      </c>
      <c r="D175" s="209" t="s">
        <v>8823</v>
      </c>
      <c r="E175" s="91" t="s">
        <v>62</v>
      </c>
      <c r="F175" s="210">
        <f>MEMÓRIA!M481</f>
        <v>704</v>
      </c>
      <c r="G175" s="211">
        <v>460.88</v>
      </c>
      <c r="H175" s="212">
        <f t="shared" ref="H175:H186" si="10">ROUND(F175*G175,2)</f>
        <v>324459.52000000002</v>
      </c>
    </row>
    <row r="176" spans="1:8" ht="29.1" customHeight="1">
      <c r="A176" s="370" t="s">
        <v>298</v>
      </c>
      <c r="B176" s="91">
        <v>2211</v>
      </c>
      <c r="C176" s="91" t="s">
        <v>31</v>
      </c>
      <c r="D176" s="209" t="s">
        <v>8833</v>
      </c>
      <c r="E176" s="91" t="s">
        <v>62</v>
      </c>
      <c r="F176" s="210">
        <f>MEMÓRIA!M485</f>
        <v>704</v>
      </c>
      <c r="G176" s="211">
        <v>56.91</v>
      </c>
      <c r="H176" s="212">
        <f t="shared" si="10"/>
        <v>40064.639999999999</v>
      </c>
    </row>
    <row r="177" spans="1:12" ht="29.1" customHeight="1">
      <c r="A177" s="370" t="s">
        <v>301</v>
      </c>
      <c r="B177" s="91">
        <v>94260</v>
      </c>
      <c r="C177" s="91" t="s">
        <v>31</v>
      </c>
      <c r="D177" s="209" t="s">
        <v>8825</v>
      </c>
      <c r="E177" s="91" t="s">
        <v>62</v>
      </c>
      <c r="F177" s="210">
        <f>MEMÓRIA!M489</f>
        <v>2640</v>
      </c>
      <c r="G177" s="211">
        <v>111.84</v>
      </c>
      <c r="H177" s="212">
        <f t="shared" si="10"/>
        <v>295257.59999999998</v>
      </c>
    </row>
    <row r="178" spans="1:12" ht="29.1" customHeight="1">
      <c r="A178" s="370" t="s">
        <v>8898</v>
      </c>
      <c r="B178" s="91">
        <v>94045</v>
      </c>
      <c r="C178" s="91" t="s">
        <v>31</v>
      </c>
      <c r="D178" s="209" t="s">
        <v>8826</v>
      </c>
      <c r="E178" s="91" t="s">
        <v>62</v>
      </c>
      <c r="F178" s="210">
        <f>MEMÓRIA!M493</f>
        <v>880</v>
      </c>
      <c r="G178" s="211">
        <v>171.31</v>
      </c>
      <c r="H178" s="212">
        <f t="shared" si="10"/>
        <v>150752.79999999999</v>
      </c>
    </row>
    <row r="179" spans="1:12" ht="29.1" customHeight="1">
      <c r="A179" s="370" t="s">
        <v>8899</v>
      </c>
      <c r="B179" s="91">
        <v>94216</v>
      </c>
      <c r="C179" s="91" t="s">
        <v>31</v>
      </c>
      <c r="D179" s="209" t="s">
        <v>8827</v>
      </c>
      <c r="E179" s="91" t="s">
        <v>62</v>
      </c>
      <c r="F179" s="210">
        <f>MEMÓRIA!M497</f>
        <v>1056</v>
      </c>
      <c r="G179" s="211">
        <v>220.33</v>
      </c>
      <c r="H179" s="212">
        <f t="shared" si="10"/>
        <v>232668.48</v>
      </c>
    </row>
    <row r="180" spans="1:12" ht="29.1" customHeight="1">
      <c r="A180" s="370" t="s">
        <v>8900</v>
      </c>
      <c r="B180" s="216" t="s">
        <v>8831</v>
      </c>
      <c r="C180" s="216" t="s">
        <v>31</v>
      </c>
      <c r="D180" s="222" t="s">
        <v>8832</v>
      </c>
      <c r="E180" s="216" t="s">
        <v>62</v>
      </c>
      <c r="F180" s="217">
        <f>MEMÓRIA!M517</f>
        <v>3872</v>
      </c>
      <c r="G180" s="218">
        <v>24.1</v>
      </c>
      <c r="H180" s="212">
        <f t="shared" si="10"/>
        <v>93315.199999999997</v>
      </c>
    </row>
    <row r="181" spans="1:12" ht="29.1" customHeight="1">
      <c r="A181" s="370" t="s">
        <v>8901</v>
      </c>
      <c r="B181" s="91" t="s">
        <v>321</v>
      </c>
      <c r="C181" s="214" t="s">
        <v>31</v>
      </c>
      <c r="D181" s="222" t="s">
        <v>322</v>
      </c>
      <c r="E181" s="216" t="s">
        <v>323</v>
      </c>
      <c r="F181" s="217">
        <f>MEMÓRIA!M505</f>
        <v>1600</v>
      </c>
      <c r="G181" s="215">
        <v>10.72</v>
      </c>
      <c r="H181" s="212">
        <f t="shared" si="10"/>
        <v>17152</v>
      </c>
    </row>
    <row r="182" spans="1:12" ht="28.5" customHeight="1">
      <c r="A182" s="370" t="s">
        <v>8902</v>
      </c>
      <c r="B182" s="361">
        <v>94043</v>
      </c>
      <c r="C182" s="360" t="s">
        <v>31</v>
      </c>
      <c r="D182" s="362" t="s">
        <v>324</v>
      </c>
      <c r="E182" s="361" t="s">
        <v>62</v>
      </c>
      <c r="F182" s="363">
        <f>MEMÓRIA!M513</f>
        <v>880</v>
      </c>
      <c r="G182" s="364">
        <v>33.020000000000003</v>
      </c>
      <c r="H182" s="212">
        <f t="shared" si="10"/>
        <v>29057.599999999999</v>
      </c>
    </row>
    <row r="183" spans="1:12" ht="29.1" customHeight="1">
      <c r="A183" s="372"/>
      <c r="B183" s="378" t="s">
        <v>8836</v>
      </c>
      <c r="C183" s="378"/>
      <c r="D183" s="378"/>
      <c r="E183" s="366"/>
      <c r="F183" s="359"/>
      <c r="G183" s="211"/>
      <c r="H183" s="212"/>
    </row>
    <row r="184" spans="1:12" ht="29.1" customHeight="1">
      <c r="A184" s="208" t="s">
        <v>8903</v>
      </c>
      <c r="B184" s="365">
        <v>94014</v>
      </c>
      <c r="C184" s="365" t="s">
        <v>31</v>
      </c>
      <c r="D184" s="367" t="s">
        <v>8828</v>
      </c>
      <c r="E184" s="358" t="s">
        <v>62</v>
      </c>
      <c r="F184" s="359">
        <f>MEMÓRIA!M501</f>
        <v>1760</v>
      </c>
      <c r="G184" s="211">
        <v>206.91</v>
      </c>
      <c r="H184" s="212">
        <f t="shared" si="10"/>
        <v>364161.6</v>
      </c>
    </row>
    <row r="185" spans="1:12" ht="29.1" customHeight="1">
      <c r="A185" s="371"/>
      <c r="B185" s="382" t="s">
        <v>8837</v>
      </c>
      <c r="C185" s="382"/>
      <c r="D185" s="383"/>
      <c r="E185" s="358"/>
      <c r="F185" s="359"/>
      <c r="G185" s="211"/>
      <c r="H185" s="212"/>
    </row>
    <row r="186" spans="1:12" ht="29.1" customHeight="1">
      <c r="A186" s="208" t="s">
        <v>8904</v>
      </c>
      <c r="B186" s="91">
        <v>94243</v>
      </c>
      <c r="C186" s="360" t="s">
        <v>31</v>
      </c>
      <c r="D186" s="222" t="s">
        <v>8834</v>
      </c>
      <c r="E186" s="216" t="s">
        <v>62</v>
      </c>
      <c r="F186" s="217">
        <f>MEMÓRIA!M509</f>
        <v>1408</v>
      </c>
      <c r="G186" s="215">
        <v>99.38</v>
      </c>
      <c r="H186" s="212">
        <f t="shared" si="10"/>
        <v>139927.04000000001</v>
      </c>
    </row>
    <row r="187" spans="1:12" ht="29.1" customHeight="1">
      <c r="A187" s="347">
        <v>13</v>
      </c>
      <c r="B187" s="378" t="s">
        <v>325</v>
      </c>
      <c r="C187" s="378"/>
      <c r="D187" s="378"/>
      <c r="E187" s="378"/>
      <c r="F187" s="378"/>
      <c r="G187" s="378"/>
      <c r="H187" s="348">
        <f>H188</f>
        <v>230175</v>
      </c>
    </row>
    <row r="188" spans="1:12" ht="29.1" customHeight="1">
      <c r="A188" s="265" t="s">
        <v>304</v>
      </c>
      <c r="B188" s="216" t="s">
        <v>326</v>
      </c>
      <c r="C188" s="216" t="s">
        <v>12</v>
      </c>
      <c r="D188" s="222" t="s">
        <v>327</v>
      </c>
      <c r="E188" s="216" t="s">
        <v>14</v>
      </c>
      <c r="F188" s="217">
        <f>MEMÓRIA!M523</f>
        <v>15345</v>
      </c>
      <c r="G188" s="218">
        <v>15</v>
      </c>
      <c r="H188" s="220">
        <f>ROUND(F188*G188,2)</f>
        <v>230175</v>
      </c>
    </row>
    <row r="189" spans="1:12" ht="29.1" customHeight="1">
      <c r="A189" s="347">
        <v>14</v>
      </c>
      <c r="B189" s="378" t="s">
        <v>328</v>
      </c>
      <c r="C189" s="378"/>
      <c r="D189" s="378"/>
      <c r="E189" s="378"/>
      <c r="F189" s="378"/>
      <c r="G189" s="378"/>
      <c r="H189" s="348">
        <f>SUM(H190:H191)</f>
        <v>846288</v>
      </c>
    </row>
    <row r="190" spans="1:12" ht="29.1" customHeight="1">
      <c r="A190" s="265" t="s">
        <v>320</v>
      </c>
      <c r="B190" s="216">
        <v>2232</v>
      </c>
      <c r="C190" s="216" t="s">
        <v>31</v>
      </c>
      <c r="D190" s="222" t="s">
        <v>329</v>
      </c>
      <c r="E190" s="216" t="s">
        <v>62</v>
      </c>
      <c r="F190" s="217">
        <f>MEMÓRIA!M532</f>
        <v>12960</v>
      </c>
      <c r="G190" s="218">
        <v>37.22</v>
      </c>
      <c r="H190" s="220">
        <f t="shared" ref="H190:H191" si="11">ROUND(F190*G190,2)</f>
        <v>482371.2</v>
      </c>
      <c r="L190" s="356"/>
    </row>
    <row r="191" spans="1:12" ht="29.1" customHeight="1">
      <c r="A191" s="265" t="s">
        <v>8905</v>
      </c>
      <c r="B191" s="216">
        <v>2229</v>
      </c>
      <c r="C191" s="216" t="s">
        <v>31</v>
      </c>
      <c r="D191" s="222" t="s">
        <v>330</v>
      </c>
      <c r="E191" s="216" t="s">
        <v>62</v>
      </c>
      <c r="F191" s="217">
        <f>MEMÓRIA!M536</f>
        <v>12960</v>
      </c>
      <c r="G191" s="218">
        <v>28.08</v>
      </c>
      <c r="H191" s="220">
        <f t="shared" si="11"/>
        <v>363916.79999999999</v>
      </c>
      <c r="L191" s="356"/>
    </row>
    <row r="192" spans="1:12" ht="29.1" customHeight="1">
      <c r="A192" s="224"/>
      <c r="B192" s="225"/>
      <c r="C192" s="225"/>
      <c r="D192" s="225"/>
      <c r="E192" s="225"/>
      <c r="F192" s="389" t="s">
        <v>334</v>
      </c>
      <c r="G192" s="389"/>
      <c r="H192" s="177">
        <f>H10+H12+H19+H31+H43+H58+H68+H123+H142+H156+H169+H173+H187+H189</f>
        <v>28662405.390000001</v>
      </c>
    </row>
    <row r="193" spans="1:8" ht="29.1" customHeight="1">
      <c r="A193" s="224"/>
      <c r="B193" s="225"/>
      <c r="C193" s="225"/>
      <c r="D193" s="225"/>
      <c r="E193" s="225"/>
      <c r="F193" s="389" t="s">
        <v>335</v>
      </c>
      <c r="G193" s="389"/>
      <c r="H193" s="179">
        <f>ROUND((H192)*0.2423,2)</f>
        <v>6944900.8300000001</v>
      </c>
    </row>
    <row r="194" spans="1:8" ht="29.1" customHeight="1" thickBot="1">
      <c r="A194" s="226"/>
      <c r="B194" s="227"/>
      <c r="C194" s="227"/>
      <c r="D194" s="227"/>
      <c r="E194" s="227"/>
      <c r="F194" s="388" t="s">
        <v>336</v>
      </c>
      <c r="G194" s="388"/>
      <c r="H194" s="228">
        <f>H192+H193</f>
        <v>35607306.219999999</v>
      </c>
    </row>
    <row r="195" spans="1:8">
      <c r="H195"/>
    </row>
  </sheetData>
  <autoFilter ref="A9:H194"/>
  <mergeCells count="23">
    <mergeCell ref="F194:G194"/>
    <mergeCell ref="B173:G173"/>
    <mergeCell ref="B187:G187"/>
    <mergeCell ref="B189:G189"/>
    <mergeCell ref="F192:G192"/>
    <mergeCell ref="F193:G193"/>
    <mergeCell ref="B174:D174"/>
    <mergeCell ref="B183:D183"/>
    <mergeCell ref="B185:D185"/>
    <mergeCell ref="C3:D4"/>
    <mergeCell ref="C5:D6"/>
    <mergeCell ref="A8:H8"/>
    <mergeCell ref="B169:G169"/>
    <mergeCell ref="B10:G10"/>
    <mergeCell ref="B12:G12"/>
    <mergeCell ref="B19:G19"/>
    <mergeCell ref="B31:G31"/>
    <mergeCell ref="B43:G43"/>
    <mergeCell ref="B58:G58"/>
    <mergeCell ref="B68:G68"/>
    <mergeCell ref="B123:G123"/>
    <mergeCell ref="B142:G142"/>
    <mergeCell ref="B156:G156"/>
  </mergeCells>
  <phoneticPr fontId="18" type="noConversion"/>
  <printOptions horizontalCentered="1"/>
  <pageMargins left="0.25" right="0.25" top="0.75" bottom="0.75" header="0.3" footer="0.3"/>
  <pageSetup paperSize="9" scale="35" fitToHeight="3" orientation="portrait" horizontalDpi="4294967293"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Z539"/>
  <sheetViews>
    <sheetView showGridLines="0" zoomScale="85" zoomScaleNormal="85" zoomScaleSheetLayoutView="100" workbookViewId="0">
      <selection activeCell="M2" sqref="M2:N2"/>
    </sheetView>
  </sheetViews>
  <sheetFormatPr defaultColWidth="15.140625" defaultRowHeight="30" customHeight="1"/>
  <cols>
    <col min="1" max="1" width="4.28515625" style="5" customWidth="1"/>
    <col min="2" max="2" width="15.85546875" style="5" customWidth="1"/>
    <col min="3" max="3" width="14.5703125" style="32" bestFit="1" customWidth="1"/>
    <col min="4" max="4" width="13" style="5" customWidth="1"/>
    <col min="5" max="5" width="15.140625" style="5" customWidth="1"/>
    <col min="6" max="6" width="13" style="58" customWidth="1"/>
    <col min="7" max="7" width="19.7109375" style="33" customWidth="1"/>
    <col min="8" max="8" width="15.85546875" style="33" customWidth="1"/>
    <col min="9" max="9" width="15.28515625" style="33" customWidth="1"/>
    <col min="10" max="10" width="14.28515625" style="33" customWidth="1"/>
    <col min="11" max="11" width="9.28515625" style="33" customWidth="1"/>
    <col min="12" max="12" width="18.140625" style="33" hidden="1" customWidth="1"/>
    <col min="13" max="13" width="16.42578125" style="169" customWidth="1"/>
    <col min="14" max="14" width="28.140625" style="10" hidden="1" customWidth="1"/>
    <col min="15" max="15" width="3.28515625" style="6" customWidth="1"/>
    <col min="16" max="16" width="5.42578125" style="7" customWidth="1"/>
    <col min="17" max="20" width="15.140625" style="8" customWidth="1"/>
    <col min="21" max="22" width="15.140625" style="9" customWidth="1"/>
    <col min="23" max="26" width="15.140625" style="8" customWidth="1"/>
    <col min="27" max="256" width="15.140625" style="10"/>
    <col min="257" max="257" width="4.28515625" style="10" customWidth="1"/>
    <col min="258" max="258" width="15.85546875" style="10" customWidth="1"/>
    <col min="259" max="259" width="9.28515625" style="10" customWidth="1"/>
    <col min="260" max="260" width="13" style="10" customWidth="1"/>
    <col min="261" max="261" width="15.140625" style="10" customWidth="1"/>
    <col min="262" max="262" width="13" style="10" customWidth="1"/>
    <col min="263" max="263" width="19.7109375" style="10" customWidth="1"/>
    <col min="264" max="264" width="15.85546875" style="10" customWidth="1"/>
    <col min="265" max="265" width="15.28515625" style="10" customWidth="1"/>
    <col min="266" max="266" width="14.28515625" style="10" customWidth="1"/>
    <col min="267" max="267" width="9.28515625" style="10" customWidth="1"/>
    <col min="268" max="268" width="18.140625" style="10" customWidth="1"/>
    <col min="269" max="269" width="16.42578125" style="10" customWidth="1"/>
    <col min="270" max="270" width="18.140625" style="10" customWidth="1"/>
    <col min="271" max="271" width="15.140625" style="10"/>
    <col min="272" max="272" width="5.42578125" style="10" customWidth="1"/>
    <col min="273" max="512" width="15.140625" style="10"/>
    <col min="513" max="513" width="4.28515625" style="10" customWidth="1"/>
    <col min="514" max="514" width="15.85546875" style="10" customWidth="1"/>
    <col min="515" max="515" width="9.28515625" style="10" customWidth="1"/>
    <col min="516" max="516" width="13" style="10" customWidth="1"/>
    <col min="517" max="517" width="15.140625" style="10" customWidth="1"/>
    <col min="518" max="518" width="13" style="10" customWidth="1"/>
    <col min="519" max="519" width="19.7109375" style="10" customWidth="1"/>
    <col min="520" max="520" width="15.85546875" style="10" customWidth="1"/>
    <col min="521" max="521" width="15.28515625" style="10" customWidth="1"/>
    <col min="522" max="522" width="14.28515625" style="10" customWidth="1"/>
    <col min="523" max="523" width="9.28515625" style="10" customWidth="1"/>
    <col min="524" max="524" width="18.140625" style="10" customWidth="1"/>
    <col min="525" max="525" width="16.42578125" style="10" customWidth="1"/>
    <col min="526" max="526" width="18.140625" style="10" customWidth="1"/>
    <col min="527" max="527" width="15.140625" style="10"/>
    <col min="528" max="528" width="5.42578125" style="10" customWidth="1"/>
    <col min="529" max="768" width="15.140625" style="10"/>
    <col min="769" max="769" width="4.28515625" style="10" customWidth="1"/>
    <col min="770" max="770" width="15.85546875" style="10" customWidth="1"/>
    <col min="771" max="771" width="9.28515625" style="10" customWidth="1"/>
    <col min="772" max="772" width="13" style="10" customWidth="1"/>
    <col min="773" max="773" width="15.140625" style="10" customWidth="1"/>
    <col min="774" max="774" width="13" style="10" customWidth="1"/>
    <col min="775" max="775" width="19.7109375" style="10" customWidth="1"/>
    <col min="776" max="776" width="15.85546875" style="10" customWidth="1"/>
    <col min="777" max="777" width="15.28515625" style="10" customWidth="1"/>
    <col min="778" max="778" width="14.28515625" style="10" customWidth="1"/>
    <col min="779" max="779" width="9.28515625" style="10" customWidth="1"/>
    <col min="780" max="780" width="18.140625" style="10" customWidth="1"/>
    <col min="781" max="781" width="16.42578125" style="10" customWidth="1"/>
    <col min="782" max="782" width="18.140625" style="10" customWidth="1"/>
    <col min="783" max="783" width="15.140625" style="10"/>
    <col min="784" max="784" width="5.42578125" style="10" customWidth="1"/>
    <col min="785" max="1024" width="15.140625" style="10"/>
    <col min="1025" max="1025" width="4.28515625" style="10" customWidth="1"/>
    <col min="1026" max="1026" width="15.85546875" style="10" customWidth="1"/>
    <col min="1027" max="1027" width="9.28515625" style="10" customWidth="1"/>
    <col min="1028" max="1028" width="13" style="10" customWidth="1"/>
    <col min="1029" max="1029" width="15.140625" style="10" customWidth="1"/>
    <col min="1030" max="1030" width="13" style="10" customWidth="1"/>
    <col min="1031" max="1031" width="19.7109375" style="10" customWidth="1"/>
    <col min="1032" max="1032" width="15.85546875" style="10" customWidth="1"/>
    <col min="1033" max="1033" width="15.28515625" style="10" customWidth="1"/>
    <col min="1034" max="1034" width="14.28515625" style="10" customWidth="1"/>
    <col min="1035" max="1035" width="9.28515625" style="10" customWidth="1"/>
    <col min="1036" max="1036" width="18.140625" style="10" customWidth="1"/>
    <col min="1037" max="1037" width="16.42578125" style="10" customWidth="1"/>
    <col min="1038" max="1038" width="18.140625" style="10" customWidth="1"/>
    <col min="1039" max="1039" width="15.140625" style="10"/>
    <col min="1040" max="1040" width="5.42578125" style="10" customWidth="1"/>
    <col min="1041" max="1280" width="15.140625" style="10"/>
    <col min="1281" max="1281" width="4.28515625" style="10" customWidth="1"/>
    <col min="1282" max="1282" width="15.85546875" style="10" customWidth="1"/>
    <col min="1283" max="1283" width="9.28515625" style="10" customWidth="1"/>
    <col min="1284" max="1284" width="13" style="10" customWidth="1"/>
    <col min="1285" max="1285" width="15.140625" style="10" customWidth="1"/>
    <col min="1286" max="1286" width="13" style="10" customWidth="1"/>
    <col min="1287" max="1287" width="19.7109375" style="10" customWidth="1"/>
    <col min="1288" max="1288" width="15.85546875" style="10" customWidth="1"/>
    <col min="1289" max="1289" width="15.28515625" style="10" customWidth="1"/>
    <col min="1290" max="1290" width="14.28515625" style="10" customWidth="1"/>
    <col min="1291" max="1291" width="9.28515625" style="10" customWidth="1"/>
    <col min="1292" max="1292" width="18.140625" style="10" customWidth="1"/>
    <col min="1293" max="1293" width="16.42578125" style="10" customWidth="1"/>
    <col min="1294" max="1294" width="18.140625" style="10" customWidth="1"/>
    <col min="1295" max="1295" width="15.140625" style="10"/>
    <col min="1296" max="1296" width="5.42578125" style="10" customWidth="1"/>
    <col min="1297" max="1536" width="15.140625" style="10"/>
    <col min="1537" max="1537" width="4.28515625" style="10" customWidth="1"/>
    <col min="1538" max="1538" width="15.85546875" style="10" customWidth="1"/>
    <col min="1539" max="1539" width="9.28515625" style="10" customWidth="1"/>
    <col min="1540" max="1540" width="13" style="10" customWidth="1"/>
    <col min="1541" max="1541" width="15.140625" style="10" customWidth="1"/>
    <col min="1542" max="1542" width="13" style="10" customWidth="1"/>
    <col min="1543" max="1543" width="19.7109375" style="10" customWidth="1"/>
    <col min="1544" max="1544" width="15.85546875" style="10" customWidth="1"/>
    <col min="1545" max="1545" width="15.28515625" style="10" customWidth="1"/>
    <col min="1546" max="1546" width="14.28515625" style="10" customWidth="1"/>
    <col min="1547" max="1547" width="9.28515625" style="10" customWidth="1"/>
    <col min="1548" max="1548" width="18.140625" style="10" customWidth="1"/>
    <col min="1549" max="1549" width="16.42578125" style="10" customWidth="1"/>
    <col min="1550" max="1550" width="18.140625" style="10" customWidth="1"/>
    <col min="1551" max="1551" width="15.140625" style="10"/>
    <col min="1552" max="1552" width="5.42578125" style="10" customWidth="1"/>
    <col min="1553" max="1792" width="15.140625" style="10"/>
    <col min="1793" max="1793" width="4.28515625" style="10" customWidth="1"/>
    <col min="1794" max="1794" width="15.85546875" style="10" customWidth="1"/>
    <col min="1795" max="1795" width="9.28515625" style="10" customWidth="1"/>
    <col min="1796" max="1796" width="13" style="10" customWidth="1"/>
    <col min="1797" max="1797" width="15.140625" style="10" customWidth="1"/>
    <col min="1798" max="1798" width="13" style="10" customWidth="1"/>
    <col min="1799" max="1799" width="19.7109375" style="10" customWidth="1"/>
    <col min="1800" max="1800" width="15.85546875" style="10" customWidth="1"/>
    <col min="1801" max="1801" width="15.28515625" style="10" customWidth="1"/>
    <col min="1802" max="1802" width="14.28515625" style="10" customWidth="1"/>
    <col min="1803" max="1803" width="9.28515625" style="10" customWidth="1"/>
    <col min="1804" max="1804" width="18.140625" style="10" customWidth="1"/>
    <col min="1805" max="1805" width="16.42578125" style="10" customWidth="1"/>
    <col min="1806" max="1806" width="18.140625" style="10" customWidth="1"/>
    <col min="1807" max="1807" width="15.140625" style="10"/>
    <col min="1808" max="1808" width="5.42578125" style="10" customWidth="1"/>
    <col min="1809" max="2048" width="15.140625" style="10"/>
    <col min="2049" max="2049" width="4.28515625" style="10" customWidth="1"/>
    <col min="2050" max="2050" width="15.85546875" style="10" customWidth="1"/>
    <col min="2051" max="2051" width="9.28515625" style="10" customWidth="1"/>
    <col min="2052" max="2052" width="13" style="10" customWidth="1"/>
    <col min="2053" max="2053" width="15.140625" style="10" customWidth="1"/>
    <col min="2054" max="2054" width="13" style="10" customWidth="1"/>
    <col min="2055" max="2055" width="19.7109375" style="10" customWidth="1"/>
    <col min="2056" max="2056" width="15.85546875" style="10" customWidth="1"/>
    <col min="2057" max="2057" width="15.28515625" style="10" customWidth="1"/>
    <col min="2058" max="2058" width="14.28515625" style="10" customWidth="1"/>
    <col min="2059" max="2059" width="9.28515625" style="10" customWidth="1"/>
    <col min="2060" max="2060" width="18.140625" style="10" customWidth="1"/>
    <col min="2061" max="2061" width="16.42578125" style="10" customWidth="1"/>
    <col min="2062" max="2062" width="18.140625" style="10" customWidth="1"/>
    <col min="2063" max="2063" width="15.140625" style="10"/>
    <col min="2064" max="2064" width="5.42578125" style="10" customWidth="1"/>
    <col min="2065" max="2304" width="15.140625" style="10"/>
    <col min="2305" max="2305" width="4.28515625" style="10" customWidth="1"/>
    <col min="2306" max="2306" width="15.85546875" style="10" customWidth="1"/>
    <col min="2307" max="2307" width="9.28515625" style="10" customWidth="1"/>
    <col min="2308" max="2308" width="13" style="10" customWidth="1"/>
    <col min="2309" max="2309" width="15.140625" style="10" customWidth="1"/>
    <col min="2310" max="2310" width="13" style="10" customWidth="1"/>
    <col min="2311" max="2311" width="19.7109375" style="10" customWidth="1"/>
    <col min="2312" max="2312" width="15.85546875" style="10" customWidth="1"/>
    <col min="2313" max="2313" width="15.28515625" style="10" customWidth="1"/>
    <col min="2314" max="2314" width="14.28515625" style="10" customWidth="1"/>
    <col min="2315" max="2315" width="9.28515625" style="10" customWidth="1"/>
    <col min="2316" max="2316" width="18.140625" style="10" customWidth="1"/>
    <col min="2317" max="2317" width="16.42578125" style="10" customWidth="1"/>
    <col min="2318" max="2318" width="18.140625" style="10" customWidth="1"/>
    <col min="2319" max="2319" width="15.140625" style="10"/>
    <col min="2320" max="2320" width="5.42578125" style="10" customWidth="1"/>
    <col min="2321" max="2560" width="15.140625" style="10"/>
    <col min="2561" max="2561" width="4.28515625" style="10" customWidth="1"/>
    <col min="2562" max="2562" width="15.85546875" style="10" customWidth="1"/>
    <col min="2563" max="2563" width="9.28515625" style="10" customWidth="1"/>
    <col min="2564" max="2564" width="13" style="10" customWidth="1"/>
    <col min="2565" max="2565" width="15.140625" style="10" customWidth="1"/>
    <col min="2566" max="2566" width="13" style="10" customWidth="1"/>
    <col min="2567" max="2567" width="19.7109375" style="10" customWidth="1"/>
    <col min="2568" max="2568" width="15.85546875" style="10" customWidth="1"/>
    <col min="2569" max="2569" width="15.28515625" style="10" customWidth="1"/>
    <col min="2570" max="2570" width="14.28515625" style="10" customWidth="1"/>
    <col min="2571" max="2571" width="9.28515625" style="10" customWidth="1"/>
    <col min="2572" max="2572" width="18.140625" style="10" customWidth="1"/>
    <col min="2573" max="2573" width="16.42578125" style="10" customWidth="1"/>
    <col min="2574" max="2574" width="18.140625" style="10" customWidth="1"/>
    <col min="2575" max="2575" width="15.140625" style="10"/>
    <col min="2576" max="2576" width="5.42578125" style="10" customWidth="1"/>
    <col min="2577" max="2816" width="15.140625" style="10"/>
    <col min="2817" max="2817" width="4.28515625" style="10" customWidth="1"/>
    <col min="2818" max="2818" width="15.85546875" style="10" customWidth="1"/>
    <col min="2819" max="2819" width="9.28515625" style="10" customWidth="1"/>
    <col min="2820" max="2820" width="13" style="10" customWidth="1"/>
    <col min="2821" max="2821" width="15.140625" style="10" customWidth="1"/>
    <col min="2822" max="2822" width="13" style="10" customWidth="1"/>
    <col min="2823" max="2823" width="19.7109375" style="10" customWidth="1"/>
    <col min="2824" max="2824" width="15.85546875" style="10" customWidth="1"/>
    <col min="2825" max="2825" width="15.28515625" style="10" customWidth="1"/>
    <col min="2826" max="2826" width="14.28515625" style="10" customWidth="1"/>
    <col min="2827" max="2827" width="9.28515625" style="10" customWidth="1"/>
    <col min="2828" max="2828" width="18.140625" style="10" customWidth="1"/>
    <col min="2829" max="2829" width="16.42578125" style="10" customWidth="1"/>
    <col min="2830" max="2830" width="18.140625" style="10" customWidth="1"/>
    <col min="2831" max="2831" width="15.140625" style="10"/>
    <col min="2832" max="2832" width="5.42578125" style="10" customWidth="1"/>
    <col min="2833" max="3072" width="15.140625" style="10"/>
    <col min="3073" max="3073" width="4.28515625" style="10" customWidth="1"/>
    <col min="3074" max="3074" width="15.85546875" style="10" customWidth="1"/>
    <col min="3075" max="3075" width="9.28515625" style="10" customWidth="1"/>
    <col min="3076" max="3076" width="13" style="10" customWidth="1"/>
    <col min="3077" max="3077" width="15.140625" style="10" customWidth="1"/>
    <col min="3078" max="3078" width="13" style="10" customWidth="1"/>
    <col min="3079" max="3079" width="19.7109375" style="10" customWidth="1"/>
    <col min="3080" max="3080" width="15.85546875" style="10" customWidth="1"/>
    <col min="3081" max="3081" width="15.28515625" style="10" customWidth="1"/>
    <col min="3082" max="3082" width="14.28515625" style="10" customWidth="1"/>
    <col min="3083" max="3083" width="9.28515625" style="10" customWidth="1"/>
    <col min="3084" max="3084" width="18.140625" style="10" customWidth="1"/>
    <col min="3085" max="3085" width="16.42578125" style="10" customWidth="1"/>
    <col min="3086" max="3086" width="18.140625" style="10" customWidth="1"/>
    <col min="3087" max="3087" width="15.140625" style="10"/>
    <col min="3088" max="3088" width="5.42578125" style="10" customWidth="1"/>
    <col min="3089" max="3328" width="15.140625" style="10"/>
    <col min="3329" max="3329" width="4.28515625" style="10" customWidth="1"/>
    <col min="3330" max="3330" width="15.85546875" style="10" customWidth="1"/>
    <col min="3331" max="3331" width="9.28515625" style="10" customWidth="1"/>
    <col min="3332" max="3332" width="13" style="10" customWidth="1"/>
    <col min="3333" max="3333" width="15.140625" style="10" customWidth="1"/>
    <col min="3334" max="3334" width="13" style="10" customWidth="1"/>
    <col min="3335" max="3335" width="19.7109375" style="10" customWidth="1"/>
    <col min="3336" max="3336" width="15.85546875" style="10" customWidth="1"/>
    <col min="3337" max="3337" width="15.28515625" style="10" customWidth="1"/>
    <col min="3338" max="3338" width="14.28515625" style="10" customWidth="1"/>
    <col min="3339" max="3339" width="9.28515625" style="10" customWidth="1"/>
    <col min="3340" max="3340" width="18.140625" style="10" customWidth="1"/>
    <col min="3341" max="3341" width="16.42578125" style="10" customWidth="1"/>
    <col min="3342" max="3342" width="18.140625" style="10" customWidth="1"/>
    <col min="3343" max="3343" width="15.140625" style="10"/>
    <col min="3344" max="3344" width="5.42578125" style="10" customWidth="1"/>
    <col min="3345" max="3584" width="15.140625" style="10"/>
    <col min="3585" max="3585" width="4.28515625" style="10" customWidth="1"/>
    <col min="3586" max="3586" width="15.85546875" style="10" customWidth="1"/>
    <col min="3587" max="3587" width="9.28515625" style="10" customWidth="1"/>
    <col min="3588" max="3588" width="13" style="10" customWidth="1"/>
    <col min="3589" max="3589" width="15.140625" style="10" customWidth="1"/>
    <col min="3590" max="3590" width="13" style="10" customWidth="1"/>
    <col min="3591" max="3591" width="19.7109375" style="10" customWidth="1"/>
    <col min="3592" max="3592" width="15.85546875" style="10" customWidth="1"/>
    <col min="3593" max="3593" width="15.28515625" style="10" customWidth="1"/>
    <col min="3594" max="3594" width="14.28515625" style="10" customWidth="1"/>
    <col min="3595" max="3595" width="9.28515625" style="10" customWidth="1"/>
    <col min="3596" max="3596" width="18.140625" style="10" customWidth="1"/>
    <col min="3597" max="3597" width="16.42578125" style="10" customWidth="1"/>
    <col min="3598" max="3598" width="18.140625" style="10" customWidth="1"/>
    <col min="3599" max="3599" width="15.140625" style="10"/>
    <col min="3600" max="3600" width="5.42578125" style="10" customWidth="1"/>
    <col min="3601" max="3840" width="15.140625" style="10"/>
    <col min="3841" max="3841" width="4.28515625" style="10" customWidth="1"/>
    <col min="3842" max="3842" width="15.85546875" style="10" customWidth="1"/>
    <col min="3843" max="3843" width="9.28515625" style="10" customWidth="1"/>
    <col min="3844" max="3844" width="13" style="10" customWidth="1"/>
    <col min="3845" max="3845" width="15.140625" style="10" customWidth="1"/>
    <col min="3846" max="3846" width="13" style="10" customWidth="1"/>
    <col min="3847" max="3847" width="19.7109375" style="10" customWidth="1"/>
    <col min="3848" max="3848" width="15.85546875" style="10" customWidth="1"/>
    <col min="3849" max="3849" width="15.28515625" style="10" customWidth="1"/>
    <col min="3850" max="3850" width="14.28515625" style="10" customWidth="1"/>
    <col min="3851" max="3851" width="9.28515625" style="10" customWidth="1"/>
    <col min="3852" max="3852" width="18.140625" style="10" customWidth="1"/>
    <col min="3853" max="3853" width="16.42578125" style="10" customWidth="1"/>
    <col min="3854" max="3854" width="18.140625" style="10" customWidth="1"/>
    <col min="3855" max="3855" width="15.140625" style="10"/>
    <col min="3856" max="3856" width="5.42578125" style="10" customWidth="1"/>
    <col min="3857" max="4096" width="15.140625" style="10"/>
    <col min="4097" max="4097" width="4.28515625" style="10" customWidth="1"/>
    <col min="4098" max="4098" width="15.85546875" style="10" customWidth="1"/>
    <col min="4099" max="4099" width="9.28515625" style="10" customWidth="1"/>
    <col min="4100" max="4100" width="13" style="10" customWidth="1"/>
    <col min="4101" max="4101" width="15.140625" style="10" customWidth="1"/>
    <col min="4102" max="4102" width="13" style="10" customWidth="1"/>
    <col min="4103" max="4103" width="19.7109375" style="10" customWidth="1"/>
    <col min="4104" max="4104" width="15.85546875" style="10" customWidth="1"/>
    <col min="4105" max="4105" width="15.28515625" style="10" customWidth="1"/>
    <col min="4106" max="4106" width="14.28515625" style="10" customWidth="1"/>
    <col min="4107" max="4107" width="9.28515625" style="10" customWidth="1"/>
    <col min="4108" max="4108" width="18.140625" style="10" customWidth="1"/>
    <col min="4109" max="4109" width="16.42578125" style="10" customWidth="1"/>
    <col min="4110" max="4110" width="18.140625" style="10" customWidth="1"/>
    <col min="4111" max="4111" width="15.140625" style="10"/>
    <col min="4112" max="4112" width="5.42578125" style="10" customWidth="1"/>
    <col min="4113" max="4352" width="15.140625" style="10"/>
    <col min="4353" max="4353" width="4.28515625" style="10" customWidth="1"/>
    <col min="4354" max="4354" width="15.85546875" style="10" customWidth="1"/>
    <col min="4355" max="4355" width="9.28515625" style="10" customWidth="1"/>
    <col min="4356" max="4356" width="13" style="10" customWidth="1"/>
    <col min="4357" max="4357" width="15.140625" style="10" customWidth="1"/>
    <col min="4358" max="4358" width="13" style="10" customWidth="1"/>
    <col min="4359" max="4359" width="19.7109375" style="10" customWidth="1"/>
    <col min="4360" max="4360" width="15.85546875" style="10" customWidth="1"/>
    <col min="4361" max="4361" width="15.28515625" style="10" customWidth="1"/>
    <col min="4362" max="4362" width="14.28515625" style="10" customWidth="1"/>
    <col min="4363" max="4363" width="9.28515625" style="10" customWidth="1"/>
    <col min="4364" max="4364" width="18.140625" style="10" customWidth="1"/>
    <col min="4365" max="4365" width="16.42578125" style="10" customWidth="1"/>
    <col min="4366" max="4366" width="18.140625" style="10" customWidth="1"/>
    <col min="4367" max="4367" width="15.140625" style="10"/>
    <col min="4368" max="4368" width="5.42578125" style="10" customWidth="1"/>
    <col min="4369" max="4608" width="15.140625" style="10"/>
    <col min="4609" max="4609" width="4.28515625" style="10" customWidth="1"/>
    <col min="4610" max="4610" width="15.85546875" style="10" customWidth="1"/>
    <col min="4611" max="4611" width="9.28515625" style="10" customWidth="1"/>
    <col min="4612" max="4612" width="13" style="10" customWidth="1"/>
    <col min="4613" max="4613" width="15.140625" style="10" customWidth="1"/>
    <col min="4614" max="4614" width="13" style="10" customWidth="1"/>
    <col min="4615" max="4615" width="19.7109375" style="10" customWidth="1"/>
    <col min="4616" max="4616" width="15.85546875" style="10" customWidth="1"/>
    <col min="4617" max="4617" width="15.28515625" style="10" customWidth="1"/>
    <col min="4618" max="4618" width="14.28515625" style="10" customWidth="1"/>
    <col min="4619" max="4619" width="9.28515625" style="10" customWidth="1"/>
    <col min="4620" max="4620" width="18.140625" style="10" customWidth="1"/>
    <col min="4621" max="4621" width="16.42578125" style="10" customWidth="1"/>
    <col min="4622" max="4622" width="18.140625" style="10" customWidth="1"/>
    <col min="4623" max="4623" width="15.140625" style="10"/>
    <col min="4624" max="4624" width="5.42578125" style="10" customWidth="1"/>
    <col min="4625" max="4864" width="15.140625" style="10"/>
    <col min="4865" max="4865" width="4.28515625" style="10" customWidth="1"/>
    <col min="4866" max="4866" width="15.85546875" style="10" customWidth="1"/>
    <col min="4867" max="4867" width="9.28515625" style="10" customWidth="1"/>
    <col min="4868" max="4868" width="13" style="10" customWidth="1"/>
    <col min="4869" max="4869" width="15.140625" style="10" customWidth="1"/>
    <col min="4870" max="4870" width="13" style="10" customWidth="1"/>
    <col min="4871" max="4871" width="19.7109375" style="10" customWidth="1"/>
    <col min="4872" max="4872" width="15.85546875" style="10" customWidth="1"/>
    <col min="4873" max="4873" width="15.28515625" style="10" customWidth="1"/>
    <col min="4874" max="4874" width="14.28515625" style="10" customWidth="1"/>
    <col min="4875" max="4875" width="9.28515625" style="10" customWidth="1"/>
    <col min="4876" max="4876" width="18.140625" style="10" customWidth="1"/>
    <col min="4877" max="4877" width="16.42578125" style="10" customWidth="1"/>
    <col min="4878" max="4878" width="18.140625" style="10" customWidth="1"/>
    <col min="4879" max="4879" width="15.140625" style="10"/>
    <col min="4880" max="4880" width="5.42578125" style="10" customWidth="1"/>
    <col min="4881" max="5120" width="15.140625" style="10"/>
    <col min="5121" max="5121" width="4.28515625" style="10" customWidth="1"/>
    <col min="5122" max="5122" width="15.85546875" style="10" customWidth="1"/>
    <col min="5123" max="5123" width="9.28515625" style="10" customWidth="1"/>
    <col min="5124" max="5124" width="13" style="10" customWidth="1"/>
    <col min="5125" max="5125" width="15.140625" style="10" customWidth="1"/>
    <col min="5126" max="5126" width="13" style="10" customWidth="1"/>
    <col min="5127" max="5127" width="19.7109375" style="10" customWidth="1"/>
    <col min="5128" max="5128" width="15.85546875" style="10" customWidth="1"/>
    <col min="5129" max="5129" width="15.28515625" style="10" customWidth="1"/>
    <col min="5130" max="5130" width="14.28515625" style="10" customWidth="1"/>
    <col min="5131" max="5131" width="9.28515625" style="10" customWidth="1"/>
    <col min="5132" max="5132" width="18.140625" style="10" customWidth="1"/>
    <col min="5133" max="5133" width="16.42578125" style="10" customWidth="1"/>
    <col min="5134" max="5134" width="18.140625" style="10" customWidth="1"/>
    <col min="5135" max="5135" width="15.140625" style="10"/>
    <col min="5136" max="5136" width="5.42578125" style="10" customWidth="1"/>
    <col min="5137" max="5376" width="15.140625" style="10"/>
    <col min="5377" max="5377" width="4.28515625" style="10" customWidth="1"/>
    <col min="5378" max="5378" width="15.85546875" style="10" customWidth="1"/>
    <col min="5379" max="5379" width="9.28515625" style="10" customWidth="1"/>
    <col min="5380" max="5380" width="13" style="10" customWidth="1"/>
    <col min="5381" max="5381" width="15.140625" style="10" customWidth="1"/>
    <col min="5382" max="5382" width="13" style="10" customWidth="1"/>
    <col min="5383" max="5383" width="19.7109375" style="10" customWidth="1"/>
    <col min="5384" max="5384" width="15.85546875" style="10" customWidth="1"/>
    <col min="5385" max="5385" width="15.28515625" style="10" customWidth="1"/>
    <col min="5386" max="5386" width="14.28515625" style="10" customWidth="1"/>
    <col min="5387" max="5387" width="9.28515625" style="10" customWidth="1"/>
    <col min="5388" max="5388" width="18.140625" style="10" customWidth="1"/>
    <col min="5389" max="5389" width="16.42578125" style="10" customWidth="1"/>
    <col min="5390" max="5390" width="18.140625" style="10" customWidth="1"/>
    <col min="5391" max="5391" width="15.140625" style="10"/>
    <col min="5392" max="5392" width="5.42578125" style="10" customWidth="1"/>
    <col min="5393" max="5632" width="15.140625" style="10"/>
    <col min="5633" max="5633" width="4.28515625" style="10" customWidth="1"/>
    <col min="5634" max="5634" width="15.85546875" style="10" customWidth="1"/>
    <col min="5635" max="5635" width="9.28515625" style="10" customWidth="1"/>
    <col min="5636" max="5636" width="13" style="10" customWidth="1"/>
    <col min="5637" max="5637" width="15.140625" style="10" customWidth="1"/>
    <col min="5638" max="5638" width="13" style="10" customWidth="1"/>
    <col min="5639" max="5639" width="19.7109375" style="10" customWidth="1"/>
    <col min="5640" max="5640" width="15.85546875" style="10" customWidth="1"/>
    <col min="5641" max="5641" width="15.28515625" style="10" customWidth="1"/>
    <col min="5642" max="5642" width="14.28515625" style="10" customWidth="1"/>
    <col min="5643" max="5643" width="9.28515625" style="10" customWidth="1"/>
    <col min="5644" max="5644" width="18.140625" style="10" customWidth="1"/>
    <col min="5645" max="5645" width="16.42578125" style="10" customWidth="1"/>
    <col min="5646" max="5646" width="18.140625" style="10" customWidth="1"/>
    <col min="5647" max="5647" width="15.140625" style="10"/>
    <col min="5648" max="5648" width="5.42578125" style="10" customWidth="1"/>
    <col min="5649" max="5888" width="15.140625" style="10"/>
    <col min="5889" max="5889" width="4.28515625" style="10" customWidth="1"/>
    <col min="5890" max="5890" width="15.85546875" style="10" customWidth="1"/>
    <col min="5891" max="5891" width="9.28515625" style="10" customWidth="1"/>
    <col min="5892" max="5892" width="13" style="10" customWidth="1"/>
    <col min="5893" max="5893" width="15.140625" style="10" customWidth="1"/>
    <col min="5894" max="5894" width="13" style="10" customWidth="1"/>
    <col min="5895" max="5895" width="19.7109375" style="10" customWidth="1"/>
    <col min="5896" max="5896" width="15.85546875" style="10" customWidth="1"/>
    <col min="5897" max="5897" width="15.28515625" style="10" customWidth="1"/>
    <col min="5898" max="5898" width="14.28515625" style="10" customWidth="1"/>
    <col min="5899" max="5899" width="9.28515625" style="10" customWidth="1"/>
    <col min="5900" max="5900" width="18.140625" style="10" customWidth="1"/>
    <col min="5901" max="5901" width="16.42578125" style="10" customWidth="1"/>
    <col min="5902" max="5902" width="18.140625" style="10" customWidth="1"/>
    <col min="5903" max="5903" width="15.140625" style="10"/>
    <col min="5904" max="5904" width="5.42578125" style="10" customWidth="1"/>
    <col min="5905" max="6144" width="15.140625" style="10"/>
    <col min="6145" max="6145" width="4.28515625" style="10" customWidth="1"/>
    <col min="6146" max="6146" width="15.85546875" style="10" customWidth="1"/>
    <col min="6147" max="6147" width="9.28515625" style="10" customWidth="1"/>
    <col min="6148" max="6148" width="13" style="10" customWidth="1"/>
    <col min="6149" max="6149" width="15.140625" style="10" customWidth="1"/>
    <col min="6150" max="6150" width="13" style="10" customWidth="1"/>
    <col min="6151" max="6151" width="19.7109375" style="10" customWidth="1"/>
    <col min="6152" max="6152" width="15.85546875" style="10" customWidth="1"/>
    <col min="6153" max="6153" width="15.28515625" style="10" customWidth="1"/>
    <col min="6154" max="6154" width="14.28515625" style="10" customWidth="1"/>
    <col min="6155" max="6155" width="9.28515625" style="10" customWidth="1"/>
    <col min="6156" max="6156" width="18.140625" style="10" customWidth="1"/>
    <col min="6157" max="6157" width="16.42578125" style="10" customWidth="1"/>
    <col min="6158" max="6158" width="18.140625" style="10" customWidth="1"/>
    <col min="6159" max="6159" width="15.140625" style="10"/>
    <col min="6160" max="6160" width="5.42578125" style="10" customWidth="1"/>
    <col min="6161" max="6400" width="15.140625" style="10"/>
    <col min="6401" max="6401" width="4.28515625" style="10" customWidth="1"/>
    <col min="6402" max="6402" width="15.85546875" style="10" customWidth="1"/>
    <col min="6403" max="6403" width="9.28515625" style="10" customWidth="1"/>
    <col min="6404" max="6404" width="13" style="10" customWidth="1"/>
    <col min="6405" max="6405" width="15.140625" style="10" customWidth="1"/>
    <col min="6406" max="6406" width="13" style="10" customWidth="1"/>
    <col min="6407" max="6407" width="19.7109375" style="10" customWidth="1"/>
    <col min="6408" max="6408" width="15.85546875" style="10" customWidth="1"/>
    <col min="6409" max="6409" width="15.28515625" style="10" customWidth="1"/>
    <col min="6410" max="6410" width="14.28515625" style="10" customWidth="1"/>
    <col min="6411" max="6411" width="9.28515625" style="10" customWidth="1"/>
    <col min="6412" max="6412" width="18.140625" style="10" customWidth="1"/>
    <col min="6413" max="6413" width="16.42578125" style="10" customWidth="1"/>
    <col min="6414" max="6414" width="18.140625" style="10" customWidth="1"/>
    <col min="6415" max="6415" width="15.140625" style="10"/>
    <col min="6416" max="6416" width="5.42578125" style="10" customWidth="1"/>
    <col min="6417" max="6656" width="15.140625" style="10"/>
    <col min="6657" max="6657" width="4.28515625" style="10" customWidth="1"/>
    <col min="6658" max="6658" width="15.85546875" style="10" customWidth="1"/>
    <col min="6659" max="6659" width="9.28515625" style="10" customWidth="1"/>
    <col min="6660" max="6660" width="13" style="10" customWidth="1"/>
    <col min="6661" max="6661" width="15.140625" style="10" customWidth="1"/>
    <col min="6662" max="6662" width="13" style="10" customWidth="1"/>
    <col min="6663" max="6663" width="19.7109375" style="10" customWidth="1"/>
    <col min="6664" max="6664" width="15.85546875" style="10" customWidth="1"/>
    <col min="6665" max="6665" width="15.28515625" style="10" customWidth="1"/>
    <col min="6666" max="6666" width="14.28515625" style="10" customWidth="1"/>
    <col min="6667" max="6667" width="9.28515625" style="10" customWidth="1"/>
    <col min="6668" max="6668" width="18.140625" style="10" customWidth="1"/>
    <col min="6669" max="6669" width="16.42578125" style="10" customWidth="1"/>
    <col min="6670" max="6670" width="18.140625" style="10" customWidth="1"/>
    <col min="6671" max="6671" width="15.140625" style="10"/>
    <col min="6672" max="6672" width="5.42578125" style="10" customWidth="1"/>
    <col min="6673" max="6912" width="15.140625" style="10"/>
    <col min="6913" max="6913" width="4.28515625" style="10" customWidth="1"/>
    <col min="6914" max="6914" width="15.85546875" style="10" customWidth="1"/>
    <col min="6915" max="6915" width="9.28515625" style="10" customWidth="1"/>
    <col min="6916" max="6916" width="13" style="10" customWidth="1"/>
    <col min="6917" max="6917" width="15.140625" style="10" customWidth="1"/>
    <col min="6918" max="6918" width="13" style="10" customWidth="1"/>
    <col min="6919" max="6919" width="19.7109375" style="10" customWidth="1"/>
    <col min="6920" max="6920" width="15.85546875" style="10" customWidth="1"/>
    <col min="6921" max="6921" width="15.28515625" style="10" customWidth="1"/>
    <col min="6922" max="6922" width="14.28515625" style="10" customWidth="1"/>
    <col min="6923" max="6923" width="9.28515625" style="10" customWidth="1"/>
    <col min="6924" max="6924" width="18.140625" style="10" customWidth="1"/>
    <col min="6925" max="6925" width="16.42578125" style="10" customWidth="1"/>
    <col min="6926" max="6926" width="18.140625" style="10" customWidth="1"/>
    <col min="6927" max="6927" width="15.140625" style="10"/>
    <col min="6928" max="6928" width="5.42578125" style="10" customWidth="1"/>
    <col min="6929" max="7168" width="15.140625" style="10"/>
    <col min="7169" max="7169" width="4.28515625" style="10" customWidth="1"/>
    <col min="7170" max="7170" width="15.85546875" style="10" customWidth="1"/>
    <col min="7171" max="7171" width="9.28515625" style="10" customWidth="1"/>
    <col min="7172" max="7172" width="13" style="10" customWidth="1"/>
    <col min="7173" max="7173" width="15.140625" style="10" customWidth="1"/>
    <col min="7174" max="7174" width="13" style="10" customWidth="1"/>
    <col min="7175" max="7175" width="19.7109375" style="10" customWidth="1"/>
    <col min="7176" max="7176" width="15.85546875" style="10" customWidth="1"/>
    <col min="7177" max="7177" width="15.28515625" style="10" customWidth="1"/>
    <col min="7178" max="7178" width="14.28515625" style="10" customWidth="1"/>
    <col min="7179" max="7179" width="9.28515625" style="10" customWidth="1"/>
    <col min="7180" max="7180" width="18.140625" style="10" customWidth="1"/>
    <col min="7181" max="7181" width="16.42578125" style="10" customWidth="1"/>
    <col min="7182" max="7182" width="18.140625" style="10" customWidth="1"/>
    <col min="7183" max="7183" width="15.140625" style="10"/>
    <col min="7184" max="7184" width="5.42578125" style="10" customWidth="1"/>
    <col min="7185" max="7424" width="15.140625" style="10"/>
    <col min="7425" max="7425" width="4.28515625" style="10" customWidth="1"/>
    <col min="7426" max="7426" width="15.85546875" style="10" customWidth="1"/>
    <col min="7427" max="7427" width="9.28515625" style="10" customWidth="1"/>
    <col min="7428" max="7428" width="13" style="10" customWidth="1"/>
    <col min="7429" max="7429" width="15.140625" style="10" customWidth="1"/>
    <col min="7430" max="7430" width="13" style="10" customWidth="1"/>
    <col min="7431" max="7431" width="19.7109375" style="10" customWidth="1"/>
    <col min="7432" max="7432" width="15.85546875" style="10" customWidth="1"/>
    <col min="7433" max="7433" width="15.28515625" style="10" customWidth="1"/>
    <col min="7434" max="7434" width="14.28515625" style="10" customWidth="1"/>
    <col min="7435" max="7435" width="9.28515625" style="10" customWidth="1"/>
    <col min="7436" max="7436" width="18.140625" style="10" customWidth="1"/>
    <col min="7437" max="7437" width="16.42578125" style="10" customWidth="1"/>
    <col min="7438" max="7438" width="18.140625" style="10" customWidth="1"/>
    <col min="7439" max="7439" width="15.140625" style="10"/>
    <col min="7440" max="7440" width="5.42578125" style="10" customWidth="1"/>
    <col min="7441" max="7680" width="15.140625" style="10"/>
    <col min="7681" max="7681" width="4.28515625" style="10" customWidth="1"/>
    <col min="7682" max="7682" width="15.85546875" style="10" customWidth="1"/>
    <col min="7683" max="7683" width="9.28515625" style="10" customWidth="1"/>
    <col min="7684" max="7684" width="13" style="10" customWidth="1"/>
    <col min="7685" max="7685" width="15.140625" style="10" customWidth="1"/>
    <col min="7686" max="7686" width="13" style="10" customWidth="1"/>
    <col min="7687" max="7687" width="19.7109375" style="10" customWidth="1"/>
    <col min="7688" max="7688" width="15.85546875" style="10" customWidth="1"/>
    <col min="7689" max="7689" width="15.28515625" style="10" customWidth="1"/>
    <col min="7690" max="7690" width="14.28515625" style="10" customWidth="1"/>
    <col min="7691" max="7691" width="9.28515625" style="10" customWidth="1"/>
    <col min="7692" max="7692" width="18.140625" style="10" customWidth="1"/>
    <col min="7693" max="7693" width="16.42578125" style="10" customWidth="1"/>
    <col min="7694" max="7694" width="18.140625" style="10" customWidth="1"/>
    <col min="7695" max="7695" width="15.140625" style="10"/>
    <col min="7696" max="7696" width="5.42578125" style="10" customWidth="1"/>
    <col min="7697" max="7936" width="15.140625" style="10"/>
    <col min="7937" max="7937" width="4.28515625" style="10" customWidth="1"/>
    <col min="7938" max="7938" width="15.85546875" style="10" customWidth="1"/>
    <col min="7939" max="7939" width="9.28515625" style="10" customWidth="1"/>
    <col min="7940" max="7940" width="13" style="10" customWidth="1"/>
    <col min="7941" max="7941" width="15.140625" style="10" customWidth="1"/>
    <col min="7942" max="7942" width="13" style="10" customWidth="1"/>
    <col min="7943" max="7943" width="19.7109375" style="10" customWidth="1"/>
    <col min="7944" max="7944" width="15.85546875" style="10" customWidth="1"/>
    <col min="7945" max="7945" width="15.28515625" style="10" customWidth="1"/>
    <col min="7946" max="7946" width="14.28515625" style="10" customWidth="1"/>
    <col min="7947" max="7947" width="9.28515625" style="10" customWidth="1"/>
    <col min="7948" max="7948" width="18.140625" style="10" customWidth="1"/>
    <col min="7949" max="7949" width="16.42578125" style="10" customWidth="1"/>
    <col min="7950" max="7950" width="18.140625" style="10" customWidth="1"/>
    <col min="7951" max="7951" width="15.140625" style="10"/>
    <col min="7952" max="7952" width="5.42578125" style="10" customWidth="1"/>
    <col min="7953" max="8192" width="15.140625" style="10"/>
    <col min="8193" max="8193" width="4.28515625" style="10" customWidth="1"/>
    <col min="8194" max="8194" width="15.85546875" style="10" customWidth="1"/>
    <col min="8195" max="8195" width="9.28515625" style="10" customWidth="1"/>
    <col min="8196" max="8196" width="13" style="10" customWidth="1"/>
    <col min="8197" max="8197" width="15.140625" style="10" customWidth="1"/>
    <col min="8198" max="8198" width="13" style="10" customWidth="1"/>
    <col min="8199" max="8199" width="19.7109375" style="10" customWidth="1"/>
    <col min="8200" max="8200" width="15.85546875" style="10" customWidth="1"/>
    <col min="8201" max="8201" width="15.28515625" style="10" customWidth="1"/>
    <col min="8202" max="8202" width="14.28515625" style="10" customWidth="1"/>
    <col min="8203" max="8203" width="9.28515625" style="10" customWidth="1"/>
    <col min="8204" max="8204" width="18.140625" style="10" customWidth="1"/>
    <col min="8205" max="8205" width="16.42578125" style="10" customWidth="1"/>
    <col min="8206" max="8206" width="18.140625" style="10" customWidth="1"/>
    <col min="8207" max="8207" width="15.140625" style="10"/>
    <col min="8208" max="8208" width="5.42578125" style="10" customWidth="1"/>
    <col min="8209" max="8448" width="15.140625" style="10"/>
    <col min="8449" max="8449" width="4.28515625" style="10" customWidth="1"/>
    <col min="8450" max="8450" width="15.85546875" style="10" customWidth="1"/>
    <col min="8451" max="8451" width="9.28515625" style="10" customWidth="1"/>
    <col min="8452" max="8452" width="13" style="10" customWidth="1"/>
    <col min="8453" max="8453" width="15.140625" style="10" customWidth="1"/>
    <col min="8454" max="8454" width="13" style="10" customWidth="1"/>
    <col min="8455" max="8455" width="19.7109375" style="10" customWidth="1"/>
    <col min="8456" max="8456" width="15.85546875" style="10" customWidth="1"/>
    <col min="8457" max="8457" width="15.28515625" style="10" customWidth="1"/>
    <col min="8458" max="8458" width="14.28515625" style="10" customWidth="1"/>
    <col min="8459" max="8459" width="9.28515625" style="10" customWidth="1"/>
    <col min="8460" max="8460" width="18.140625" style="10" customWidth="1"/>
    <col min="8461" max="8461" width="16.42578125" style="10" customWidth="1"/>
    <col min="8462" max="8462" width="18.140625" style="10" customWidth="1"/>
    <col min="8463" max="8463" width="15.140625" style="10"/>
    <col min="8464" max="8464" width="5.42578125" style="10" customWidth="1"/>
    <col min="8465" max="8704" width="15.140625" style="10"/>
    <col min="8705" max="8705" width="4.28515625" style="10" customWidth="1"/>
    <col min="8706" max="8706" width="15.85546875" style="10" customWidth="1"/>
    <col min="8707" max="8707" width="9.28515625" style="10" customWidth="1"/>
    <col min="8708" max="8708" width="13" style="10" customWidth="1"/>
    <col min="8709" max="8709" width="15.140625" style="10" customWidth="1"/>
    <col min="8710" max="8710" width="13" style="10" customWidth="1"/>
    <col min="8711" max="8711" width="19.7109375" style="10" customWidth="1"/>
    <col min="8712" max="8712" width="15.85546875" style="10" customWidth="1"/>
    <col min="8713" max="8713" width="15.28515625" style="10" customWidth="1"/>
    <col min="8714" max="8714" width="14.28515625" style="10" customWidth="1"/>
    <col min="8715" max="8715" width="9.28515625" style="10" customWidth="1"/>
    <col min="8716" max="8716" width="18.140625" style="10" customWidth="1"/>
    <col min="8717" max="8717" width="16.42578125" style="10" customWidth="1"/>
    <col min="8718" max="8718" width="18.140625" style="10" customWidth="1"/>
    <col min="8719" max="8719" width="15.140625" style="10"/>
    <col min="8720" max="8720" width="5.42578125" style="10" customWidth="1"/>
    <col min="8721" max="8960" width="15.140625" style="10"/>
    <col min="8961" max="8961" width="4.28515625" style="10" customWidth="1"/>
    <col min="8962" max="8962" width="15.85546875" style="10" customWidth="1"/>
    <col min="8963" max="8963" width="9.28515625" style="10" customWidth="1"/>
    <col min="8964" max="8964" width="13" style="10" customWidth="1"/>
    <col min="8965" max="8965" width="15.140625" style="10" customWidth="1"/>
    <col min="8966" max="8966" width="13" style="10" customWidth="1"/>
    <col min="8967" max="8967" width="19.7109375" style="10" customWidth="1"/>
    <col min="8968" max="8968" width="15.85546875" style="10" customWidth="1"/>
    <col min="8969" max="8969" width="15.28515625" style="10" customWidth="1"/>
    <col min="8970" max="8970" width="14.28515625" style="10" customWidth="1"/>
    <col min="8971" max="8971" width="9.28515625" style="10" customWidth="1"/>
    <col min="8972" max="8972" width="18.140625" style="10" customWidth="1"/>
    <col min="8973" max="8973" width="16.42578125" style="10" customWidth="1"/>
    <col min="8974" max="8974" width="18.140625" style="10" customWidth="1"/>
    <col min="8975" max="8975" width="15.140625" style="10"/>
    <col min="8976" max="8976" width="5.42578125" style="10" customWidth="1"/>
    <col min="8977" max="9216" width="15.140625" style="10"/>
    <col min="9217" max="9217" width="4.28515625" style="10" customWidth="1"/>
    <col min="9218" max="9218" width="15.85546875" style="10" customWidth="1"/>
    <col min="9219" max="9219" width="9.28515625" style="10" customWidth="1"/>
    <col min="9220" max="9220" width="13" style="10" customWidth="1"/>
    <col min="9221" max="9221" width="15.140625" style="10" customWidth="1"/>
    <col min="9222" max="9222" width="13" style="10" customWidth="1"/>
    <col min="9223" max="9223" width="19.7109375" style="10" customWidth="1"/>
    <col min="9224" max="9224" width="15.85546875" style="10" customWidth="1"/>
    <col min="9225" max="9225" width="15.28515625" style="10" customWidth="1"/>
    <col min="9226" max="9226" width="14.28515625" style="10" customWidth="1"/>
    <col min="9227" max="9227" width="9.28515625" style="10" customWidth="1"/>
    <col min="9228" max="9228" width="18.140625" style="10" customWidth="1"/>
    <col min="9229" max="9229" width="16.42578125" style="10" customWidth="1"/>
    <col min="9230" max="9230" width="18.140625" style="10" customWidth="1"/>
    <col min="9231" max="9231" width="15.140625" style="10"/>
    <col min="9232" max="9232" width="5.42578125" style="10" customWidth="1"/>
    <col min="9233" max="9472" width="15.140625" style="10"/>
    <col min="9473" max="9473" width="4.28515625" style="10" customWidth="1"/>
    <col min="9474" max="9474" width="15.85546875" style="10" customWidth="1"/>
    <col min="9475" max="9475" width="9.28515625" style="10" customWidth="1"/>
    <col min="9476" max="9476" width="13" style="10" customWidth="1"/>
    <col min="9477" max="9477" width="15.140625" style="10" customWidth="1"/>
    <col min="9478" max="9478" width="13" style="10" customWidth="1"/>
    <col min="9479" max="9479" width="19.7109375" style="10" customWidth="1"/>
    <col min="9480" max="9480" width="15.85546875" style="10" customWidth="1"/>
    <col min="9481" max="9481" width="15.28515625" style="10" customWidth="1"/>
    <col min="9482" max="9482" width="14.28515625" style="10" customWidth="1"/>
    <col min="9483" max="9483" width="9.28515625" style="10" customWidth="1"/>
    <col min="9484" max="9484" width="18.140625" style="10" customWidth="1"/>
    <col min="9485" max="9485" width="16.42578125" style="10" customWidth="1"/>
    <col min="9486" max="9486" width="18.140625" style="10" customWidth="1"/>
    <col min="9487" max="9487" width="15.140625" style="10"/>
    <col min="9488" max="9488" width="5.42578125" style="10" customWidth="1"/>
    <col min="9489" max="9728" width="15.140625" style="10"/>
    <col min="9729" max="9729" width="4.28515625" style="10" customWidth="1"/>
    <col min="9730" max="9730" width="15.85546875" style="10" customWidth="1"/>
    <col min="9731" max="9731" width="9.28515625" style="10" customWidth="1"/>
    <col min="9732" max="9732" width="13" style="10" customWidth="1"/>
    <col min="9733" max="9733" width="15.140625" style="10" customWidth="1"/>
    <col min="9734" max="9734" width="13" style="10" customWidth="1"/>
    <col min="9735" max="9735" width="19.7109375" style="10" customWidth="1"/>
    <col min="9736" max="9736" width="15.85546875" style="10" customWidth="1"/>
    <col min="9737" max="9737" width="15.28515625" style="10" customWidth="1"/>
    <col min="9738" max="9738" width="14.28515625" style="10" customWidth="1"/>
    <col min="9739" max="9739" width="9.28515625" style="10" customWidth="1"/>
    <col min="9740" max="9740" width="18.140625" style="10" customWidth="1"/>
    <col min="9741" max="9741" width="16.42578125" style="10" customWidth="1"/>
    <col min="9742" max="9742" width="18.140625" style="10" customWidth="1"/>
    <col min="9743" max="9743" width="15.140625" style="10"/>
    <col min="9744" max="9744" width="5.42578125" style="10" customWidth="1"/>
    <col min="9745" max="9984" width="15.140625" style="10"/>
    <col min="9985" max="9985" width="4.28515625" style="10" customWidth="1"/>
    <col min="9986" max="9986" width="15.85546875" style="10" customWidth="1"/>
    <col min="9987" max="9987" width="9.28515625" style="10" customWidth="1"/>
    <col min="9988" max="9988" width="13" style="10" customWidth="1"/>
    <col min="9989" max="9989" width="15.140625" style="10" customWidth="1"/>
    <col min="9990" max="9990" width="13" style="10" customWidth="1"/>
    <col min="9991" max="9991" width="19.7109375" style="10" customWidth="1"/>
    <col min="9992" max="9992" width="15.85546875" style="10" customWidth="1"/>
    <col min="9993" max="9993" width="15.28515625" style="10" customWidth="1"/>
    <col min="9994" max="9994" width="14.28515625" style="10" customWidth="1"/>
    <col min="9995" max="9995" width="9.28515625" style="10" customWidth="1"/>
    <col min="9996" max="9996" width="18.140625" style="10" customWidth="1"/>
    <col min="9997" max="9997" width="16.42578125" style="10" customWidth="1"/>
    <col min="9998" max="9998" width="18.140625" style="10" customWidth="1"/>
    <col min="9999" max="9999" width="15.140625" style="10"/>
    <col min="10000" max="10000" width="5.42578125" style="10" customWidth="1"/>
    <col min="10001" max="10240" width="15.140625" style="10"/>
    <col min="10241" max="10241" width="4.28515625" style="10" customWidth="1"/>
    <col min="10242" max="10242" width="15.85546875" style="10" customWidth="1"/>
    <col min="10243" max="10243" width="9.28515625" style="10" customWidth="1"/>
    <col min="10244" max="10244" width="13" style="10" customWidth="1"/>
    <col min="10245" max="10245" width="15.140625" style="10" customWidth="1"/>
    <col min="10246" max="10246" width="13" style="10" customWidth="1"/>
    <col min="10247" max="10247" width="19.7109375" style="10" customWidth="1"/>
    <col min="10248" max="10248" width="15.85546875" style="10" customWidth="1"/>
    <col min="10249" max="10249" width="15.28515625" style="10" customWidth="1"/>
    <col min="10250" max="10250" width="14.28515625" style="10" customWidth="1"/>
    <col min="10251" max="10251" width="9.28515625" style="10" customWidth="1"/>
    <col min="10252" max="10252" width="18.140625" style="10" customWidth="1"/>
    <col min="10253" max="10253" width="16.42578125" style="10" customWidth="1"/>
    <col min="10254" max="10254" width="18.140625" style="10" customWidth="1"/>
    <col min="10255" max="10255" width="15.140625" style="10"/>
    <col min="10256" max="10256" width="5.42578125" style="10" customWidth="1"/>
    <col min="10257" max="10496" width="15.140625" style="10"/>
    <col min="10497" max="10497" width="4.28515625" style="10" customWidth="1"/>
    <col min="10498" max="10498" width="15.85546875" style="10" customWidth="1"/>
    <col min="10499" max="10499" width="9.28515625" style="10" customWidth="1"/>
    <col min="10500" max="10500" width="13" style="10" customWidth="1"/>
    <col min="10501" max="10501" width="15.140625" style="10" customWidth="1"/>
    <col min="10502" max="10502" width="13" style="10" customWidth="1"/>
    <col min="10503" max="10503" width="19.7109375" style="10" customWidth="1"/>
    <col min="10504" max="10504" width="15.85546875" style="10" customWidth="1"/>
    <col min="10505" max="10505" width="15.28515625" style="10" customWidth="1"/>
    <col min="10506" max="10506" width="14.28515625" style="10" customWidth="1"/>
    <col min="10507" max="10507" width="9.28515625" style="10" customWidth="1"/>
    <col min="10508" max="10508" width="18.140625" style="10" customWidth="1"/>
    <col min="10509" max="10509" width="16.42578125" style="10" customWidth="1"/>
    <col min="10510" max="10510" width="18.140625" style="10" customWidth="1"/>
    <col min="10511" max="10511" width="15.140625" style="10"/>
    <col min="10512" max="10512" width="5.42578125" style="10" customWidth="1"/>
    <col min="10513" max="10752" width="15.140625" style="10"/>
    <col min="10753" max="10753" width="4.28515625" style="10" customWidth="1"/>
    <col min="10754" max="10754" width="15.85546875" style="10" customWidth="1"/>
    <col min="10755" max="10755" width="9.28515625" style="10" customWidth="1"/>
    <col min="10756" max="10756" width="13" style="10" customWidth="1"/>
    <col min="10757" max="10757" width="15.140625" style="10" customWidth="1"/>
    <col min="10758" max="10758" width="13" style="10" customWidth="1"/>
    <col min="10759" max="10759" width="19.7109375" style="10" customWidth="1"/>
    <col min="10760" max="10760" width="15.85546875" style="10" customWidth="1"/>
    <col min="10761" max="10761" width="15.28515625" style="10" customWidth="1"/>
    <col min="10762" max="10762" width="14.28515625" style="10" customWidth="1"/>
    <col min="10763" max="10763" width="9.28515625" style="10" customWidth="1"/>
    <col min="10764" max="10764" width="18.140625" style="10" customWidth="1"/>
    <col min="10765" max="10765" width="16.42578125" style="10" customWidth="1"/>
    <col min="10766" max="10766" width="18.140625" style="10" customWidth="1"/>
    <col min="10767" max="10767" width="15.140625" style="10"/>
    <col min="10768" max="10768" width="5.42578125" style="10" customWidth="1"/>
    <col min="10769" max="11008" width="15.140625" style="10"/>
    <col min="11009" max="11009" width="4.28515625" style="10" customWidth="1"/>
    <col min="11010" max="11010" width="15.85546875" style="10" customWidth="1"/>
    <col min="11011" max="11011" width="9.28515625" style="10" customWidth="1"/>
    <col min="11012" max="11012" width="13" style="10" customWidth="1"/>
    <col min="11013" max="11013" width="15.140625" style="10" customWidth="1"/>
    <col min="11014" max="11014" width="13" style="10" customWidth="1"/>
    <col min="11015" max="11015" width="19.7109375" style="10" customWidth="1"/>
    <col min="11016" max="11016" width="15.85546875" style="10" customWidth="1"/>
    <col min="11017" max="11017" width="15.28515625" style="10" customWidth="1"/>
    <col min="11018" max="11018" width="14.28515625" style="10" customWidth="1"/>
    <col min="11019" max="11019" width="9.28515625" style="10" customWidth="1"/>
    <col min="11020" max="11020" width="18.140625" style="10" customWidth="1"/>
    <col min="11021" max="11021" width="16.42578125" style="10" customWidth="1"/>
    <col min="11022" max="11022" width="18.140625" style="10" customWidth="1"/>
    <col min="11023" max="11023" width="15.140625" style="10"/>
    <col min="11024" max="11024" width="5.42578125" style="10" customWidth="1"/>
    <col min="11025" max="11264" width="15.140625" style="10"/>
    <col min="11265" max="11265" width="4.28515625" style="10" customWidth="1"/>
    <col min="11266" max="11266" width="15.85546875" style="10" customWidth="1"/>
    <col min="11267" max="11267" width="9.28515625" style="10" customWidth="1"/>
    <col min="11268" max="11268" width="13" style="10" customWidth="1"/>
    <col min="11269" max="11269" width="15.140625" style="10" customWidth="1"/>
    <col min="11270" max="11270" width="13" style="10" customWidth="1"/>
    <col min="11271" max="11271" width="19.7109375" style="10" customWidth="1"/>
    <col min="11272" max="11272" width="15.85546875" style="10" customWidth="1"/>
    <col min="11273" max="11273" width="15.28515625" style="10" customWidth="1"/>
    <col min="11274" max="11274" width="14.28515625" style="10" customWidth="1"/>
    <col min="11275" max="11275" width="9.28515625" style="10" customWidth="1"/>
    <col min="11276" max="11276" width="18.140625" style="10" customWidth="1"/>
    <col min="11277" max="11277" width="16.42578125" style="10" customWidth="1"/>
    <col min="11278" max="11278" width="18.140625" style="10" customWidth="1"/>
    <col min="11279" max="11279" width="15.140625" style="10"/>
    <col min="11280" max="11280" width="5.42578125" style="10" customWidth="1"/>
    <col min="11281" max="11520" width="15.140625" style="10"/>
    <col min="11521" max="11521" width="4.28515625" style="10" customWidth="1"/>
    <col min="11522" max="11522" width="15.85546875" style="10" customWidth="1"/>
    <col min="11523" max="11523" width="9.28515625" style="10" customWidth="1"/>
    <col min="11524" max="11524" width="13" style="10" customWidth="1"/>
    <col min="11525" max="11525" width="15.140625" style="10" customWidth="1"/>
    <col min="11526" max="11526" width="13" style="10" customWidth="1"/>
    <col min="11527" max="11527" width="19.7109375" style="10" customWidth="1"/>
    <col min="11528" max="11528" width="15.85546875" style="10" customWidth="1"/>
    <col min="11529" max="11529" width="15.28515625" style="10" customWidth="1"/>
    <col min="11530" max="11530" width="14.28515625" style="10" customWidth="1"/>
    <col min="11531" max="11531" width="9.28515625" style="10" customWidth="1"/>
    <col min="11532" max="11532" width="18.140625" style="10" customWidth="1"/>
    <col min="11533" max="11533" width="16.42578125" style="10" customWidth="1"/>
    <col min="11534" max="11534" width="18.140625" style="10" customWidth="1"/>
    <col min="11535" max="11535" width="15.140625" style="10"/>
    <col min="11536" max="11536" width="5.42578125" style="10" customWidth="1"/>
    <col min="11537" max="11776" width="15.140625" style="10"/>
    <col min="11777" max="11777" width="4.28515625" style="10" customWidth="1"/>
    <col min="11778" max="11778" width="15.85546875" style="10" customWidth="1"/>
    <col min="11779" max="11779" width="9.28515625" style="10" customWidth="1"/>
    <col min="11780" max="11780" width="13" style="10" customWidth="1"/>
    <col min="11781" max="11781" width="15.140625" style="10" customWidth="1"/>
    <col min="11782" max="11782" width="13" style="10" customWidth="1"/>
    <col min="11783" max="11783" width="19.7109375" style="10" customWidth="1"/>
    <col min="11784" max="11784" width="15.85546875" style="10" customWidth="1"/>
    <col min="11785" max="11785" width="15.28515625" style="10" customWidth="1"/>
    <col min="11786" max="11786" width="14.28515625" style="10" customWidth="1"/>
    <col min="11787" max="11787" width="9.28515625" style="10" customWidth="1"/>
    <col min="11788" max="11788" width="18.140625" style="10" customWidth="1"/>
    <col min="11789" max="11789" width="16.42578125" style="10" customWidth="1"/>
    <col min="11790" max="11790" width="18.140625" style="10" customWidth="1"/>
    <col min="11791" max="11791" width="15.140625" style="10"/>
    <col min="11792" max="11792" width="5.42578125" style="10" customWidth="1"/>
    <col min="11793" max="12032" width="15.140625" style="10"/>
    <col min="12033" max="12033" width="4.28515625" style="10" customWidth="1"/>
    <col min="12034" max="12034" width="15.85546875" style="10" customWidth="1"/>
    <col min="12035" max="12035" width="9.28515625" style="10" customWidth="1"/>
    <col min="12036" max="12036" width="13" style="10" customWidth="1"/>
    <col min="12037" max="12037" width="15.140625" style="10" customWidth="1"/>
    <col min="12038" max="12038" width="13" style="10" customWidth="1"/>
    <col min="12039" max="12039" width="19.7109375" style="10" customWidth="1"/>
    <col min="12040" max="12040" width="15.85546875" style="10" customWidth="1"/>
    <col min="12041" max="12041" width="15.28515625" style="10" customWidth="1"/>
    <col min="12042" max="12042" width="14.28515625" style="10" customWidth="1"/>
    <col min="12043" max="12043" width="9.28515625" style="10" customWidth="1"/>
    <col min="12044" max="12044" width="18.140625" style="10" customWidth="1"/>
    <col min="12045" max="12045" width="16.42578125" style="10" customWidth="1"/>
    <col min="12046" max="12046" width="18.140625" style="10" customWidth="1"/>
    <col min="12047" max="12047" width="15.140625" style="10"/>
    <col min="12048" max="12048" width="5.42578125" style="10" customWidth="1"/>
    <col min="12049" max="12288" width="15.140625" style="10"/>
    <col min="12289" max="12289" width="4.28515625" style="10" customWidth="1"/>
    <col min="12290" max="12290" width="15.85546875" style="10" customWidth="1"/>
    <col min="12291" max="12291" width="9.28515625" style="10" customWidth="1"/>
    <col min="12292" max="12292" width="13" style="10" customWidth="1"/>
    <col min="12293" max="12293" width="15.140625" style="10" customWidth="1"/>
    <col min="12294" max="12294" width="13" style="10" customWidth="1"/>
    <col min="12295" max="12295" width="19.7109375" style="10" customWidth="1"/>
    <col min="12296" max="12296" width="15.85546875" style="10" customWidth="1"/>
    <col min="12297" max="12297" width="15.28515625" style="10" customWidth="1"/>
    <col min="12298" max="12298" width="14.28515625" style="10" customWidth="1"/>
    <col min="12299" max="12299" width="9.28515625" style="10" customWidth="1"/>
    <col min="12300" max="12300" width="18.140625" style="10" customWidth="1"/>
    <col min="12301" max="12301" width="16.42578125" style="10" customWidth="1"/>
    <col min="12302" max="12302" width="18.140625" style="10" customWidth="1"/>
    <col min="12303" max="12303" width="15.140625" style="10"/>
    <col min="12304" max="12304" width="5.42578125" style="10" customWidth="1"/>
    <col min="12305" max="12544" width="15.140625" style="10"/>
    <col min="12545" max="12545" width="4.28515625" style="10" customWidth="1"/>
    <col min="12546" max="12546" width="15.85546875" style="10" customWidth="1"/>
    <col min="12547" max="12547" width="9.28515625" style="10" customWidth="1"/>
    <col min="12548" max="12548" width="13" style="10" customWidth="1"/>
    <col min="12549" max="12549" width="15.140625" style="10" customWidth="1"/>
    <col min="12550" max="12550" width="13" style="10" customWidth="1"/>
    <col min="12551" max="12551" width="19.7109375" style="10" customWidth="1"/>
    <col min="12552" max="12552" width="15.85546875" style="10" customWidth="1"/>
    <col min="12553" max="12553" width="15.28515625" style="10" customWidth="1"/>
    <col min="12554" max="12554" width="14.28515625" style="10" customWidth="1"/>
    <col min="12555" max="12555" width="9.28515625" style="10" customWidth="1"/>
    <col min="12556" max="12556" width="18.140625" style="10" customWidth="1"/>
    <col min="12557" max="12557" width="16.42578125" style="10" customWidth="1"/>
    <col min="12558" max="12558" width="18.140625" style="10" customWidth="1"/>
    <col min="12559" max="12559" width="15.140625" style="10"/>
    <col min="12560" max="12560" width="5.42578125" style="10" customWidth="1"/>
    <col min="12561" max="12800" width="15.140625" style="10"/>
    <col min="12801" max="12801" width="4.28515625" style="10" customWidth="1"/>
    <col min="12802" max="12802" width="15.85546875" style="10" customWidth="1"/>
    <col min="12803" max="12803" width="9.28515625" style="10" customWidth="1"/>
    <col min="12804" max="12804" width="13" style="10" customWidth="1"/>
    <col min="12805" max="12805" width="15.140625" style="10" customWidth="1"/>
    <col min="12806" max="12806" width="13" style="10" customWidth="1"/>
    <col min="12807" max="12807" width="19.7109375" style="10" customWidth="1"/>
    <col min="12808" max="12808" width="15.85546875" style="10" customWidth="1"/>
    <col min="12809" max="12809" width="15.28515625" style="10" customWidth="1"/>
    <col min="12810" max="12810" width="14.28515625" style="10" customWidth="1"/>
    <col min="12811" max="12811" width="9.28515625" style="10" customWidth="1"/>
    <col min="12812" max="12812" width="18.140625" style="10" customWidth="1"/>
    <col min="12813" max="12813" width="16.42578125" style="10" customWidth="1"/>
    <col min="12814" max="12814" width="18.140625" style="10" customWidth="1"/>
    <col min="12815" max="12815" width="15.140625" style="10"/>
    <col min="12816" max="12816" width="5.42578125" style="10" customWidth="1"/>
    <col min="12817" max="13056" width="15.140625" style="10"/>
    <col min="13057" max="13057" width="4.28515625" style="10" customWidth="1"/>
    <col min="13058" max="13058" width="15.85546875" style="10" customWidth="1"/>
    <col min="13059" max="13059" width="9.28515625" style="10" customWidth="1"/>
    <col min="13060" max="13060" width="13" style="10" customWidth="1"/>
    <col min="13061" max="13061" width="15.140625" style="10" customWidth="1"/>
    <col min="13062" max="13062" width="13" style="10" customWidth="1"/>
    <col min="13063" max="13063" width="19.7109375" style="10" customWidth="1"/>
    <col min="13064" max="13064" width="15.85546875" style="10" customWidth="1"/>
    <col min="13065" max="13065" width="15.28515625" style="10" customWidth="1"/>
    <col min="13066" max="13066" width="14.28515625" style="10" customWidth="1"/>
    <col min="13067" max="13067" width="9.28515625" style="10" customWidth="1"/>
    <col min="13068" max="13068" width="18.140625" style="10" customWidth="1"/>
    <col min="13069" max="13069" width="16.42578125" style="10" customWidth="1"/>
    <col min="13070" max="13070" width="18.140625" style="10" customWidth="1"/>
    <col min="13071" max="13071" width="15.140625" style="10"/>
    <col min="13072" max="13072" width="5.42578125" style="10" customWidth="1"/>
    <col min="13073" max="13312" width="15.140625" style="10"/>
    <col min="13313" max="13313" width="4.28515625" style="10" customWidth="1"/>
    <col min="13314" max="13314" width="15.85546875" style="10" customWidth="1"/>
    <col min="13315" max="13315" width="9.28515625" style="10" customWidth="1"/>
    <col min="13316" max="13316" width="13" style="10" customWidth="1"/>
    <col min="13317" max="13317" width="15.140625" style="10" customWidth="1"/>
    <col min="13318" max="13318" width="13" style="10" customWidth="1"/>
    <col min="13319" max="13319" width="19.7109375" style="10" customWidth="1"/>
    <col min="13320" max="13320" width="15.85546875" style="10" customWidth="1"/>
    <col min="13321" max="13321" width="15.28515625" style="10" customWidth="1"/>
    <col min="13322" max="13322" width="14.28515625" style="10" customWidth="1"/>
    <col min="13323" max="13323" width="9.28515625" style="10" customWidth="1"/>
    <col min="13324" max="13324" width="18.140625" style="10" customWidth="1"/>
    <col min="13325" max="13325" width="16.42578125" style="10" customWidth="1"/>
    <col min="13326" max="13326" width="18.140625" style="10" customWidth="1"/>
    <col min="13327" max="13327" width="15.140625" style="10"/>
    <col min="13328" max="13328" width="5.42578125" style="10" customWidth="1"/>
    <col min="13329" max="13568" width="15.140625" style="10"/>
    <col min="13569" max="13569" width="4.28515625" style="10" customWidth="1"/>
    <col min="13570" max="13570" width="15.85546875" style="10" customWidth="1"/>
    <col min="13571" max="13571" width="9.28515625" style="10" customWidth="1"/>
    <col min="13572" max="13572" width="13" style="10" customWidth="1"/>
    <col min="13573" max="13573" width="15.140625" style="10" customWidth="1"/>
    <col min="13574" max="13574" width="13" style="10" customWidth="1"/>
    <col min="13575" max="13575" width="19.7109375" style="10" customWidth="1"/>
    <col min="13576" max="13576" width="15.85546875" style="10" customWidth="1"/>
    <col min="13577" max="13577" width="15.28515625" style="10" customWidth="1"/>
    <col min="13578" max="13578" width="14.28515625" style="10" customWidth="1"/>
    <col min="13579" max="13579" width="9.28515625" style="10" customWidth="1"/>
    <col min="13580" max="13580" width="18.140625" style="10" customWidth="1"/>
    <col min="13581" max="13581" width="16.42578125" style="10" customWidth="1"/>
    <col min="13582" max="13582" width="18.140625" style="10" customWidth="1"/>
    <col min="13583" max="13583" width="15.140625" style="10"/>
    <col min="13584" max="13584" width="5.42578125" style="10" customWidth="1"/>
    <col min="13585" max="13824" width="15.140625" style="10"/>
    <col min="13825" max="13825" width="4.28515625" style="10" customWidth="1"/>
    <col min="13826" max="13826" width="15.85546875" style="10" customWidth="1"/>
    <col min="13827" max="13827" width="9.28515625" style="10" customWidth="1"/>
    <col min="13828" max="13828" width="13" style="10" customWidth="1"/>
    <col min="13829" max="13829" width="15.140625" style="10" customWidth="1"/>
    <col min="13830" max="13830" width="13" style="10" customWidth="1"/>
    <col min="13831" max="13831" width="19.7109375" style="10" customWidth="1"/>
    <col min="13832" max="13832" width="15.85546875" style="10" customWidth="1"/>
    <col min="13833" max="13833" width="15.28515625" style="10" customWidth="1"/>
    <col min="13834" max="13834" width="14.28515625" style="10" customWidth="1"/>
    <col min="13835" max="13835" width="9.28515625" style="10" customWidth="1"/>
    <col min="13836" max="13836" width="18.140625" style="10" customWidth="1"/>
    <col min="13837" max="13837" width="16.42578125" style="10" customWidth="1"/>
    <col min="13838" max="13838" width="18.140625" style="10" customWidth="1"/>
    <col min="13839" max="13839" width="15.140625" style="10"/>
    <col min="13840" max="13840" width="5.42578125" style="10" customWidth="1"/>
    <col min="13841" max="14080" width="15.140625" style="10"/>
    <col min="14081" max="14081" width="4.28515625" style="10" customWidth="1"/>
    <col min="14082" max="14082" width="15.85546875" style="10" customWidth="1"/>
    <col min="14083" max="14083" width="9.28515625" style="10" customWidth="1"/>
    <col min="14084" max="14084" width="13" style="10" customWidth="1"/>
    <col min="14085" max="14085" width="15.140625" style="10" customWidth="1"/>
    <col min="14086" max="14086" width="13" style="10" customWidth="1"/>
    <col min="14087" max="14087" width="19.7109375" style="10" customWidth="1"/>
    <col min="14088" max="14088" width="15.85546875" style="10" customWidth="1"/>
    <col min="14089" max="14089" width="15.28515625" style="10" customWidth="1"/>
    <col min="14090" max="14090" width="14.28515625" style="10" customWidth="1"/>
    <col min="14091" max="14091" width="9.28515625" style="10" customWidth="1"/>
    <col min="14092" max="14092" width="18.140625" style="10" customWidth="1"/>
    <col min="14093" max="14093" width="16.42578125" style="10" customWidth="1"/>
    <col min="14094" max="14094" width="18.140625" style="10" customWidth="1"/>
    <col min="14095" max="14095" width="15.140625" style="10"/>
    <col min="14096" max="14096" width="5.42578125" style="10" customWidth="1"/>
    <col min="14097" max="14336" width="15.140625" style="10"/>
    <col min="14337" max="14337" width="4.28515625" style="10" customWidth="1"/>
    <col min="14338" max="14338" width="15.85546875" style="10" customWidth="1"/>
    <col min="14339" max="14339" width="9.28515625" style="10" customWidth="1"/>
    <col min="14340" max="14340" width="13" style="10" customWidth="1"/>
    <col min="14341" max="14341" width="15.140625" style="10" customWidth="1"/>
    <col min="14342" max="14342" width="13" style="10" customWidth="1"/>
    <col min="14343" max="14343" width="19.7109375" style="10" customWidth="1"/>
    <col min="14344" max="14344" width="15.85546875" style="10" customWidth="1"/>
    <col min="14345" max="14345" width="15.28515625" style="10" customWidth="1"/>
    <col min="14346" max="14346" width="14.28515625" style="10" customWidth="1"/>
    <col min="14347" max="14347" width="9.28515625" style="10" customWidth="1"/>
    <col min="14348" max="14348" width="18.140625" style="10" customWidth="1"/>
    <col min="14349" max="14349" width="16.42578125" style="10" customWidth="1"/>
    <col min="14350" max="14350" width="18.140625" style="10" customWidth="1"/>
    <col min="14351" max="14351" width="15.140625" style="10"/>
    <col min="14352" max="14352" width="5.42578125" style="10" customWidth="1"/>
    <col min="14353" max="14592" width="15.140625" style="10"/>
    <col min="14593" max="14593" width="4.28515625" style="10" customWidth="1"/>
    <col min="14594" max="14594" width="15.85546875" style="10" customWidth="1"/>
    <col min="14595" max="14595" width="9.28515625" style="10" customWidth="1"/>
    <col min="14596" max="14596" width="13" style="10" customWidth="1"/>
    <col min="14597" max="14597" width="15.140625" style="10" customWidth="1"/>
    <col min="14598" max="14598" width="13" style="10" customWidth="1"/>
    <col min="14599" max="14599" width="19.7109375" style="10" customWidth="1"/>
    <col min="14600" max="14600" width="15.85546875" style="10" customWidth="1"/>
    <col min="14601" max="14601" width="15.28515625" style="10" customWidth="1"/>
    <col min="14602" max="14602" width="14.28515625" style="10" customWidth="1"/>
    <col min="14603" max="14603" width="9.28515625" style="10" customWidth="1"/>
    <col min="14604" max="14604" width="18.140625" style="10" customWidth="1"/>
    <col min="14605" max="14605" width="16.42578125" style="10" customWidth="1"/>
    <col min="14606" max="14606" width="18.140625" style="10" customWidth="1"/>
    <col min="14607" max="14607" width="15.140625" style="10"/>
    <col min="14608" max="14608" width="5.42578125" style="10" customWidth="1"/>
    <col min="14609" max="14848" width="15.140625" style="10"/>
    <col min="14849" max="14849" width="4.28515625" style="10" customWidth="1"/>
    <col min="14850" max="14850" width="15.85546875" style="10" customWidth="1"/>
    <col min="14851" max="14851" width="9.28515625" style="10" customWidth="1"/>
    <col min="14852" max="14852" width="13" style="10" customWidth="1"/>
    <col min="14853" max="14853" width="15.140625" style="10" customWidth="1"/>
    <col min="14854" max="14854" width="13" style="10" customWidth="1"/>
    <col min="14855" max="14855" width="19.7109375" style="10" customWidth="1"/>
    <col min="14856" max="14856" width="15.85546875" style="10" customWidth="1"/>
    <col min="14857" max="14857" width="15.28515625" style="10" customWidth="1"/>
    <col min="14858" max="14858" width="14.28515625" style="10" customWidth="1"/>
    <col min="14859" max="14859" width="9.28515625" style="10" customWidth="1"/>
    <col min="14860" max="14860" width="18.140625" style="10" customWidth="1"/>
    <col min="14861" max="14861" width="16.42578125" style="10" customWidth="1"/>
    <col min="14862" max="14862" width="18.140625" style="10" customWidth="1"/>
    <col min="14863" max="14863" width="15.140625" style="10"/>
    <col min="14864" max="14864" width="5.42578125" style="10" customWidth="1"/>
    <col min="14865" max="15104" width="15.140625" style="10"/>
    <col min="15105" max="15105" width="4.28515625" style="10" customWidth="1"/>
    <col min="15106" max="15106" width="15.85546875" style="10" customWidth="1"/>
    <col min="15107" max="15107" width="9.28515625" style="10" customWidth="1"/>
    <col min="15108" max="15108" width="13" style="10" customWidth="1"/>
    <col min="15109" max="15109" width="15.140625" style="10" customWidth="1"/>
    <col min="15110" max="15110" width="13" style="10" customWidth="1"/>
    <col min="15111" max="15111" width="19.7109375" style="10" customWidth="1"/>
    <col min="15112" max="15112" width="15.85546875" style="10" customWidth="1"/>
    <col min="15113" max="15113" width="15.28515625" style="10" customWidth="1"/>
    <col min="15114" max="15114" width="14.28515625" style="10" customWidth="1"/>
    <col min="15115" max="15115" width="9.28515625" style="10" customWidth="1"/>
    <col min="15116" max="15116" width="18.140625" style="10" customWidth="1"/>
    <col min="15117" max="15117" width="16.42578125" style="10" customWidth="1"/>
    <col min="15118" max="15118" width="18.140625" style="10" customWidth="1"/>
    <col min="15119" max="15119" width="15.140625" style="10"/>
    <col min="15120" max="15120" width="5.42578125" style="10" customWidth="1"/>
    <col min="15121" max="15360" width="15.140625" style="10"/>
    <col min="15361" max="15361" width="4.28515625" style="10" customWidth="1"/>
    <col min="15362" max="15362" width="15.85546875" style="10" customWidth="1"/>
    <col min="15363" max="15363" width="9.28515625" style="10" customWidth="1"/>
    <col min="15364" max="15364" width="13" style="10" customWidth="1"/>
    <col min="15365" max="15365" width="15.140625" style="10" customWidth="1"/>
    <col min="15366" max="15366" width="13" style="10" customWidth="1"/>
    <col min="15367" max="15367" width="19.7109375" style="10" customWidth="1"/>
    <col min="15368" max="15368" width="15.85546875" style="10" customWidth="1"/>
    <col min="15369" max="15369" width="15.28515625" style="10" customWidth="1"/>
    <col min="15370" max="15370" width="14.28515625" style="10" customWidth="1"/>
    <col min="15371" max="15371" width="9.28515625" style="10" customWidth="1"/>
    <col min="15372" max="15372" width="18.140625" style="10" customWidth="1"/>
    <col min="15373" max="15373" width="16.42578125" style="10" customWidth="1"/>
    <col min="15374" max="15374" width="18.140625" style="10" customWidth="1"/>
    <col min="15375" max="15375" width="15.140625" style="10"/>
    <col min="15376" max="15376" width="5.42578125" style="10" customWidth="1"/>
    <col min="15377" max="15616" width="15.140625" style="10"/>
    <col min="15617" max="15617" width="4.28515625" style="10" customWidth="1"/>
    <col min="15618" max="15618" width="15.85546875" style="10" customWidth="1"/>
    <col min="15619" max="15619" width="9.28515625" style="10" customWidth="1"/>
    <col min="15620" max="15620" width="13" style="10" customWidth="1"/>
    <col min="15621" max="15621" width="15.140625" style="10" customWidth="1"/>
    <col min="15622" max="15622" width="13" style="10" customWidth="1"/>
    <col min="15623" max="15623" width="19.7109375" style="10" customWidth="1"/>
    <col min="15624" max="15624" width="15.85546875" style="10" customWidth="1"/>
    <col min="15625" max="15625" width="15.28515625" style="10" customWidth="1"/>
    <col min="15626" max="15626" width="14.28515625" style="10" customWidth="1"/>
    <col min="15627" max="15627" width="9.28515625" style="10" customWidth="1"/>
    <col min="15628" max="15628" width="18.140625" style="10" customWidth="1"/>
    <col min="15629" max="15629" width="16.42578125" style="10" customWidth="1"/>
    <col min="15630" max="15630" width="18.140625" style="10" customWidth="1"/>
    <col min="15631" max="15631" width="15.140625" style="10"/>
    <col min="15632" max="15632" width="5.42578125" style="10" customWidth="1"/>
    <col min="15633" max="15872" width="15.140625" style="10"/>
    <col min="15873" max="15873" width="4.28515625" style="10" customWidth="1"/>
    <col min="15874" max="15874" width="15.85546875" style="10" customWidth="1"/>
    <col min="15875" max="15875" width="9.28515625" style="10" customWidth="1"/>
    <col min="15876" max="15876" width="13" style="10" customWidth="1"/>
    <col min="15877" max="15877" width="15.140625" style="10" customWidth="1"/>
    <col min="15878" max="15878" width="13" style="10" customWidth="1"/>
    <col min="15879" max="15879" width="19.7109375" style="10" customWidth="1"/>
    <col min="15880" max="15880" width="15.85546875" style="10" customWidth="1"/>
    <col min="15881" max="15881" width="15.28515625" style="10" customWidth="1"/>
    <col min="15882" max="15882" width="14.28515625" style="10" customWidth="1"/>
    <col min="15883" max="15883" width="9.28515625" style="10" customWidth="1"/>
    <col min="15884" max="15884" width="18.140625" style="10" customWidth="1"/>
    <col min="15885" max="15885" width="16.42578125" style="10" customWidth="1"/>
    <col min="15886" max="15886" width="18.140625" style="10" customWidth="1"/>
    <col min="15887" max="15887" width="15.140625" style="10"/>
    <col min="15888" max="15888" width="5.42578125" style="10" customWidth="1"/>
    <col min="15889" max="16128" width="15.140625" style="10"/>
    <col min="16129" max="16129" width="4.28515625" style="10" customWidth="1"/>
    <col min="16130" max="16130" width="15.85546875" style="10" customWidth="1"/>
    <col min="16131" max="16131" width="9.28515625" style="10" customWidth="1"/>
    <col min="16132" max="16132" width="13" style="10" customWidth="1"/>
    <col min="16133" max="16133" width="15.140625" style="10" customWidth="1"/>
    <col min="16134" max="16134" width="13" style="10" customWidth="1"/>
    <col min="16135" max="16135" width="19.7109375" style="10" customWidth="1"/>
    <col min="16136" max="16136" width="15.85546875" style="10" customWidth="1"/>
    <col min="16137" max="16137" width="15.28515625" style="10" customWidth="1"/>
    <col min="16138" max="16138" width="14.28515625" style="10" customWidth="1"/>
    <col min="16139" max="16139" width="9.28515625" style="10" customWidth="1"/>
    <col min="16140" max="16140" width="18.140625" style="10" customWidth="1"/>
    <col min="16141" max="16141" width="16.42578125" style="10" customWidth="1"/>
    <col min="16142" max="16142" width="18.140625" style="10" customWidth="1"/>
    <col min="16143" max="16143" width="15.140625" style="10"/>
    <col min="16144" max="16144" width="5.42578125" style="10" customWidth="1"/>
    <col min="16145" max="16384" width="15.140625" style="10"/>
  </cols>
  <sheetData>
    <row r="1" spans="1:26" ht="39.75" customHeight="1">
      <c r="A1" s="291"/>
      <c r="B1" s="426"/>
      <c r="C1" s="438" t="str">
        <f>[16]ORÇAMENTO!C3</f>
        <v>PREFEITURA MUNICIPAL DE CARAPICUÍBA</v>
      </c>
      <c r="D1" s="439"/>
      <c r="E1" s="439"/>
      <c r="F1" s="439"/>
      <c r="G1" s="439"/>
      <c r="H1" s="439"/>
      <c r="I1" s="439"/>
      <c r="J1" s="439"/>
      <c r="K1" s="439"/>
      <c r="L1" s="292"/>
      <c r="M1" s="293" t="s">
        <v>341</v>
      </c>
      <c r="N1" s="294"/>
      <c r="O1" s="295"/>
      <c r="Q1" s="11"/>
      <c r="R1" s="11"/>
      <c r="S1" s="11"/>
    </row>
    <row r="2" spans="1:26" ht="19.5" customHeight="1">
      <c r="A2" s="289"/>
      <c r="B2" s="427"/>
      <c r="C2" s="173"/>
      <c r="D2" s="12"/>
      <c r="E2" s="12"/>
      <c r="F2" s="12"/>
      <c r="G2" s="12"/>
      <c r="H2" s="12"/>
      <c r="I2" s="12"/>
      <c r="J2" s="12"/>
      <c r="K2" s="12"/>
      <c r="L2" s="239"/>
      <c r="M2" s="419">
        <v>45607</v>
      </c>
      <c r="N2" s="420"/>
      <c r="O2" s="290"/>
      <c r="Q2" s="11"/>
      <c r="R2" s="11"/>
      <c r="S2" s="11"/>
    </row>
    <row r="3" spans="1:26" ht="39.75" customHeight="1">
      <c r="A3" s="287"/>
      <c r="B3" s="427"/>
      <c r="C3" s="417" t="s">
        <v>8791</v>
      </c>
      <c r="D3" s="418"/>
      <c r="E3" s="418"/>
      <c r="F3" s="418"/>
      <c r="G3" s="418"/>
      <c r="H3" s="418"/>
      <c r="I3" s="418"/>
      <c r="J3" s="418"/>
      <c r="K3" s="418"/>
      <c r="L3" s="296"/>
      <c r="M3" s="429"/>
      <c r="N3" s="430"/>
      <c r="O3" s="431"/>
      <c r="Q3" s="11"/>
      <c r="R3" s="11"/>
      <c r="S3" s="11"/>
    </row>
    <row r="4" spans="1:26" ht="19.5" customHeight="1">
      <c r="A4" s="287"/>
      <c r="B4" s="427"/>
      <c r="C4" s="173"/>
      <c r="D4" s="13"/>
      <c r="E4" s="13"/>
      <c r="F4" s="13"/>
      <c r="G4" s="13"/>
      <c r="H4" s="13"/>
      <c r="I4" s="13"/>
      <c r="J4" s="13"/>
      <c r="K4" s="13"/>
      <c r="L4" s="297"/>
      <c r="M4" s="432"/>
      <c r="N4" s="433"/>
      <c r="O4" s="434"/>
      <c r="Q4" s="11"/>
      <c r="R4" s="11"/>
      <c r="S4" s="11"/>
    </row>
    <row r="5" spans="1:26" ht="39.75" customHeight="1" thickBot="1">
      <c r="A5" s="288"/>
      <c r="B5" s="428"/>
      <c r="C5" s="421" t="s">
        <v>8792</v>
      </c>
      <c r="D5" s="422"/>
      <c r="E5" s="422"/>
      <c r="F5" s="422"/>
      <c r="G5" s="422"/>
      <c r="H5" s="422"/>
      <c r="I5" s="422"/>
      <c r="J5" s="422"/>
      <c r="K5" s="422"/>
      <c r="L5" s="298"/>
      <c r="M5" s="435"/>
      <c r="N5" s="436"/>
      <c r="O5" s="437"/>
      <c r="Q5" s="11"/>
      <c r="R5" s="11"/>
      <c r="S5" s="11"/>
    </row>
    <row r="6" spans="1:26" ht="4.5" customHeight="1" thickBot="1">
      <c r="A6" s="10"/>
      <c r="B6" s="423"/>
      <c r="C6" s="423"/>
      <c r="D6" s="423"/>
      <c r="E6" s="423"/>
      <c r="F6" s="423"/>
      <c r="G6" s="423"/>
      <c r="H6" s="423"/>
      <c r="I6" s="423"/>
      <c r="J6" s="423"/>
      <c r="K6" s="423"/>
      <c r="L6" s="423"/>
      <c r="M6" s="423"/>
      <c r="N6" s="423"/>
      <c r="O6" s="11"/>
      <c r="Q6" s="11"/>
      <c r="R6" s="11"/>
      <c r="S6" s="14"/>
      <c r="T6" s="9"/>
      <c r="U6" s="8"/>
      <c r="V6" s="8"/>
      <c r="Y6" s="10"/>
      <c r="Z6" s="10"/>
    </row>
    <row r="7" spans="1:26" ht="30" customHeight="1">
      <c r="A7" s="275"/>
      <c r="B7" s="424" t="s">
        <v>8839</v>
      </c>
      <c r="C7" s="424"/>
      <c r="D7" s="424"/>
      <c r="E7" s="424"/>
      <c r="F7" s="424"/>
      <c r="G7" s="424"/>
      <c r="H7" s="424"/>
      <c r="I7" s="424"/>
      <c r="J7" s="424"/>
      <c r="K7" s="424"/>
      <c r="L7" s="424"/>
      <c r="M7" s="424"/>
      <c r="N7" s="424"/>
      <c r="O7" s="276"/>
      <c r="Q7" s="11"/>
      <c r="R7" s="11"/>
      <c r="S7" s="14"/>
      <c r="T7" s="9"/>
      <c r="U7" s="8"/>
      <c r="V7" s="8"/>
      <c r="Y7" s="10"/>
      <c r="Z7" s="10"/>
    </row>
    <row r="8" spans="1:26" ht="9.75" customHeight="1">
      <c r="A8" s="252"/>
      <c r="B8" s="425"/>
      <c r="C8" s="425"/>
      <c r="D8" s="425"/>
      <c r="E8" s="425"/>
      <c r="F8" s="425"/>
      <c r="G8" s="425"/>
      <c r="H8" s="425"/>
      <c r="I8" s="425"/>
      <c r="J8" s="425"/>
      <c r="K8" s="425"/>
      <c r="L8" s="425"/>
      <c r="M8" s="425"/>
      <c r="O8" s="253"/>
      <c r="P8" s="15"/>
      <c r="Q8" s="11"/>
      <c r="R8" s="11"/>
      <c r="S8" s="14"/>
      <c r="T8" s="9"/>
      <c r="U8" s="8"/>
      <c r="V8" s="8"/>
      <c r="Y8" s="10"/>
      <c r="Z8" s="10"/>
    </row>
    <row r="9" spans="1:26" ht="30" customHeight="1">
      <c r="A9" s="252"/>
      <c r="B9" s="238" t="s">
        <v>342</v>
      </c>
      <c r="C9" s="16" t="s">
        <v>343</v>
      </c>
      <c r="D9" s="414" t="s">
        <v>344</v>
      </c>
      <c r="E9" s="415"/>
      <c r="F9" s="415"/>
      <c r="G9" s="415"/>
      <c r="H9" s="415"/>
      <c r="I9" s="415"/>
      <c r="J9" s="416"/>
      <c r="K9" s="16" t="s">
        <v>345</v>
      </c>
      <c r="L9" s="16" t="s">
        <v>346</v>
      </c>
      <c r="M9" s="16" t="s">
        <v>347</v>
      </c>
      <c r="N9" s="237" t="s">
        <v>348</v>
      </c>
      <c r="O9" s="253"/>
      <c r="P9" s="412"/>
      <c r="Q9" s="412"/>
      <c r="R9" s="11"/>
      <c r="S9" s="14"/>
      <c r="T9" s="9" t="s">
        <v>349</v>
      </c>
      <c r="U9" s="8"/>
      <c r="V9" s="8"/>
      <c r="Y9" s="10"/>
      <c r="Z9" s="10"/>
    </row>
    <row r="10" spans="1:26" ht="30" customHeight="1">
      <c r="A10" s="252"/>
      <c r="B10" s="413" t="s">
        <v>9</v>
      </c>
      <c r="C10" s="413"/>
      <c r="D10" s="413"/>
      <c r="E10" s="413"/>
      <c r="F10" s="413"/>
      <c r="G10" s="413"/>
      <c r="H10" s="413"/>
      <c r="I10" s="413"/>
      <c r="J10" s="413"/>
      <c r="K10" s="413"/>
      <c r="L10" s="413"/>
      <c r="M10" s="413"/>
      <c r="N10" s="413"/>
      <c r="O10" s="253"/>
      <c r="P10" s="17"/>
      <c r="Q10" s="17"/>
      <c r="R10" s="11"/>
      <c r="S10" s="14"/>
      <c r="T10" s="9"/>
      <c r="U10" s="8"/>
      <c r="V10" s="8"/>
      <c r="Y10" s="10"/>
      <c r="Z10" s="10"/>
    </row>
    <row r="11" spans="1:26" ht="30" customHeight="1">
      <c r="A11" s="252"/>
      <c r="B11" s="18" t="s">
        <v>11</v>
      </c>
      <c r="C11" s="19" t="s">
        <v>12</v>
      </c>
      <c r="D11" s="402" t="s">
        <v>350</v>
      </c>
      <c r="E11" s="409"/>
      <c r="F11" s="409"/>
      <c r="G11" s="409"/>
      <c r="H11" s="409"/>
      <c r="I11" s="409"/>
      <c r="J11" s="409"/>
      <c r="K11" s="19" t="str">
        <f>UPPER(VLOOKUP(B11,[16]CDHU!$A$11:$F$4200,3,FALSE))</f>
        <v>M2</v>
      </c>
      <c r="L11" s="19">
        <v>942.3</v>
      </c>
      <c r="M11" s="166">
        <f>H12</f>
        <v>36</v>
      </c>
      <c r="N11" s="19">
        <f>ROUND(L11*M11,2)</f>
        <v>33922.800000000003</v>
      </c>
      <c r="O11" s="253"/>
      <c r="P11" s="17"/>
      <c r="Q11" s="17"/>
      <c r="R11" s="11"/>
      <c r="S11" s="14"/>
      <c r="T11" s="9"/>
      <c r="U11" s="8"/>
      <c r="V11" s="8"/>
      <c r="Y11" s="10"/>
      <c r="Z11" s="10"/>
    </row>
    <row r="12" spans="1:26" ht="30" customHeight="1">
      <c r="A12" s="252"/>
      <c r="B12" s="277"/>
      <c r="C12" s="258"/>
      <c r="D12" s="278"/>
      <c r="E12" s="20"/>
      <c r="F12" s="398" t="s">
        <v>8748</v>
      </c>
      <c r="G12" s="398"/>
      <c r="H12" s="410">
        <f>3*6*2</f>
        <v>36</v>
      </c>
      <c r="I12" s="410"/>
      <c r="J12" s="279"/>
      <c r="K12" s="279"/>
      <c r="L12" s="258"/>
      <c r="M12" s="261"/>
      <c r="N12" s="258"/>
      <c r="O12" s="253"/>
      <c r="P12" s="17"/>
      <c r="Q12" s="17"/>
      <c r="R12" s="11"/>
      <c r="S12" s="14"/>
      <c r="T12" s="9"/>
      <c r="U12" s="8"/>
      <c r="V12" s="8"/>
      <c r="Y12" s="10"/>
      <c r="Z12" s="10"/>
    </row>
    <row r="13" spans="1:26" ht="30" customHeight="1">
      <c r="A13" s="252"/>
      <c r="B13" s="21"/>
      <c r="C13" s="22"/>
      <c r="D13" s="23"/>
      <c r="E13" s="24"/>
      <c r="F13" s="24"/>
      <c r="G13" s="24"/>
      <c r="H13" s="24"/>
      <c r="I13" s="24"/>
      <c r="J13" s="24"/>
      <c r="K13" s="22"/>
      <c r="L13" s="22"/>
      <c r="M13" s="167"/>
      <c r="N13" s="22"/>
      <c r="O13" s="253"/>
      <c r="P13" s="17"/>
      <c r="Q13" s="17"/>
      <c r="R13" s="11"/>
      <c r="S13" s="14"/>
      <c r="T13" s="9"/>
      <c r="U13" s="8"/>
      <c r="V13" s="8"/>
      <c r="Y13" s="10"/>
      <c r="Z13" s="10"/>
    </row>
    <row r="14" spans="1:26" ht="30" customHeight="1">
      <c r="A14" s="252"/>
      <c r="B14" s="413" t="s">
        <v>15</v>
      </c>
      <c r="C14" s="413"/>
      <c r="D14" s="413"/>
      <c r="E14" s="413"/>
      <c r="F14" s="413"/>
      <c r="G14" s="413"/>
      <c r="H14" s="413"/>
      <c r="I14" s="413"/>
      <c r="J14" s="413"/>
      <c r="K14" s="413"/>
      <c r="L14" s="413"/>
      <c r="M14" s="413"/>
      <c r="N14" s="413"/>
      <c r="O14" s="253"/>
      <c r="P14" s="17"/>
      <c r="Q14" s="17"/>
      <c r="R14" s="11"/>
      <c r="S14" s="14"/>
      <c r="T14" s="9"/>
      <c r="U14" s="8"/>
      <c r="V14" s="8"/>
      <c r="Y14" s="10"/>
      <c r="Z14" s="10"/>
    </row>
    <row r="15" spans="1:26" ht="30" customHeight="1">
      <c r="A15" s="252"/>
      <c r="B15" s="18" t="s">
        <v>17</v>
      </c>
      <c r="C15" s="19" t="s">
        <v>12</v>
      </c>
      <c r="D15" s="402" t="s">
        <v>351</v>
      </c>
      <c r="E15" s="409"/>
      <c r="F15" s="409"/>
      <c r="G15" s="409"/>
      <c r="H15" s="409"/>
      <c r="I15" s="409"/>
      <c r="J15" s="409"/>
      <c r="K15" s="19" t="s">
        <v>19</v>
      </c>
      <c r="L15" s="19">
        <v>1490.08</v>
      </c>
      <c r="M15" s="166">
        <f>I17</f>
        <v>36</v>
      </c>
      <c r="N15" s="19">
        <f>ROUND(L15*M15,2)</f>
        <v>53642.879999999997</v>
      </c>
      <c r="O15" s="253"/>
      <c r="P15" s="17"/>
      <c r="Q15" s="17"/>
      <c r="R15" s="11"/>
      <c r="S15" s="14"/>
      <c r="T15" s="9"/>
      <c r="U15" s="8"/>
      <c r="V15" s="8"/>
      <c r="Y15" s="10"/>
      <c r="Z15" s="10"/>
    </row>
    <row r="16" spans="1:26" ht="30" customHeight="1">
      <c r="A16" s="252"/>
      <c r="B16" s="27"/>
      <c r="C16" s="28"/>
      <c r="D16" s="29"/>
      <c r="E16" s="391" t="s">
        <v>352</v>
      </c>
      <c r="F16" s="392"/>
      <c r="G16" s="398" t="s">
        <v>353</v>
      </c>
      <c r="H16" s="398"/>
      <c r="I16" s="398" t="s">
        <v>354</v>
      </c>
      <c r="J16" s="398"/>
      <c r="K16" s="399"/>
      <c r="L16" s="28"/>
      <c r="M16" s="168"/>
      <c r="N16" s="28"/>
      <c r="O16" s="253"/>
      <c r="P16" s="17"/>
      <c r="Q16" s="17"/>
      <c r="R16" s="11"/>
      <c r="S16" s="14"/>
      <c r="T16" s="9"/>
      <c r="U16" s="8"/>
      <c r="V16" s="8"/>
      <c r="Y16" s="10"/>
      <c r="Z16" s="10"/>
    </row>
    <row r="17" spans="1:26" ht="30" customHeight="1">
      <c r="A17" s="252"/>
      <c r="B17" s="277"/>
      <c r="C17" s="258"/>
      <c r="D17" s="278"/>
      <c r="E17" s="391">
        <v>12</v>
      </c>
      <c r="F17" s="392"/>
      <c r="G17" s="410">
        <v>3</v>
      </c>
      <c r="H17" s="410"/>
      <c r="I17" s="410">
        <f>E17*G17</f>
        <v>36</v>
      </c>
      <c r="J17" s="410"/>
      <c r="K17" s="411"/>
      <c r="L17" s="258"/>
      <c r="M17" s="261"/>
      <c r="N17" s="258"/>
      <c r="O17" s="253"/>
      <c r="P17" s="17"/>
      <c r="Q17" s="17"/>
      <c r="R17" s="11"/>
      <c r="S17" s="14"/>
      <c r="T17" s="9"/>
      <c r="U17" s="8"/>
      <c r="V17" s="8"/>
      <c r="Y17" s="10"/>
      <c r="Z17" s="10"/>
    </row>
    <row r="18" spans="1:26" ht="30" customHeight="1">
      <c r="A18" s="252"/>
      <c r="B18" s="21"/>
      <c r="C18" s="22"/>
      <c r="D18" s="23"/>
      <c r="E18" s="243"/>
      <c r="F18" s="243"/>
      <c r="G18" s="243"/>
      <c r="H18" s="243"/>
      <c r="I18" s="243"/>
      <c r="J18" s="243"/>
      <c r="K18" s="247"/>
      <c r="L18" s="22"/>
      <c r="M18" s="167"/>
      <c r="N18" s="22"/>
      <c r="O18" s="253"/>
      <c r="P18" s="17"/>
      <c r="Q18" s="17"/>
      <c r="R18" s="11"/>
      <c r="S18" s="14"/>
      <c r="T18" s="9"/>
      <c r="U18" s="8"/>
      <c r="V18" s="8"/>
      <c r="Y18" s="10"/>
      <c r="Z18" s="10"/>
    </row>
    <row r="19" spans="1:26" ht="30" customHeight="1">
      <c r="A19" s="252"/>
      <c r="B19" s="18" t="s">
        <v>21</v>
      </c>
      <c r="C19" s="19" t="s">
        <v>12</v>
      </c>
      <c r="D19" s="402" t="s">
        <v>355</v>
      </c>
      <c r="E19" s="409"/>
      <c r="F19" s="409"/>
      <c r="G19" s="409"/>
      <c r="H19" s="409"/>
      <c r="I19" s="409"/>
      <c r="J19" s="409"/>
      <c r="K19" s="19" t="s">
        <v>19</v>
      </c>
      <c r="L19" s="19">
        <v>904.45</v>
      </c>
      <c r="M19" s="166">
        <f>I21</f>
        <v>24</v>
      </c>
      <c r="N19" s="19">
        <f>ROUND(L19*M19,2)</f>
        <v>21706.799999999999</v>
      </c>
      <c r="O19" s="253"/>
      <c r="P19" s="17"/>
      <c r="Q19" s="17"/>
      <c r="R19" s="11"/>
      <c r="S19" s="14"/>
      <c r="T19" s="9"/>
      <c r="U19" s="8"/>
      <c r="V19" s="8"/>
      <c r="Y19" s="10"/>
      <c r="Z19" s="10"/>
    </row>
    <row r="20" spans="1:26" ht="30" customHeight="1">
      <c r="A20" s="252"/>
      <c r="B20" s="27"/>
      <c r="C20" s="28"/>
      <c r="D20" s="29"/>
      <c r="E20" s="391" t="s">
        <v>352</v>
      </c>
      <c r="F20" s="392"/>
      <c r="G20" s="398" t="s">
        <v>353</v>
      </c>
      <c r="H20" s="398"/>
      <c r="I20" s="398" t="s">
        <v>354</v>
      </c>
      <c r="J20" s="398"/>
      <c r="K20" s="399"/>
      <c r="L20" s="28"/>
      <c r="M20" s="168"/>
      <c r="N20" s="28"/>
      <c r="O20" s="253"/>
      <c r="P20" s="17"/>
      <c r="Q20" s="17"/>
      <c r="R20" s="11"/>
      <c r="S20" s="14"/>
      <c r="T20" s="9"/>
      <c r="U20" s="8"/>
      <c r="V20" s="8"/>
      <c r="Y20" s="10"/>
      <c r="Z20" s="10"/>
    </row>
    <row r="21" spans="1:26" ht="30" customHeight="1">
      <c r="A21" s="252"/>
      <c r="B21" s="277"/>
      <c r="C21" s="258"/>
      <c r="D21" s="278"/>
      <c r="E21" s="391">
        <v>12</v>
      </c>
      <c r="F21" s="392"/>
      <c r="G21" s="410">
        <v>2</v>
      </c>
      <c r="H21" s="410"/>
      <c r="I21" s="410">
        <f>E21*G21</f>
        <v>24</v>
      </c>
      <c r="J21" s="410"/>
      <c r="K21" s="411"/>
      <c r="L21" s="258"/>
      <c r="M21" s="261"/>
      <c r="N21" s="258"/>
      <c r="O21" s="253"/>
      <c r="P21" s="17"/>
      <c r="Q21" s="17"/>
      <c r="R21" s="11"/>
      <c r="S21" s="14"/>
      <c r="T21" s="9"/>
      <c r="U21" s="8"/>
      <c r="V21" s="8"/>
      <c r="Y21" s="10"/>
      <c r="Z21" s="10"/>
    </row>
    <row r="22" spans="1:26" ht="30" customHeight="1">
      <c r="A22" s="252"/>
      <c r="B22" s="21"/>
      <c r="C22" s="22"/>
      <c r="D22" s="23"/>
      <c r="E22" s="243"/>
      <c r="F22" s="243"/>
      <c r="G22" s="243"/>
      <c r="H22" s="243"/>
      <c r="I22" s="243"/>
      <c r="J22" s="243"/>
      <c r="K22" s="247"/>
      <c r="L22" s="22"/>
      <c r="M22" s="167"/>
      <c r="N22" s="22"/>
      <c r="O22" s="253"/>
      <c r="P22" s="17"/>
      <c r="Q22" s="17"/>
      <c r="R22" s="11"/>
      <c r="S22" s="14"/>
      <c r="T22" s="9"/>
      <c r="U22" s="8"/>
      <c r="V22" s="8"/>
      <c r="Y22" s="10"/>
      <c r="Z22" s="10"/>
    </row>
    <row r="23" spans="1:26" ht="39.950000000000003" customHeight="1">
      <c r="A23" s="252"/>
      <c r="B23" s="18" t="s">
        <v>24</v>
      </c>
      <c r="C23" s="19" t="str">
        <f>[16]ORÇAMENTO!C13</f>
        <v>CDHU</v>
      </c>
      <c r="D23" s="402" t="s">
        <v>356</v>
      </c>
      <c r="E23" s="409"/>
      <c r="F23" s="409"/>
      <c r="G23" s="409"/>
      <c r="H23" s="409"/>
      <c r="I23" s="409"/>
      <c r="J23" s="409"/>
      <c r="K23" s="19" t="s">
        <v>19</v>
      </c>
      <c r="L23" s="19">
        <v>1107.8800000000001</v>
      </c>
      <c r="M23" s="166">
        <f>I25</f>
        <v>12</v>
      </c>
      <c r="N23" s="19">
        <f>ROUND(L23*M23,2)</f>
        <v>13294.56</v>
      </c>
      <c r="O23" s="253"/>
      <c r="P23" s="17"/>
      <c r="Q23" s="17"/>
      <c r="R23" s="11"/>
      <c r="S23" s="14"/>
      <c r="T23" s="9"/>
      <c r="U23" s="8"/>
      <c r="V23" s="8"/>
      <c r="Y23" s="10"/>
      <c r="Z23" s="10"/>
    </row>
    <row r="24" spans="1:26" ht="30" customHeight="1">
      <c r="A24" s="252"/>
      <c r="B24" s="27"/>
      <c r="C24" s="28"/>
      <c r="D24" s="29"/>
      <c r="E24" s="391" t="s">
        <v>357</v>
      </c>
      <c r="F24" s="392"/>
      <c r="G24" s="398" t="s">
        <v>358</v>
      </c>
      <c r="H24" s="398"/>
      <c r="I24" s="398" t="s">
        <v>359</v>
      </c>
      <c r="J24" s="398"/>
      <c r="K24" s="399"/>
      <c r="L24" s="28"/>
      <c r="M24" s="168"/>
      <c r="N24" s="28"/>
      <c r="O24" s="253"/>
      <c r="P24" s="17"/>
      <c r="Q24" s="17"/>
      <c r="R24" s="11"/>
      <c r="S24" s="14"/>
      <c r="T24" s="9"/>
      <c r="U24" s="8"/>
      <c r="V24" s="8"/>
      <c r="Y24" s="10"/>
      <c r="Z24" s="10"/>
    </row>
    <row r="25" spans="1:26" ht="30" customHeight="1">
      <c r="A25" s="252"/>
      <c r="B25" s="277"/>
      <c r="C25" s="258"/>
      <c r="D25" s="278"/>
      <c r="E25" s="391">
        <v>12</v>
      </c>
      <c r="F25" s="392"/>
      <c r="G25" s="410">
        <v>1</v>
      </c>
      <c r="H25" s="410"/>
      <c r="I25" s="410">
        <f>E25*G25</f>
        <v>12</v>
      </c>
      <c r="J25" s="410"/>
      <c r="K25" s="411"/>
      <c r="L25" s="258"/>
      <c r="M25" s="261"/>
      <c r="N25" s="258"/>
      <c r="O25" s="253"/>
      <c r="Q25" s="7"/>
      <c r="R25" s="11"/>
      <c r="S25" s="14"/>
      <c r="T25" s="9"/>
      <c r="U25" s="8"/>
      <c r="V25" s="8"/>
      <c r="Y25" s="10"/>
      <c r="Z25" s="10"/>
    </row>
    <row r="26" spans="1:26" ht="30" customHeight="1">
      <c r="A26" s="252"/>
      <c r="B26" s="21"/>
      <c r="C26" s="22"/>
      <c r="D26" s="23"/>
      <c r="E26" s="243"/>
      <c r="F26" s="243"/>
      <c r="G26" s="243"/>
      <c r="H26" s="243"/>
      <c r="I26" s="243"/>
      <c r="J26" s="243"/>
      <c r="K26" s="247"/>
      <c r="L26" s="22"/>
      <c r="M26" s="167"/>
      <c r="N26" s="22"/>
      <c r="O26" s="253"/>
      <c r="P26" s="31"/>
      <c r="Q26" s="31"/>
      <c r="R26" s="11"/>
      <c r="S26" s="14"/>
      <c r="T26" s="9"/>
      <c r="U26" s="8"/>
      <c r="V26" s="8"/>
      <c r="Y26" s="10"/>
      <c r="Z26" s="10"/>
    </row>
    <row r="27" spans="1:26" ht="30" customHeight="1">
      <c r="A27" s="252"/>
      <c r="B27" s="18" t="s">
        <v>27</v>
      </c>
      <c r="C27" s="19" t="s">
        <v>12</v>
      </c>
      <c r="D27" s="402" t="s">
        <v>360</v>
      </c>
      <c r="E27" s="409"/>
      <c r="F27" s="409"/>
      <c r="G27" s="409"/>
      <c r="H27" s="409"/>
      <c r="I27" s="409"/>
      <c r="J27" s="409"/>
      <c r="K27" s="19" t="str">
        <f>UPPER(VLOOKUP(B27,[16]CDHU!$A$11:$F$4200,3,FALSE))</f>
        <v>M2</v>
      </c>
      <c r="L27" s="19">
        <v>112.34</v>
      </c>
      <c r="M27" s="166">
        <f>H28*H29</f>
        <v>480</v>
      </c>
      <c r="N27" s="19">
        <f>ROUND(L27*M27,2)</f>
        <v>53923.199999999997</v>
      </c>
      <c r="O27" s="253"/>
      <c r="P27" s="17"/>
      <c r="Q27" s="17"/>
      <c r="R27" s="11"/>
      <c r="S27" s="14"/>
      <c r="T27" s="9"/>
      <c r="U27" s="8"/>
      <c r="V27" s="8"/>
      <c r="Y27" s="10"/>
      <c r="Z27" s="10"/>
    </row>
    <row r="28" spans="1:26" ht="30" customHeight="1">
      <c r="A28" s="252"/>
      <c r="F28" s="401" t="s">
        <v>361</v>
      </c>
      <c r="G28" s="398"/>
      <c r="H28" s="410">
        <v>160</v>
      </c>
      <c r="I28" s="411"/>
      <c r="O28" s="253"/>
      <c r="P28" s="17"/>
      <c r="Q28" s="17"/>
      <c r="R28" s="11"/>
      <c r="S28" s="14"/>
      <c r="T28" s="9"/>
      <c r="U28" s="8"/>
      <c r="V28" s="8"/>
      <c r="Y28" s="10"/>
      <c r="Z28" s="10"/>
    </row>
    <row r="29" spans="1:26" ht="30" customHeight="1">
      <c r="A29" s="252"/>
      <c r="F29" s="401" t="s">
        <v>362</v>
      </c>
      <c r="G29" s="398"/>
      <c r="H29" s="410">
        <v>3</v>
      </c>
      <c r="I29" s="411"/>
      <c r="O29" s="253"/>
      <c r="P29" s="17"/>
      <c r="Q29" s="17"/>
      <c r="R29" s="11"/>
      <c r="S29" s="14"/>
      <c r="T29" s="9"/>
      <c r="U29" s="8"/>
      <c r="V29" s="8"/>
      <c r="Y29" s="10"/>
      <c r="Z29" s="10"/>
    </row>
    <row r="30" spans="1:26" ht="30" customHeight="1">
      <c r="A30" s="252"/>
      <c r="F30" s="240"/>
      <c r="G30" s="240"/>
      <c r="H30" s="241"/>
      <c r="I30" s="241"/>
      <c r="O30" s="253"/>
      <c r="P30" s="17"/>
      <c r="Q30" s="17"/>
      <c r="R30" s="11"/>
      <c r="S30" s="14"/>
      <c r="T30" s="9"/>
      <c r="U30" s="8"/>
      <c r="V30" s="8"/>
      <c r="Y30" s="10"/>
      <c r="Z30" s="10"/>
    </row>
    <row r="31" spans="1:26" ht="30" customHeight="1">
      <c r="A31" s="252"/>
      <c r="B31" s="18" t="s">
        <v>30</v>
      </c>
      <c r="C31" s="19" t="s">
        <v>31</v>
      </c>
      <c r="D31" s="402" t="s">
        <v>32</v>
      </c>
      <c r="E31" s="409"/>
      <c r="F31" s="409"/>
      <c r="G31" s="409"/>
      <c r="H31" s="409"/>
      <c r="I31" s="409"/>
      <c r="J31" s="409"/>
      <c r="K31" s="19" t="s">
        <v>14</v>
      </c>
      <c r="L31" s="19">
        <v>273.39</v>
      </c>
      <c r="M31" s="166">
        <f>H32*H33</f>
        <v>12.5</v>
      </c>
      <c r="N31" s="19">
        <f>ROUND(L31*M31,2)</f>
        <v>3417.38</v>
      </c>
      <c r="O31" s="253"/>
      <c r="P31" s="17"/>
      <c r="Q31" s="17"/>
      <c r="R31" s="11"/>
      <c r="S31" s="14"/>
      <c r="T31" s="9"/>
      <c r="U31" s="8"/>
      <c r="V31" s="8"/>
      <c r="Y31" s="10"/>
      <c r="Z31" s="10"/>
    </row>
    <row r="32" spans="1:26" ht="30" customHeight="1">
      <c r="A32" s="252"/>
      <c r="F32" s="401" t="s">
        <v>361</v>
      </c>
      <c r="G32" s="398"/>
      <c r="H32" s="410">
        <v>5</v>
      </c>
      <c r="I32" s="411"/>
      <c r="O32" s="253"/>
      <c r="P32" s="17"/>
      <c r="Q32" s="17"/>
      <c r="R32" s="11"/>
      <c r="S32" s="14"/>
      <c r="T32" s="9"/>
      <c r="U32" s="8"/>
      <c r="V32" s="8"/>
      <c r="Y32" s="10"/>
      <c r="Z32" s="10"/>
    </row>
    <row r="33" spans="1:26" ht="30" customHeight="1">
      <c r="A33" s="252"/>
      <c r="F33" s="401" t="s">
        <v>362</v>
      </c>
      <c r="G33" s="398"/>
      <c r="H33" s="410">
        <v>2.5</v>
      </c>
      <c r="I33" s="411"/>
      <c r="O33" s="253"/>
      <c r="P33" s="17"/>
      <c r="Q33" s="17"/>
      <c r="R33" s="11"/>
      <c r="S33" s="14"/>
      <c r="T33" s="9"/>
      <c r="U33" s="8"/>
      <c r="V33" s="8"/>
      <c r="Y33" s="10"/>
      <c r="Z33" s="10"/>
    </row>
    <row r="34" spans="1:26" ht="30" customHeight="1">
      <c r="A34" s="252"/>
      <c r="B34" s="277"/>
      <c r="C34" s="258"/>
      <c r="D34" s="440"/>
      <c r="E34" s="441"/>
      <c r="F34" s="441"/>
      <c r="G34" s="441"/>
      <c r="H34" s="441"/>
      <c r="I34" s="441"/>
      <c r="J34" s="441"/>
      <c r="K34" s="258"/>
      <c r="L34" s="258"/>
      <c r="M34" s="261"/>
      <c r="N34" s="258"/>
      <c r="O34" s="253"/>
      <c r="Q34" s="11"/>
      <c r="R34" s="11"/>
      <c r="S34" s="14"/>
      <c r="T34" s="9"/>
      <c r="U34" s="8"/>
      <c r="V34" s="8"/>
      <c r="Y34" s="10"/>
      <c r="Z34" s="10"/>
    </row>
    <row r="35" spans="1:26" ht="30" customHeight="1">
      <c r="A35" s="252"/>
      <c r="B35" s="18" t="s">
        <v>34</v>
      </c>
      <c r="C35" s="19" t="s">
        <v>31</v>
      </c>
      <c r="D35" s="402" t="s">
        <v>35</v>
      </c>
      <c r="E35" s="409"/>
      <c r="F35" s="409"/>
      <c r="G35" s="409"/>
      <c r="H35" s="409"/>
      <c r="I35" s="409"/>
      <c r="J35" s="409"/>
      <c r="K35" s="19" t="s">
        <v>14</v>
      </c>
      <c r="L35" s="19">
        <v>235.85</v>
      </c>
      <c r="M35" s="166">
        <f>H36*H37</f>
        <v>2.5299999999999998</v>
      </c>
      <c r="N35" s="19">
        <f>ROUND(L35*M35,2)</f>
        <v>596.70000000000005</v>
      </c>
      <c r="O35" s="253"/>
      <c r="Q35" s="11"/>
      <c r="R35" s="11"/>
      <c r="S35" s="14"/>
      <c r="T35" s="9"/>
      <c r="U35" s="8"/>
      <c r="V35" s="8"/>
      <c r="Y35" s="10"/>
      <c r="Z35" s="10"/>
    </row>
    <row r="36" spans="1:26" ht="30" customHeight="1">
      <c r="A36" s="252"/>
      <c r="F36" s="401" t="s">
        <v>361</v>
      </c>
      <c r="G36" s="398"/>
      <c r="H36" s="410">
        <v>1.1499999999999999</v>
      </c>
      <c r="I36" s="411"/>
      <c r="O36" s="253"/>
      <c r="Q36" s="11"/>
      <c r="R36" s="11"/>
      <c r="S36" s="14"/>
      <c r="T36" s="9"/>
      <c r="U36" s="8"/>
      <c r="V36" s="8"/>
      <c r="Y36" s="10"/>
      <c r="Z36" s="10"/>
    </row>
    <row r="37" spans="1:26" ht="30" customHeight="1">
      <c r="A37" s="252"/>
      <c r="F37" s="401" t="s">
        <v>362</v>
      </c>
      <c r="G37" s="398"/>
      <c r="H37" s="410">
        <v>2.2000000000000002</v>
      </c>
      <c r="I37" s="411"/>
      <c r="O37" s="253"/>
      <c r="Q37" s="11"/>
      <c r="R37" s="11"/>
      <c r="S37" s="14"/>
      <c r="T37" s="9"/>
      <c r="U37" s="8"/>
      <c r="V37" s="8"/>
      <c r="Y37" s="10"/>
      <c r="Z37" s="10"/>
    </row>
    <row r="38" spans="1:26" ht="30" customHeight="1">
      <c r="A38" s="252"/>
      <c r="B38" s="277"/>
      <c r="C38" s="258"/>
      <c r="D38" s="259"/>
      <c r="E38" s="260"/>
      <c r="F38" s="260"/>
      <c r="G38" s="260"/>
      <c r="H38" s="260"/>
      <c r="I38" s="260"/>
      <c r="J38" s="260"/>
      <c r="K38" s="258"/>
      <c r="L38" s="258"/>
      <c r="M38" s="261"/>
      <c r="N38" s="258"/>
      <c r="O38" s="253"/>
      <c r="Q38" s="11"/>
      <c r="R38" s="11"/>
      <c r="S38" s="14"/>
      <c r="T38" s="9"/>
      <c r="U38" s="8"/>
      <c r="V38" s="8"/>
      <c r="Y38" s="10"/>
      <c r="Z38" s="10"/>
    </row>
    <row r="39" spans="1:26" ht="30" customHeight="1">
      <c r="A39" s="252"/>
      <c r="B39" s="413" t="s">
        <v>40</v>
      </c>
      <c r="C39" s="413"/>
      <c r="D39" s="413"/>
      <c r="E39" s="413"/>
      <c r="F39" s="413"/>
      <c r="G39" s="413"/>
      <c r="H39" s="413"/>
      <c r="I39" s="413"/>
      <c r="J39" s="413"/>
      <c r="K39" s="413"/>
      <c r="L39" s="413"/>
      <c r="M39" s="413"/>
      <c r="N39" s="413"/>
      <c r="O39" s="253"/>
      <c r="Q39" s="11"/>
      <c r="R39" s="11"/>
      <c r="S39" s="14"/>
      <c r="T39" s="9"/>
      <c r="U39" s="8"/>
      <c r="V39" s="8"/>
      <c r="Y39" s="10"/>
      <c r="Z39" s="10"/>
    </row>
    <row r="40" spans="1:26" ht="30" customHeight="1">
      <c r="A40" s="252"/>
      <c r="B40" s="18">
        <v>96001</v>
      </c>
      <c r="C40" s="19" t="s">
        <v>31</v>
      </c>
      <c r="D40" s="402" t="str">
        <f>VLOOKUP(B40,[17]EDIF!$A$3:$D$2659,2,FALSE)</f>
        <v>RETIRADA DE POSTE DE ENTRADA DE ENERGIA EM BAIXA TENSÃO - GALVANIZADO</v>
      </c>
      <c r="E40" s="409"/>
      <c r="F40" s="409"/>
      <c r="G40" s="409"/>
      <c r="H40" s="409"/>
      <c r="I40" s="409"/>
      <c r="J40" s="409"/>
      <c r="K40" s="19" t="str">
        <f>VLOOKUP(B40,[17]EDIF!$A$3:$D$2659,3,FALSE)</f>
        <v>UN</v>
      </c>
      <c r="L40" s="19">
        <v>220.86</v>
      </c>
      <c r="M40" s="166">
        <v>15</v>
      </c>
      <c r="N40" s="19">
        <f>ROUND(L40*M40,2)</f>
        <v>3312.9</v>
      </c>
      <c r="O40" s="253"/>
      <c r="Q40" s="11"/>
      <c r="R40" s="11"/>
      <c r="S40" s="14"/>
      <c r="T40" s="9"/>
      <c r="U40" s="8"/>
      <c r="V40" s="8"/>
      <c r="Y40" s="10"/>
      <c r="Z40" s="10"/>
    </row>
    <row r="41" spans="1:26" ht="30" customHeight="1">
      <c r="A41" s="252"/>
      <c r="B41" s="277"/>
      <c r="C41" s="258"/>
      <c r="D41" s="280"/>
      <c r="E41" s="280"/>
      <c r="F41" s="280"/>
      <c r="G41" s="280"/>
      <c r="H41" s="280"/>
      <c r="I41" s="280"/>
      <c r="J41" s="280"/>
      <c r="K41" s="256"/>
      <c r="L41" s="258"/>
      <c r="M41" s="261"/>
      <c r="N41" s="258"/>
      <c r="O41" s="253"/>
      <c r="Q41" s="11"/>
      <c r="R41" s="11"/>
      <c r="S41" s="14"/>
      <c r="T41" s="9"/>
      <c r="U41" s="8"/>
      <c r="V41" s="8"/>
      <c r="Y41" s="10"/>
      <c r="Z41" s="10"/>
    </row>
    <row r="42" spans="1:26" ht="30" customHeight="1">
      <c r="A42" s="252"/>
      <c r="B42" s="18">
        <v>97001</v>
      </c>
      <c r="C42" s="19" t="s">
        <v>31</v>
      </c>
      <c r="D42" s="402" t="str">
        <f>VLOOKUP(B42,[17]EDIF!$A$3:$D$2659,2,FALSE)</f>
        <v>RECOLOCAÇÃO DE POSTE DE ENTRADA DE ENERGIA EM BAIXA TENSÃO - GALVANIZADO</v>
      </c>
      <c r="E42" s="409"/>
      <c r="F42" s="409"/>
      <c r="G42" s="409"/>
      <c r="H42" s="409"/>
      <c r="I42" s="409"/>
      <c r="J42" s="409"/>
      <c r="K42" s="19" t="str">
        <f>VLOOKUP(B42,[17]EDIF!$A$3:$D$2659,3,FALSE)</f>
        <v>UN</v>
      </c>
      <c r="L42" s="19">
        <v>415.37</v>
      </c>
      <c r="M42" s="166">
        <v>15</v>
      </c>
      <c r="N42" s="19">
        <f>ROUND(L42*M42,2)</f>
        <v>6230.55</v>
      </c>
      <c r="O42" s="253"/>
      <c r="Q42" s="11"/>
      <c r="R42" s="11"/>
      <c r="S42" s="14"/>
      <c r="T42" s="9"/>
      <c r="U42" s="8"/>
      <c r="V42" s="8"/>
      <c r="Y42" s="10"/>
      <c r="Z42" s="10"/>
    </row>
    <row r="43" spans="1:26" ht="30" customHeight="1">
      <c r="A43" s="252"/>
      <c r="B43" s="277"/>
      <c r="C43" s="258"/>
      <c r="D43" s="280"/>
      <c r="E43" s="280"/>
      <c r="F43" s="280"/>
      <c r="G43" s="280"/>
      <c r="H43" s="280"/>
      <c r="I43" s="280"/>
      <c r="J43" s="280"/>
      <c r="K43" s="256"/>
      <c r="L43" s="258"/>
      <c r="M43" s="261"/>
      <c r="N43" s="258"/>
      <c r="O43" s="253"/>
      <c r="Q43" s="11"/>
      <c r="R43" s="11"/>
      <c r="S43" s="14"/>
      <c r="T43" s="9"/>
      <c r="U43" s="8"/>
      <c r="V43" s="8"/>
      <c r="Y43" s="10"/>
      <c r="Z43" s="10"/>
    </row>
    <row r="44" spans="1:26" ht="30" customHeight="1">
      <c r="A44" s="252"/>
      <c r="B44" s="18">
        <v>50900</v>
      </c>
      <c r="C44" s="19" t="s">
        <v>31</v>
      </c>
      <c r="D44" s="402" t="str">
        <f>VLOOKUP(B44,[17]INFRA!$A$3:$D$765,2,FALSE)</f>
        <v>REMANEJAMENTO GERAL DE ÁGUA ATÉ 4", INCLUSIVE ABERTURA E FECHAMENTO DE VALA</v>
      </c>
      <c r="E44" s="409"/>
      <c r="F44" s="409"/>
      <c r="G44" s="409"/>
      <c r="H44" s="409"/>
      <c r="I44" s="409"/>
      <c r="J44" s="409"/>
      <c r="K44" s="19" t="str">
        <f>VLOOKUP(B44,[17]INFRA!$A$3:$D$765,3,FALSE)</f>
        <v>M</v>
      </c>
      <c r="L44" s="19">
        <v>45.93</v>
      </c>
      <c r="M44" s="166">
        <v>150</v>
      </c>
      <c r="N44" s="19">
        <f>ROUND(L44*M44,2)</f>
        <v>6889.5</v>
      </c>
      <c r="O44" s="253"/>
      <c r="Q44" s="11"/>
      <c r="R44" s="11"/>
      <c r="S44" s="14"/>
      <c r="T44" s="9"/>
      <c r="U44" s="8"/>
      <c r="V44" s="8"/>
      <c r="Y44" s="10"/>
      <c r="Z44" s="10"/>
    </row>
    <row r="45" spans="1:26" ht="30" customHeight="1">
      <c r="A45" s="252"/>
      <c r="B45" s="277"/>
      <c r="C45" s="258"/>
      <c r="D45" s="259"/>
      <c r="E45" s="256"/>
      <c r="F45" s="256"/>
      <c r="G45" s="256"/>
      <c r="H45" s="256"/>
      <c r="I45" s="256"/>
      <c r="J45" s="256"/>
      <c r="K45" s="256"/>
      <c r="L45" s="258"/>
      <c r="M45" s="261"/>
      <c r="N45" s="258"/>
      <c r="O45" s="253"/>
      <c r="Q45" s="11"/>
      <c r="R45" s="11"/>
      <c r="S45" s="14"/>
      <c r="T45" s="9"/>
      <c r="U45" s="8"/>
      <c r="V45" s="8"/>
      <c r="Y45" s="10"/>
      <c r="Z45" s="10"/>
    </row>
    <row r="46" spans="1:26" ht="30" customHeight="1">
      <c r="A46" s="252"/>
      <c r="B46" s="18" t="s">
        <v>57</v>
      </c>
      <c r="C46" s="19" t="s">
        <v>12</v>
      </c>
      <c r="D46" s="402" t="str">
        <f>UPPER(VLOOKUP(B46,[16]CDHU!$A$11:$F$4200,2,FALSE))</f>
        <v>LAJE PRÉ-FABRICADA MISTA VIGOTA TRELIÇADA/LAJOTA CERÂMICA - LT 12 (8+4) E CAPA COM CONCRETO DE 25 MPA</v>
      </c>
      <c r="E46" s="409"/>
      <c r="F46" s="409"/>
      <c r="G46" s="409"/>
      <c r="H46" s="409"/>
      <c r="I46" s="409"/>
      <c r="J46" s="409"/>
      <c r="K46" s="19" t="str">
        <f>UPPER(VLOOKUP(B46,[16]CDHU!$A$11:$F$4200,3,FALSE))</f>
        <v>M2</v>
      </c>
      <c r="L46" s="19">
        <v>162.47</v>
      </c>
      <c r="M46" s="166">
        <f>33*2</f>
        <v>66</v>
      </c>
      <c r="N46" s="19">
        <f>ROUND(L46*M46,2)</f>
        <v>10723.02</v>
      </c>
      <c r="O46" s="253"/>
      <c r="Q46" s="11"/>
      <c r="R46" s="11"/>
      <c r="S46" s="14"/>
      <c r="T46" s="9"/>
      <c r="U46" s="8"/>
      <c r="V46" s="8"/>
      <c r="Y46" s="10"/>
      <c r="Z46" s="10"/>
    </row>
    <row r="47" spans="1:26" ht="30" customHeight="1">
      <c r="A47" s="252"/>
      <c r="B47" s="257"/>
      <c r="C47" s="258"/>
      <c r="D47" s="259"/>
      <c r="E47" s="260"/>
      <c r="F47" s="260"/>
      <c r="G47" s="260"/>
      <c r="H47" s="260"/>
      <c r="I47" s="260"/>
      <c r="J47" s="260"/>
      <c r="K47" s="258"/>
      <c r="L47" s="258"/>
      <c r="M47" s="261"/>
      <c r="N47" s="258"/>
      <c r="O47" s="253"/>
      <c r="Q47" s="11"/>
      <c r="R47" s="11"/>
      <c r="S47" s="14"/>
      <c r="T47" s="9"/>
      <c r="U47" s="8"/>
      <c r="V47" s="8"/>
      <c r="Y47" s="10"/>
      <c r="Z47" s="10"/>
    </row>
    <row r="48" spans="1:26" ht="30" customHeight="1">
      <c r="A48" s="252"/>
      <c r="B48" s="25" t="s">
        <v>60</v>
      </c>
      <c r="C48" s="26" t="s">
        <v>31</v>
      </c>
      <c r="D48" s="395" t="s">
        <v>61</v>
      </c>
      <c r="E48" s="396"/>
      <c r="F48" s="396"/>
      <c r="G48" s="396"/>
      <c r="H48" s="396"/>
      <c r="I48" s="396"/>
      <c r="J48" s="397"/>
      <c r="K48" s="19" t="s">
        <v>62</v>
      </c>
      <c r="L48" s="19">
        <v>511.57</v>
      </c>
      <c r="M48" s="170">
        <f>ROUND(8*4*22,2)</f>
        <v>704</v>
      </c>
      <c r="N48" s="246">
        <f>ROUND(L48*M48,2)</f>
        <v>360145.28</v>
      </c>
      <c r="O48" s="253"/>
      <c r="Q48" s="11"/>
      <c r="R48" s="11"/>
      <c r="S48" s="14"/>
      <c r="T48" s="9"/>
      <c r="U48" s="8"/>
      <c r="V48" s="8"/>
      <c r="Y48" s="10"/>
      <c r="Z48" s="10"/>
    </row>
    <row r="49" spans="1:26" ht="30" customHeight="1">
      <c r="A49" s="252"/>
      <c r="B49" s="277"/>
      <c r="C49" s="258"/>
      <c r="D49" s="280"/>
      <c r="E49" s="280"/>
      <c r="F49" s="280"/>
      <c r="G49" s="280"/>
      <c r="H49" s="280"/>
      <c r="I49" s="280"/>
      <c r="J49" s="280"/>
      <c r="K49" s="256"/>
      <c r="L49" s="258"/>
      <c r="M49" s="261"/>
      <c r="N49" s="258"/>
      <c r="O49" s="253"/>
      <c r="Q49" s="11"/>
      <c r="R49" s="11"/>
      <c r="S49" s="14"/>
      <c r="T49" s="9"/>
      <c r="U49" s="8"/>
      <c r="V49" s="8"/>
      <c r="Y49" s="10"/>
      <c r="Z49" s="10"/>
    </row>
    <row r="50" spans="1:26" ht="30" customHeight="1">
      <c r="A50" s="252"/>
      <c r="B50" s="25" t="s">
        <v>64</v>
      </c>
      <c r="C50" s="26" t="s">
        <v>31</v>
      </c>
      <c r="D50" s="395" t="s">
        <v>65</v>
      </c>
      <c r="E50" s="442"/>
      <c r="F50" s="442"/>
      <c r="G50" s="442"/>
      <c r="H50" s="442"/>
      <c r="I50" s="442"/>
      <c r="J50" s="443"/>
      <c r="K50" s="19" t="s">
        <v>14</v>
      </c>
      <c r="L50" s="19">
        <v>62.25</v>
      </c>
      <c r="M50" s="170">
        <f>350*4*2</f>
        <v>2800</v>
      </c>
      <c r="N50" s="246">
        <f>ROUND(L50*M50,2)</f>
        <v>174300</v>
      </c>
      <c r="O50" s="253"/>
      <c r="Q50" s="11"/>
      <c r="R50" s="11"/>
      <c r="S50" s="14"/>
      <c r="T50" s="9"/>
      <c r="U50" s="8"/>
      <c r="V50" s="8"/>
      <c r="Y50" s="10"/>
      <c r="Z50" s="10"/>
    </row>
    <row r="51" spans="1:26" ht="30" customHeight="1">
      <c r="A51" s="252"/>
      <c r="B51" s="277"/>
      <c r="C51" s="258"/>
      <c r="D51" s="259"/>
      <c r="E51" s="256"/>
      <c r="F51" s="256"/>
      <c r="G51" s="256"/>
      <c r="H51" s="256"/>
      <c r="I51" s="256"/>
      <c r="J51" s="256"/>
      <c r="K51" s="256"/>
      <c r="L51" s="258"/>
      <c r="M51" s="261"/>
      <c r="N51" s="258"/>
      <c r="O51" s="253"/>
      <c r="Q51" s="11"/>
      <c r="R51" s="11"/>
      <c r="S51" s="14"/>
      <c r="T51" s="9"/>
      <c r="U51" s="8"/>
      <c r="V51" s="8"/>
      <c r="Y51" s="10"/>
      <c r="Z51" s="10"/>
    </row>
    <row r="52" spans="1:26" ht="30" customHeight="1">
      <c r="A52" s="252"/>
      <c r="B52" s="25" t="s">
        <v>67</v>
      </c>
      <c r="C52" s="26" t="s">
        <v>31</v>
      </c>
      <c r="D52" s="395" t="s">
        <v>68</v>
      </c>
      <c r="E52" s="442"/>
      <c r="F52" s="442"/>
      <c r="G52" s="442"/>
      <c r="H52" s="442"/>
      <c r="I52" s="442"/>
      <c r="J52" s="443"/>
      <c r="K52" s="19" t="s">
        <v>55</v>
      </c>
      <c r="L52" s="19">
        <v>14.7</v>
      </c>
      <c r="M52" s="170">
        <f>350*4</f>
        <v>1400</v>
      </c>
      <c r="N52" s="246">
        <f>ROUND(L52*M52,2)</f>
        <v>20580</v>
      </c>
      <c r="O52" s="253"/>
      <c r="Q52" s="11"/>
      <c r="R52" s="11"/>
      <c r="S52" s="14"/>
      <c r="T52" s="9"/>
      <c r="U52" s="8"/>
      <c r="V52" s="8"/>
      <c r="Y52" s="10"/>
      <c r="Z52" s="10"/>
    </row>
    <row r="53" spans="1:26" ht="30" customHeight="1">
      <c r="A53" s="252"/>
      <c r="B53" s="257"/>
      <c r="C53" s="258"/>
      <c r="D53" s="259"/>
      <c r="E53" s="260"/>
      <c r="F53" s="260"/>
      <c r="G53" s="260"/>
      <c r="H53" s="260"/>
      <c r="I53" s="260"/>
      <c r="J53" s="260"/>
      <c r="K53" s="258"/>
      <c r="L53" s="258"/>
      <c r="M53" s="261"/>
      <c r="N53" s="258"/>
      <c r="O53" s="253"/>
      <c r="Q53" s="11"/>
      <c r="R53" s="11"/>
      <c r="S53" s="14"/>
      <c r="T53" s="9"/>
      <c r="U53" s="8"/>
      <c r="V53" s="8"/>
      <c r="Y53" s="10"/>
      <c r="Z53" s="10"/>
    </row>
    <row r="54" spans="1:26" ht="30" customHeight="1">
      <c r="A54" s="252"/>
      <c r="B54" s="25" t="s">
        <v>488</v>
      </c>
      <c r="C54" s="26" t="s">
        <v>12</v>
      </c>
      <c r="D54" s="395" t="s">
        <v>489</v>
      </c>
      <c r="E54" s="442"/>
      <c r="F54" s="442"/>
      <c r="G54" s="442"/>
      <c r="H54" s="442"/>
      <c r="I54" s="442"/>
      <c r="J54" s="443"/>
      <c r="K54" s="19" t="s">
        <v>364</v>
      </c>
      <c r="L54" s="19">
        <v>8.9499999999999993</v>
      </c>
      <c r="M54" s="170">
        <v>15345</v>
      </c>
      <c r="N54" s="246">
        <f>ROUND(L54*M54,2)</f>
        <v>137337.75</v>
      </c>
      <c r="O54" s="253"/>
      <c r="Q54" s="11"/>
      <c r="R54" s="11"/>
      <c r="S54" s="14"/>
      <c r="T54" s="9"/>
      <c r="U54" s="8"/>
      <c r="V54" s="8"/>
      <c r="Y54" s="10"/>
      <c r="Z54" s="10"/>
    </row>
    <row r="55" spans="1:26" ht="30" customHeight="1">
      <c r="A55" s="252"/>
      <c r="B55" s="257"/>
      <c r="C55" s="258"/>
      <c r="D55" s="259"/>
      <c r="E55" s="260"/>
      <c r="F55" s="260"/>
      <c r="G55" s="260"/>
      <c r="H55" s="260"/>
      <c r="I55" s="260"/>
      <c r="J55" s="260"/>
      <c r="K55" s="258"/>
      <c r="L55" s="258"/>
      <c r="M55" s="261"/>
      <c r="N55" s="246"/>
      <c r="O55" s="253"/>
      <c r="Q55" s="11"/>
      <c r="R55" s="11"/>
      <c r="S55" s="14"/>
      <c r="T55" s="9"/>
      <c r="U55" s="8"/>
      <c r="V55" s="8"/>
      <c r="Y55" s="10"/>
      <c r="Z55" s="10"/>
    </row>
    <row r="56" spans="1:26" ht="30" customHeight="1">
      <c r="A56" s="252"/>
      <c r="B56" s="25" t="str">
        <f>'Planilha Orçamentária'!B28</f>
        <v>36.08.100</v>
      </c>
      <c r="C56" s="26" t="str">
        <f>'Planilha Orçamentária'!C28</f>
        <v>CDHU</v>
      </c>
      <c r="D56" s="395" t="str">
        <f>'Planilha Orçamentária'!D28</f>
        <v>Grupo gerador com potência de 55/50 kVA, variação de + ou - 10% - completo</v>
      </c>
      <c r="E56" s="442"/>
      <c r="F56" s="442"/>
      <c r="G56" s="442"/>
      <c r="H56" s="442"/>
      <c r="I56" s="442"/>
      <c r="J56" s="443"/>
      <c r="K56" s="19" t="str">
        <f>'Planilha Orçamentária'!E28</f>
        <v>UN</v>
      </c>
      <c r="L56" s="19">
        <f>'Planilha Orçamentária'!G28</f>
        <v>89114.4</v>
      </c>
      <c r="M56" s="170">
        <v>1</v>
      </c>
      <c r="N56" s="246">
        <f>ROUND(L56*M56,2)</f>
        <v>89114.4</v>
      </c>
      <c r="O56" s="253"/>
      <c r="Q56" s="11"/>
      <c r="R56" s="11"/>
      <c r="S56" s="14"/>
      <c r="T56" s="9"/>
      <c r="U56" s="8"/>
      <c r="V56" s="8"/>
      <c r="Y56" s="10"/>
      <c r="Z56" s="10"/>
    </row>
    <row r="57" spans="1:26" ht="30" customHeight="1">
      <c r="A57" s="252"/>
      <c r="B57" s="257"/>
      <c r="C57" s="258"/>
      <c r="D57" s="259"/>
      <c r="E57" s="260"/>
      <c r="F57" s="260"/>
      <c r="G57" s="260"/>
      <c r="H57" s="260"/>
      <c r="I57" s="260"/>
      <c r="J57" s="260"/>
      <c r="K57" s="258"/>
      <c r="L57" s="258"/>
      <c r="M57" s="261"/>
      <c r="N57" s="246"/>
      <c r="O57" s="253"/>
      <c r="Q57" s="11"/>
      <c r="R57" s="11"/>
      <c r="S57" s="14"/>
      <c r="T57" s="9"/>
      <c r="U57" s="8"/>
      <c r="V57" s="8"/>
      <c r="Y57" s="10"/>
      <c r="Z57" s="10"/>
    </row>
    <row r="58" spans="1:26" ht="30" customHeight="1">
      <c r="A58" s="252"/>
      <c r="B58" s="25" t="str">
        <f>'Planilha Orçamentária'!B29</f>
        <v>COMP.103</v>
      </c>
      <c r="C58" s="235" t="str">
        <f>'Planilha Orçamentária'!C29</f>
        <v>COMPOSIÇÃO</v>
      </c>
      <c r="D58" s="395" t="s">
        <v>8788</v>
      </c>
      <c r="E58" s="442"/>
      <c r="F58" s="442"/>
      <c r="G58" s="442"/>
      <c r="H58" s="442"/>
      <c r="I58" s="442"/>
      <c r="J58" s="443"/>
      <c r="K58" s="19" t="str">
        <f>'Planilha Orçamentária'!E29</f>
        <v>UN</v>
      </c>
      <c r="L58" s="19">
        <v>40181.199999999997</v>
      </c>
      <c r="M58" s="170">
        <v>1</v>
      </c>
      <c r="N58" s="246">
        <f>ROUND(L58*M58,2)</f>
        <v>40181.199999999997</v>
      </c>
      <c r="O58" s="253"/>
      <c r="Q58" s="11"/>
      <c r="R58" s="11"/>
      <c r="S58" s="14"/>
      <c r="T58" s="9"/>
      <c r="U58" s="8"/>
      <c r="V58" s="8"/>
      <c r="Y58" s="10"/>
      <c r="Z58" s="10"/>
    </row>
    <row r="59" spans="1:26" ht="30" customHeight="1">
      <c r="A59" s="252"/>
      <c r="B59" s="257"/>
      <c r="C59" s="258"/>
      <c r="D59" s="259"/>
      <c r="E59" s="260"/>
      <c r="F59" s="260"/>
      <c r="G59" s="260"/>
      <c r="H59" s="260"/>
      <c r="I59" s="260"/>
      <c r="J59" s="260"/>
      <c r="K59" s="258"/>
      <c r="L59" s="258"/>
      <c r="M59" s="261"/>
      <c r="N59" s="246"/>
      <c r="O59" s="253"/>
      <c r="Q59" s="11"/>
      <c r="R59" s="11"/>
      <c r="S59" s="14"/>
      <c r="T59" s="9"/>
      <c r="U59" s="8"/>
      <c r="V59" s="8"/>
      <c r="Y59" s="10"/>
      <c r="Z59" s="10"/>
    </row>
    <row r="60" spans="1:26" ht="30" customHeight="1">
      <c r="A60" s="252"/>
      <c r="B60" s="25">
        <f>'Planilha Orçamentária'!B30</f>
        <v>37524</v>
      </c>
      <c r="C60" s="26" t="str">
        <f>'Planilha Orçamentária'!C30</f>
        <v>SINAPI</v>
      </c>
      <c r="D60" s="395" t="str">
        <f>'Planilha Orçamentária'!D30</f>
        <v>TELA PLASTICA LARANJA, TIPO TAPUME PARA SINALIZACAO, MALHA RETANGULAR, ROLO 1.20 X 50 M (L X C)</v>
      </c>
      <c r="E60" s="442"/>
      <c r="F60" s="442"/>
      <c r="G60" s="442"/>
      <c r="H60" s="442"/>
      <c r="I60" s="442"/>
      <c r="J60" s="443"/>
      <c r="K60" s="19" t="str">
        <f>'Planilha Orçamentária'!E30</f>
        <v>M</v>
      </c>
      <c r="L60" s="19">
        <f>'Planilha Orçamentária'!G30</f>
        <v>1.94</v>
      </c>
      <c r="M60" s="170">
        <v>12</v>
      </c>
      <c r="N60" s="246">
        <f>ROUND(L60*M60,2)</f>
        <v>23.28</v>
      </c>
      <c r="O60" s="253"/>
      <c r="Q60" s="11"/>
      <c r="R60" s="11"/>
      <c r="S60" s="14"/>
      <c r="T60" s="9"/>
      <c r="U60" s="8"/>
      <c r="V60" s="8"/>
      <c r="Y60" s="10"/>
      <c r="Z60" s="10"/>
    </row>
    <row r="61" spans="1:26" ht="30" customHeight="1">
      <c r="A61" s="252"/>
      <c r="B61" s="257"/>
      <c r="C61" s="258"/>
      <c r="D61" s="259"/>
      <c r="E61" s="260"/>
      <c r="F61" s="260"/>
      <c r="G61" s="260"/>
      <c r="H61" s="260"/>
      <c r="I61" s="260"/>
      <c r="J61" s="260"/>
      <c r="K61" s="258"/>
      <c r="L61" s="258"/>
      <c r="M61" s="261"/>
      <c r="N61" s="258"/>
      <c r="O61" s="253"/>
      <c r="Q61" s="11"/>
      <c r="R61" s="11"/>
      <c r="S61" s="14"/>
      <c r="T61" s="9"/>
      <c r="U61" s="8"/>
      <c r="V61" s="8"/>
      <c r="Y61" s="10"/>
      <c r="Z61" s="10"/>
    </row>
    <row r="62" spans="1:26" ht="30" customHeight="1">
      <c r="A62" s="252"/>
      <c r="B62" s="413" t="s">
        <v>69</v>
      </c>
      <c r="C62" s="413"/>
      <c r="D62" s="413"/>
      <c r="E62" s="413"/>
      <c r="F62" s="413"/>
      <c r="G62" s="413"/>
      <c r="H62" s="413"/>
      <c r="I62" s="413"/>
      <c r="J62" s="413"/>
      <c r="K62" s="413"/>
      <c r="L62" s="413"/>
      <c r="M62" s="413"/>
      <c r="N62" s="413"/>
      <c r="O62" s="253"/>
      <c r="Q62" s="11"/>
      <c r="R62" s="11"/>
      <c r="S62" s="14"/>
      <c r="T62" s="9"/>
      <c r="U62" s="8"/>
      <c r="V62" s="8"/>
      <c r="Y62" s="10"/>
      <c r="Z62" s="10"/>
    </row>
    <row r="63" spans="1:26" ht="30" customHeight="1">
      <c r="A63" s="252"/>
      <c r="B63" s="25" t="s">
        <v>71</v>
      </c>
      <c r="C63" s="26" t="s">
        <v>12</v>
      </c>
      <c r="D63" s="395" t="str">
        <f>UPPER(VLOOKUP(B63,[16]CDHU!$A$11:$F$4200,2,FALSE))</f>
        <v>DEMOLIÇÃO MECANIZADA DE PAVIMENTO OU PISO EM CONCRETO, INCLUSIVE FRAGMENTAÇÃO, CARREGAMENTO, TRANSPORTE ATÉ 1 QUILÔMETRO E DESCARREGAMENTO</v>
      </c>
      <c r="E63" s="442"/>
      <c r="F63" s="442"/>
      <c r="G63" s="442"/>
      <c r="H63" s="442"/>
      <c r="I63" s="442"/>
      <c r="J63" s="443"/>
      <c r="K63" s="19" t="str">
        <f>UPPER(VLOOKUP(B63,[16]CDHU!$A$11:$F$4200,3,FALSE))</f>
        <v>M2</v>
      </c>
      <c r="L63" s="19">
        <v>32.96</v>
      </c>
      <c r="M63" s="170">
        <v>15000</v>
      </c>
      <c r="N63" s="246">
        <f>ROUND(L63*M63,2)</f>
        <v>494400</v>
      </c>
      <c r="O63" s="253"/>
      <c r="Q63" s="11"/>
      <c r="R63" s="11"/>
      <c r="S63" s="14"/>
      <c r="T63" s="9"/>
      <c r="U63" s="8"/>
      <c r="V63" s="8"/>
      <c r="Y63" s="10"/>
      <c r="Z63" s="10"/>
    </row>
    <row r="64" spans="1:26" ht="30" customHeight="1">
      <c r="A64" s="252"/>
      <c r="B64" s="254"/>
      <c r="C64" s="254"/>
      <c r="D64" s="391" t="s">
        <v>366</v>
      </c>
      <c r="E64" s="392"/>
      <c r="F64" s="392"/>
      <c r="G64" s="393"/>
      <c r="H64" s="254"/>
      <c r="I64" s="254"/>
      <c r="J64" s="254"/>
      <c r="K64" s="254"/>
      <c r="L64" s="254"/>
      <c r="M64" s="254"/>
      <c r="N64" s="254"/>
      <c r="O64" s="253"/>
      <c r="Q64" s="11"/>
      <c r="R64" s="11"/>
      <c r="S64" s="14"/>
      <c r="T64" s="9"/>
      <c r="U64" s="8"/>
      <c r="V64" s="8"/>
      <c r="Y64" s="10"/>
      <c r="Z64" s="10"/>
    </row>
    <row r="65" spans="1:26" ht="30" customHeight="1">
      <c r="A65" s="252"/>
      <c r="B65" s="254"/>
      <c r="C65" s="254"/>
      <c r="D65" s="254"/>
      <c r="E65" s="254"/>
      <c r="F65" s="254"/>
      <c r="G65" s="254"/>
      <c r="H65" s="254"/>
      <c r="I65" s="254"/>
      <c r="J65" s="254"/>
      <c r="K65" s="254"/>
      <c r="L65" s="254"/>
      <c r="M65" s="254"/>
      <c r="N65" s="254"/>
      <c r="O65" s="253"/>
      <c r="Q65" s="11"/>
      <c r="R65" s="11"/>
      <c r="S65" s="14"/>
      <c r="T65" s="9"/>
      <c r="U65" s="8"/>
      <c r="V65" s="8"/>
      <c r="Y65" s="10"/>
      <c r="Z65" s="10"/>
    </row>
    <row r="66" spans="1:26" ht="30" customHeight="1">
      <c r="A66" s="252"/>
      <c r="B66" s="25" t="s">
        <v>74</v>
      </c>
      <c r="C66" s="26" t="s">
        <v>12</v>
      </c>
      <c r="D66" s="395" t="s">
        <v>367</v>
      </c>
      <c r="E66" s="442"/>
      <c r="F66" s="442"/>
      <c r="G66" s="442"/>
      <c r="H66" s="442"/>
      <c r="I66" s="442"/>
      <c r="J66" s="443"/>
      <c r="K66" s="19" t="str">
        <f>UPPER(VLOOKUP(B66,[16]CDHU!$A$11:$F$4200,3,FALSE))</f>
        <v>M3</v>
      </c>
      <c r="L66" s="19">
        <v>604.70000000000005</v>
      </c>
      <c r="M66" s="170">
        <v>32</v>
      </c>
      <c r="N66" s="246">
        <f>ROUND(L66*M66,2)</f>
        <v>19350.400000000001</v>
      </c>
      <c r="O66" s="253"/>
      <c r="Q66" s="11"/>
      <c r="R66" s="11"/>
      <c r="S66" s="14"/>
      <c r="T66" s="9"/>
      <c r="U66" s="8"/>
      <c r="V66" s="8"/>
      <c r="Y66" s="10"/>
      <c r="Z66" s="10"/>
    </row>
    <row r="67" spans="1:26" ht="30" customHeight="1">
      <c r="A67" s="252"/>
      <c r="B67" s="254"/>
      <c r="C67" s="254"/>
      <c r="D67" s="391" t="s">
        <v>368</v>
      </c>
      <c r="E67" s="392"/>
      <c r="F67" s="392"/>
      <c r="G67" s="393"/>
      <c r="H67" s="254"/>
      <c r="I67" s="254"/>
      <c r="J67" s="254"/>
      <c r="K67" s="254"/>
      <c r="L67" s="254"/>
      <c r="M67" s="254"/>
      <c r="N67" s="254"/>
      <c r="O67" s="253"/>
      <c r="Q67" s="11"/>
      <c r="R67" s="11"/>
      <c r="S67" s="14"/>
      <c r="T67" s="9"/>
      <c r="U67" s="8"/>
      <c r="V67" s="8"/>
      <c r="Y67" s="10"/>
      <c r="Z67" s="10"/>
    </row>
    <row r="68" spans="1:26" ht="30" customHeight="1">
      <c r="A68" s="252"/>
      <c r="B68" s="254"/>
      <c r="C68" s="254"/>
      <c r="D68" s="254"/>
      <c r="E68" s="254"/>
      <c r="F68" s="254"/>
      <c r="G68" s="254"/>
      <c r="H68" s="254"/>
      <c r="I68" s="254"/>
      <c r="J68" s="254"/>
      <c r="K68" s="254"/>
      <c r="L68" s="254"/>
      <c r="M68" s="254"/>
      <c r="N68" s="254"/>
      <c r="O68" s="253"/>
      <c r="Q68" s="11"/>
      <c r="R68" s="11"/>
      <c r="S68" s="14"/>
      <c r="T68" s="9"/>
      <c r="U68" s="8"/>
      <c r="V68" s="8"/>
      <c r="Y68" s="10"/>
      <c r="Z68" s="10"/>
    </row>
    <row r="69" spans="1:26" ht="30" customHeight="1">
      <c r="A69" s="252"/>
      <c r="B69" s="25" t="s">
        <v>78</v>
      </c>
      <c r="C69" s="26" t="s">
        <v>12</v>
      </c>
      <c r="D69" s="395" t="s">
        <v>369</v>
      </c>
      <c r="E69" s="442"/>
      <c r="F69" s="442"/>
      <c r="G69" s="442"/>
      <c r="H69" s="442"/>
      <c r="I69" s="442"/>
      <c r="J69" s="443"/>
      <c r="K69" s="19" t="str">
        <f>UPPER(VLOOKUP(B69,[16]CDHU!$A$11:$F$4200,3,FALSE))</f>
        <v>M3</v>
      </c>
      <c r="L69" s="19">
        <v>329.66</v>
      </c>
      <c r="M69" s="170">
        <v>55.2</v>
      </c>
      <c r="N69" s="246">
        <f>ROUND(L69*M69,2)</f>
        <v>18197.23</v>
      </c>
      <c r="O69" s="253"/>
      <c r="Q69" s="11"/>
      <c r="R69" s="11"/>
      <c r="S69" s="14"/>
      <c r="T69" s="9"/>
      <c r="U69" s="8"/>
      <c r="V69" s="8"/>
      <c r="Y69" s="10"/>
      <c r="Z69" s="10"/>
    </row>
    <row r="70" spans="1:26" ht="30" customHeight="1">
      <c r="A70" s="252"/>
      <c r="B70" s="281"/>
      <c r="C70" s="254"/>
      <c r="D70" s="391" t="s">
        <v>370</v>
      </c>
      <c r="E70" s="392"/>
      <c r="F70" s="392"/>
      <c r="G70" s="393"/>
      <c r="H70" s="254"/>
      <c r="I70" s="254"/>
      <c r="J70" s="254"/>
      <c r="K70" s="254"/>
      <c r="L70" s="254"/>
      <c r="M70" s="254"/>
      <c r="N70" s="254"/>
      <c r="O70" s="253"/>
      <c r="Q70" s="11"/>
      <c r="R70" s="11"/>
      <c r="S70" s="14"/>
      <c r="T70" s="9"/>
      <c r="U70" s="8"/>
      <c r="V70" s="8"/>
      <c r="Y70" s="10"/>
      <c r="Z70" s="10"/>
    </row>
    <row r="71" spans="1:26" ht="30" customHeight="1">
      <c r="A71" s="252"/>
      <c r="B71" s="254"/>
      <c r="C71" s="254"/>
      <c r="D71" s="254"/>
      <c r="E71" s="254"/>
      <c r="F71" s="254"/>
      <c r="G71" s="254"/>
      <c r="H71" s="254"/>
      <c r="I71" s="254"/>
      <c r="J71" s="254"/>
      <c r="K71" s="254"/>
      <c r="L71" s="254"/>
      <c r="M71" s="254"/>
      <c r="N71" s="254"/>
      <c r="O71" s="253"/>
      <c r="Q71" s="11"/>
      <c r="R71" s="11"/>
      <c r="S71" s="14"/>
      <c r="T71" s="9"/>
      <c r="U71" s="8"/>
      <c r="V71" s="8"/>
      <c r="Y71" s="10"/>
      <c r="Z71" s="10"/>
    </row>
    <row r="72" spans="1:26" ht="30" customHeight="1">
      <c r="A72" s="252"/>
      <c r="B72" s="25" t="s">
        <v>371</v>
      </c>
      <c r="C72" s="26" t="s">
        <v>31</v>
      </c>
      <c r="D72" s="395" t="s">
        <v>82</v>
      </c>
      <c r="E72" s="442"/>
      <c r="F72" s="442"/>
      <c r="G72" s="442"/>
      <c r="H72" s="442"/>
      <c r="I72" s="442"/>
      <c r="J72" s="443"/>
      <c r="K72" s="19" t="s">
        <v>55</v>
      </c>
      <c r="L72" s="19">
        <v>10.01</v>
      </c>
      <c r="M72" s="170">
        <v>380</v>
      </c>
      <c r="N72" s="246">
        <f>ROUND(L72*M72,2)</f>
        <v>3803.8</v>
      </c>
      <c r="O72" s="253"/>
      <c r="Q72" s="11"/>
      <c r="R72" s="11"/>
      <c r="S72" s="14"/>
      <c r="T72" s="9"/>
      <c r="U72" s="8"/>
      <c r="V72" s="8"/>
      <c r="Y72" s="10"/>
      <c r="Z72" s="10"/>
    </row>
    <row r="73" spans="1:26" ht="30" customHeight="1">
      <c r="A73" s="252"/>
      <c r="B73" s="254"/>
      <c r="C73" s="254"/>
      <c r="D73" s="391" t="s">
        <v>372</v>
      </c>
      <c r="E73" s="392"/>
      <c r="F73" s="392"/>
      <c r="G73" s="393"/>
      <c r="H73" s="254"/>
      <c r="I73" s="254"/>
      <c r="J73" s="254"/>
      <c r="K73" s="254"/>
      <c r="L73" s="254"/>
      <c r="M73" s="254"/>
      <c r="N73" s="254"/>
      <c r="O73" s="253"/>
      <c r="Q73" s="11"/>
      <c r="R73" s="11"/>
      <c r="S73" s="14"/>
      <c r="T73" s="9"/>
      <c r="U73" s="8"/>
      <c r="V73" s="8"/>
      <c r="Y73" s="10"/>
      <c r="Z73" s="10"/>
    </row>
    <row r="74" spans="1:26" ht="30" customHeight="1">
      <c r="A74" s="252"/>
      <c r="B74" s="254"/>
      <c r="C74" s="254"/>
      <c r="D74" s="254"/>
      <c r="E74" s="254"/>
      <c r="F74" s="254"/>
      <c r="G74" s="254"/>
      <c r="H74" s="254"/>
      <c r="I74" s="254"/>
      <c r="J74" s="254"/>
      <c r="K74" s="254"/>
      <c r="L74" s="254"/>
      <c r="M74" s="254"/>
      <c r="N74" s="254"/>
      <c r="O74" s="253"/>
      <c r="Q74" s="11"/>
      <c r="R74" s="11"/>
      <c r="S74" s="14"/>
      <c r="T74" s="9"/>
      <c r="U74" s="8"/>
      <c r="V74" s="8"/>
      <c r="Y74" s="10"/>
      <c r="Z74" s="10"/>
    </row>
    <row r="75" spans="1:26" ht="30" customHeight="1">
      <c r="A75" s="252"/>
      <c r="B75" s="25" t="s">
        <v>84</v>
      </c>
      <c r="C75" s="26" t="s">
        <v>12</v>
      </c>
      <c r="D75" s="395" t="str">
        <f>UPPER(VLOOKUP(B75,[16]CDHU!$A$11:$F$4200,2,FALSE))</f>
        <v>DEMOLIÇÃO MANUAL DE CONCRETO SIMPLES</v>
      </c>
      <c r="E75" s="442"/>
      <c r="F75" s="442"/>
      <c r="G75" s="442"/>
      <c r="H75" s="442"/>
      <c r="I75" s="442"/>
      <c r="J75" s="443"/>
      <c r="K75" s="19" t="str">
        <f>UPPER(VLOOKUP(B75,[16]CDHU!$A$11:$F$4200,3,FALSE))</f>
        <v>M3</v>
      </c>
      <c r="L75" s="19">
        <v>235.73</v>
      </c>
      <c r="M75" s="170">
        <v>76</v>
      </c>
      <c r="N75" s="246">
        <f>ROUND(L75*M75,2)</f>
        <v>17915.48</v>
      </c>
      <c r="O75" s="253"/>
      <c r="Q75" s="11"/>
      <c r="R75" s="11"/>
      <c r="S75" s="14"/>
      <c r="T75" s="9"/>
      <c r="U75" s="8"/>
      <c r="V75" s="8"/>
      <c r="Y75" s="10"/>
      <c r="Z75" s="10"/>
    </row>
    <row r="76" spans="1:26" ht="30" customHeight="1">
      <c r="A76" s="252"/>
      <c r="B76" s="254"/>
      <c r="C76" s="254"/>
      <c r="D76" s="391" t="s">
        <v>373</v>
      </c>
      <c r="E76" s="392"/>
      <c r="F76" s="392"/>
      <c r="G76" s="393"/>
      <c r="H76" s="254"/>
      <c r="I76" s="254"/>
      <c r="J76" s="254"/>
      <c r="K76" s="254"/>
      <c r="L76" s="254"/>
      <c r="M76" s="254"/>
      <c r="N76" s="254"/>
      <c r="O76" s="253"/>
      <c r="Q76" s="11"/>
      <c r="R76" s="11"/>
      <c r="S76" s="14"/>
      <c r="T76" s="9"/>
      <c r="U76" s="8"/>
      <c r="V76" s="8"/>
      <c r="Y76" s="10"/>
      <c r="Z76" s="10"/>
    </row>
    <row r="77" spans="1:26" ht="30" customHeight="1">
      <c r="A77" s="252"/>
      <c r="B77" s="254"/>
      <c r="C77" s="254"/>
      <c r="D77" s="254"/>
      <c r="E77" s="254"/>
      <c r="F77" s="254"/>
      <c r="G77" s="254"/>
      <c r="H77" s="254"/>
      <c r="I77" s="254"/>
      <c r="J77" s="254"/>
      <c r="K77" s="254"/>
      <c r="L77" s="254"/>
      <c r="M77" s="254"/>
      <c r="N77" s="254"/>
      <c r="O77" s="253"/>
      <c r="Q77" s="11"/>
      <c r="R77" s="11"/>
      <c r="S77" s="14"/>
      <c r="T77" s="9"/>
      <c r="U77" s="8"/>
      <c r="V77" s="8"/>
      <c r="Y77" s="10"/>
      <c r="Z77" s="10"/>
    </row>
    <row r="78" spans="1:26" ht="30" customHeight="1">
      <c r="A78" s="252"/>
      <c r="B78" s="25" t="s">
        <v>87</v>
      </c>
      <c r="C78" s="26" t="s">
        <v>12</v>
      </c>
      <c r="D78" s="395" t="str">
        <f>UPPER(VLOOKUP(B78,[16]CDHU!$A$11:$F$4200,2,FALSE))</f>
        <v>RETIRADA DE CERCA</v>
      </c>
      <c r="E78" s="442"/>
      <c r="F78" s="442"/>
      <c r="G78" s="442"/>
      <c r="H78" s="442"/>
      <c r="I78" s="442"/>
      <c r="J78" s="443"/>
      <c r="K78" s="19" t="str">
        <f>UPPER(VLOOKUP(B78,[16]CDHU!$A$11:$F$4200,3,FALSE))</f>
        <v>M</v>
      </c>
      <c r="L78" s="19">
        <v>13.29</v>
      </c>
      <c r="M78" s="170">
        <v>150</v>
      </c>
      <c r="N78" s="246">
        <f>ROUND(L78*M78,2)</f>
        <v>1993.5</v>
      </c>
      <c r="O78" s="253"/>
      <c r="Q78" s="11"/>
      <c r="R78" s="11"/>
      <c r="S78" s="14"/>
      <c r="T78" s="9"/>
      <c r="U78" s="8"/>
      <c r="V78" s="8"/>
      <c r="Y78" s="10"/>
      <c r="Z78" s="10"/>
    </row>
    <row r="79" spans="1:26" ht="30" customHeight="1">
      <c r="A79" s="252"/>
      <c r="B79" s="281"/>
      <c r="C79" s="254"/>
      <c r="D79" s="391" t="s">
        <v>374</v>
      </c>
      <c r="E79" s="392"/>
      <c r="F79" s="392"/>
      <c r="G79" s="393"/>
      <c r="H79" s="254"/>
      <c r="I79" s="254"/>
      <c r="J79" s="254"/>
      <c r="K79" s="254"/>
      <c r="L79" s="254"/>
      <c r="M79" s="254"/>
      <c r="N79" s="254"/>
      <c r="O79" s="253"/>
      <c r="Q79" s="11"/>
      <c r="R79" s="11"/>
      <c r="S79" s="14"/>
      <c r="T79" s="9"/>
      <c r="U79" s="8"/>
      <c r="V79" s="8"/>
      <c r="Y79" s="10"/>
      <c r="Z79" s="10"/>
    </row>
    <row r="80" spans="1:26" ht="30" customHeight="1">
      <c r="A80" s="252"/>
      <c r="B80" s="254"/>
      <c r="C80" s="254"/>
      <c r="D80" s="254"/>
      <c r="E80" s="254"/>
      <c r="F80" s="254"/>
      <c r="G80" s="254"/>
      <c r="H80" s="254"/>
      <c r="I80" s="254"/>
      <c r="J80" s="254"/>
      <c r="K80" s="254"/>
      <c r="L80" s="254"/>
      <c r="M80" s="254"/>
      <c r="N80" s="254"/>
      <c r="O80" s="253"/>
      <c r="Q80" s="11"/>
      <c r="R80" s="11"/>
      <c r="S80" s="14"/>
      <c r="T80" s="9"/>
      <c r="U80" s="8"/>
      <c r="V80" s="8"/>
      <c r="Y80" s="10"/>
      <c r="Z80" s="10"/>
    </row>
    <row r="81" spans="1:26" ht="30" customHeight="1">
      <c r="A81" s="252"/>
      <c r="B81" s="25" t="s">
        <v>90</v>
      </c>
      <c r="C81" s="26" t="s">
        <v>12</v>
      </c>
      <c r="D81" s="395" t="str">
        <f>UPPER(VLOOKUP(B81,[16]CDHU!$A$11:$F$4200,2,FALSE))</f>
        <v>REMOÇÃO DE POSTE METÁLICO</v>
      </c>
      <c r="E81" s="442"/>
      <c r="F81" s="442"/>
      <c r="G81" s="442"/>
      <c r="H81" s="442"/>
      <c r="I81" s="442"/>
      <c r="J81" s="443"/>
      <c r="K81" s="19" t="str">
        <f>UPPER(VLOOKUP(B81,[16]CDHU!$A$11:$F$4200,3,FALSE))</f>
        <v>UN</v>
      </c>
      <c r="L81" s="19">
        <v>280.64</v>
      </c>
      <c r="M81" s="170">
        <v>45</v>
      </c>
      <c r="N81" s="246">
        <f>ROUND(L81*M81,2)</f>
        <v>12628.8</v>
      </c>
      <c r="O81" s="253"/>
      <c r="Q81" s="11"/>
      <c r="R81" s="11"/>
      <c r="S81" s="14"/>
      <c r="T81" s="9"/>
      <c r="U81" s="8"/>
      <c r="V81" s="8"/>
      <c r="Y81" s="10"/>
      <c r="Z81" s="10"/>
    </row>
    <row r="82" spans="1:26" ht="30" customHeight="1">
      <c r="A82" s="252"/>
      <c r="B82" s="254"/>
      <c r="C82" s="254"/>
      <c r="D82" s="391" t="s">
        <v>375</v>
      </c>
      <c r="E82" s="392"/>
      <c r="F82" s="392"/>
      <c r="G82" s="393"/>
      <c r="H82" s="254"/>
      <c r="I82" s="254"/>
      <c r="J82" s="254"/>
      <c r="K82" s="254"/>
      <c r="L82" s="254"/>
      <c r="M82" s="254"/>
      <c r="N82" s="254"/>
      <c r="O82" s="253"/>
      <c r="Q82" s="11"/>
      <c r="R82" s="11"/>
      <c r="S82" s="14"/>
      <c r="T82" s="9"/>
      <c r="U82" s="8"/>
      <c r="V82" s="8"/>
      <c r="Y82" s="10"/>
      <c r="Z82" s="10"/>
    </row>
    <row r="83" spans="1:26" ht="30" customHeight="1">
      <c r="A83" s="252"/>
      <c r="B83" s="254"/>
      <c r="C83" s="254"/>
      <c r="D83" s="254"/>
      <c r="E83" s="254"/>
      <c r="F83" s="254"/>
      <c r="G83" s="254"/>
      <c r="H83" s="254"/>
      <c r="I83" s="254"/>
      <c r="J83" s="254"/>
      <c r="K83" s="254"/>
      <c r="L83" s="254"/>
      <c r="M83" s="254"/>
      <c r="N83" s="254"/>
      <c r="O83" s="253"/>
      <c r="Q83" s="11"/>
      <c r="R83" s="11"/>
      <c r="S83" s="14"/>
      <c r="T83" s="9"/>
      <c r="U83" s="8"/>
      <c r="V83" s="8"/>
      <c r="Y83" s="10"/>
      <c r="Z83" s="10"/>
    </row>
    <row r="84" spans="1:26" ht="30" customHeight="1">
      <c r="A84" s="252"/>
      <c r="B84" s="25" t="s">
        <v>42</v>
      </c>
      <c r="C84" s="26" t="s">
        <v>12</v>
      </c>
      <c r="D84" s="395" t="str">
        <f>UPPER(VLOOKUP(B84,[16]CDHU!$A$11:$F$4200,2,FALSE))</f>
        <v>RETIRADA DE GUARDA-CORPO OU GRADIL EM GERAL</v>
      </c>
      <c r="E84" s="442"/>
      <c r="F84" s="442"/>
      <c r="G84" s="442"/>
      <c r="H84" s="442"/>
      <c r="I84" s="442"/>
      <c r="J84" s="443"/>
      <c r="K84" s="19" t="str">
        <f>UPPER(VLOOKUP(B84,[16]CDHU!$A$11:$F$4200,3,FALSE))</f>
        <v>M2</v>
      </c>
      <c r="L84" s="19">
        <v>33.26</v>
      </c>
      <c r="M84" s="170">
        <v>33</v>
      </c>
      <c r="N84" s="246">
        <f>ROUND(L84*M84,2)</f>
        <v>1097.58</v>
      </c>
      <c r="O84" s="253"/>
      <c r="Q84" s="11"/>
      <c r="R84" s="11"/>
      <c r="S84" s="14"/>
      <c r="T84" s="9"/>
      <c r="U84" s="8"/>
      <c r="V84" s="8"/>
      <c r="Y84" s="10"/>
      <c r="Z84" s="10"/>
    </row>
    <row r="85" spans="1:26" ht="30" customHeight="1">
      <c r="A85" s="252"/>
      <c r="B85" s="254"/>
      <c r="C85" s="254"/>
      <c r="D85" s="391" t="s">
        <v>376</v>
      </c>
      <c r="E85" s="392"/>
      <c r="F85" s="392"/>
      <c r="G85" s="393"/>
      <c r="H85" s="254"/>
      <c r="I85" s="254"/>
      <c r="J85" s="254"/>
      <c r="K85" s="254"/>
      <c r="L85" s="254"/>
      <c r="M85" s="254"/>
      <c r="N85" s="254"/>
      <c r="O85" s="253"/>
      <c r="Q85" s="11"/>
      <c r="R85" s="11"/>
      <c r="S85" s="14"/>
      <c r="T85" s="9"/>
      <c r="U85" s="8"/>
      <c r="V85" s="8"/>
      <c r="Y85" s="10"/>
      <c r="Z85" s="10"/>
    </row>
    <row r="86" spans="1:26" ht="30" customHeight="1">
      <c r="A86" s="252"/>
      <c r="B86" s="254"/>
      <c r="C86" s="254"/>
      <c r="D86" s="254"/>
      <c r="E86" s="254"/>
      <c r="F86" s="254"/>
      <c r="G86" s="254"/>
      <c r="H86" s="254"/>
      <c r="I86" s="254"/>
      <c r="J86" s="254"/>
      <c r="K86" s="254"/>
      <c r="L86" s="254"/>
      <c r="M86" s="254"/>
      <c r="N86" s="254"/>
      <c r="O86" s="253"/>
      <c r="Q86" s="11"/>
      <c r="R86" s="11"/>
      <c r="S86" s="14"/>
      <c r="T86" s="9"/>
      <c r="U86" s="8"/>
      <c r="V86" s="8"/>
      <c r="Y86" s="10"/>
      <c r="Z86" s="10"/>
    </row>
    <row r="87" spans="1:26" ht="30" customHeight="1">
      <c r="A87" s="252"/>
      <c r="B87" s="25" t="s">
        <v>94</v>
      </c>
      <c r="C87" s="26" t="s">
        <v>31</v>
      </c>
      <c r="D87" s="395" t="s">
        <v>95</v>
      </c>
      <c r="E87" s="442"/>
      <c r="F87" s="442"/>
      <c r="G87" s="442"/>
      <c r="H87" s="442"/>
      <c r="I87" s="442"/>
      <c r="J87" s="443"/>
      <c r="K87" s="19" t="s">
        <v>76</v>
      </c>
      <c r="L87" s="19">
        <v>18.98</v>
      </c>
      <c r="M87" s="170">
        <v>175.44</v>
      </c>
      <c r="N87" s="246">
        <f>ROUND(L87*M87,2)</f>
        <v>3329.85</v>
      </c>
      <c r="O87" s="253"/>
      <c r="Q87" s="11"/>
      <c r="R87" s="11"/>
      <c r="S87" s="14"/>
      <c r="T87" s="9"/>
      <c r="U87" s="8"/>
      <c r="V87" s="8"/>
      <c r="Y87" s="10"/>
      <c r="Z87" s="10"/>
    </row>
    <row r="88" spans="1:26" ht="47.25" customHeight="1">
      <c r="A88" s="252"/>
      <c r="B88" s="281"/>
      <c r="C88" s="254"/>
      <c r="D88" s="391" t="s">
        <v>377</v>
      </c>
      <c r="E88" s="392"/>
      <c r="F88" s="392"/>
      <c r="G88" s="393"/>
      <c r="H88" s="254"/>
      <c r="I88" s="254"/>
      <c r="J88" s="254"/>
      <c r="K88" s="254"/>
      <c r="L88" s="254"/>
      <c r="M88" s="254"/>
      <c r="N88" s="254"/>
      <c r="O88" s="253"/>
      <c r="Q88" s="11"/>
      <c r="R88" s="11"/>
      <c r="S88" s="14"/>
      <c r="T88" s="9"/>
      <c r="U88" s="8"/>
      <c r="V88" s="8"/>
      <c r="Y88" s="10"/>
      <c r="Z88" s="10"/>
    </row>
    <row r="89" spans="1:26" ht="30" customHeight="1">
      <c r="A89" s="252"/>
      <c r="B89" s="254"/>
      <c r="C89" s="254"/>
      <c r="D89" s="254"/>
      <c r="E89" s="254"/>
      <c r="F89" s="254"/>
      <c r="G89" s="254"/>
      <c r="H89" s="254"/>
      <c r="I89" s="254"/>
      <c r="J89" s="254"/>
      <c r="K89" s="254"/>
      <c r="L89" s="254"/>
      <c r="M89" s="254"/>
      <c r="N89" s="254"/>
      <c r="O89" s="253"/>
      <c r="Q89" s="11"/>
      <c r="R89" s="11"/>
      <c r="S89" s="14"/>
      <c r="T89" s="9"/>
      <c r="U89" s="8"/>
      <c r="V89" s="8"/>
      <c r="Y89" s="10"/>
      <c r="Z89" s="10"/>
    </row>
    <row r="90" spans="1:26" ht="30" customHeight="1">
      <c r="A90" s="252"/>
      <c r="B90" s="25" t="s">
        <v>97</v>
      </c>
      <c r="C90" s="26" t="s">
        <v>31</v>
      </c>
      <c r="D90" s="395" t="s">
        <v>98</v>
      </c>
      <c r="E90" s="442"/>
      <c r="F90" s="442"/>
      <c r="G90" s="442"/>
      <c r="H90" s="442"/>
      <c r="I90" s="442"/>
      <c r="J90" s="443"/>
      <c r="K90" s="19" t="s">
        <v>99</v>
      </c>
      <c r="L90" s="19">
        <v>1.64</v>
      </c>
      <c r="M90" s="170">
        <v>44252.800000000003</v>
      </c>
      <c r="N90" s="246">
        <f>ROUND(L90*M90,2)</f>
        <v>72574.59</v>
      </c>
      <c r="O90" s="253"/>
      <c r="Q90" s="11"/>
      <c r="R90" s="11"/>
      <c r="S90" s="14"/>
      <c r="T90" s="9"/>
      <c r="U90" s="8"/>
      <c r="V90" s="8"/>
      <c r="Y90" s="10"/>
      <c r="Z90" s="10"/>
    </row>
    <row r="91" spans="1:26" ht="30" customHeight="1">
      <c r="A91" s="252"/>
      <c r="B91" s="254"/>
      <c r="C91" s="254"/>
      <c r="D91" s="391" t="s">
        <v>378</v>
      </c>
      <c r="E91" s="392"/>
      <c r="F91" s="392"/>
      <c r="G91" s="393"/>
      <c r="H91" s="254"/>
      <c r="I91" s="254"/>
      <c r="J91" s="254"/>
      <c r="K91" s="254"/>
      <c r="L91" s="254"/>
      <c r="M91" s="254"/>
      <c r="N91" s="254"/>
      <c r="O91" s="253"/>
      <c r="Q91" s="11"/>
      <c r="R91" s="11"/>
      <c r="S91" s="14"/>
      <c r="T91" s="9"/>
      <c r="U91" s="8"/>
      <c r="V91" s="8"/>
      <c r="Y91" s="10"/>
      <c r="Z91" s="10"/>
    </row>
    <row r="92" spans="1:26" ht="30" customHeight="1">
      <c r="A92" s="252"/>
      <c r="B92" s="254"/>
      <c r="C92" s="254"/>
      <c r="D92" s="254"/>
      <c r="E92" s="254"/>
      <c r="F92" s="254"/>
      <c r="G92" s="254"/>
      <c r="H92" s="254"/>
      <c r="I92" s="254"/>
      <c r="J92" s="254"/>
      <c r="K92" s="254"/>
      <c r="L92" s="254"/>
      <c r="M92" s="254"/>
      <c r="N92" s="254"/>
      <c r="O92" s="253"/>
      <c r="Q92" s="11"/>
      <c r="R92" s="11"/>
      <c r="S92" s="14"/>
      <c r="T92" s="9"/>
      <c r="U92" s="8"/>
      <c r="V92" s="8"/>
      <c r="Y92" s="10"/>
      <c r="Z92" s="10"/>
    </row>
    <row r="93" spans="1:26" ht="30" customHeight="1">
      <c r="A93" s="252"/>
      <c r="B93" s="25" t="s">
        <v>101</v>
      </c>
      <c r="C93" s="26" t="s">
        <v>12</v>
      </c>
      <c r="D93" s="395" t="s">
        <v>379</v>
      </c>
      <c r="E93" s="442"/>
      <c r="F93" s="442"/>
      <c r="G93" s="442"/>
      <c r="H93" s="442"/>
      <c r="I93" s="442"/>
      <c r="J93" s="443"/>
      <c r="K93" s="19" t="s">
        <v>103</v>
      </c>
      <c r="L93" s="19">
        <v>39.17</v>
      </c>
      <c r="M93" s="170">
        <v>3982.75</v>
      </c>
      <c r="N93" s="246">
        <f>ROUND(L93*M93,2)</f>
        <v>156004.32</v>
      </c>
      <c r="O93" s="253"/>
      <c r="Q93" s="11"/>
      <c r="R93" s="11"/>
      <c r="S93" s="14"/>
      <c r="T93" s="9"/>
      <c r="U93" s="8"/>
      <c r="V93" s="8"/>
      <c r="Y93" s="10"/>
      <c r="Z93" s="10"/>
    </row>
    <row r="94" spans="1:26" ht="30" customHeight="1">
      <c r="A94" s="252"/>
      <c r="B94" s="254"/>
      <c r="C94" s="254"/>
      <c r="D94" s="391" t="s">
        <v>380</v>
      </c>
      <c r="E94" s="392"/>
      <c r="F94" s="392"/>
      <c r="G94" s="393"/>
      <c r="H94" s="254"/>
      <c r="I94" s="254"/>
      <c r="J94" s="254"/>
      <c r="K94" s="254"/>
      <c r="L94" s="254"/>
      <c r="M94" s="254"/>
      <c r="N94" s="254"/>
      <c r="O94" s="253"/>
      <c r="Q94" s="11"/>
      <c r="R94" s="11"/>
      <c r="S94" s="14"/>
      <c r="T94" s="9"/>
      <c r="U94" s="8"/>
      <c r="V94" s="8"/>
      <c r="Y94" s="10"/>
      <c r="Z94" s="10"/>
    </row>
    <row r="95" spans="1:26" ht="30" customHeight="1">
      <c r="A95" s="252"/>
      <c r="B95" s="254"/>
      <c r="C95" s="254"/>
      <c r="D95" s="245"/>
      <c r="E95" s="245"/>
      <c r="F95" s="245"/>
      <c r="G95" s="245"/>
      <c r="H95" s="254"/>
      <c r="I95" s="254"/>
      <c r="J95" s="254"/>
      <c r="K95" s="254"/>
      <c r="L95" s="254"/>
      <c r="M95" s="254"/>
      <c r="N95" s="254"/>
      <c r="O95" s="253"/>
      <c r="Q95" s="11"/>
      <c r="R95" s="11"/>
      <c r="S95" s="14"/>
      <c r="T95" s="9"/>
      <c r="U95" s="8"/>
      <c r="V95" s="8"/>
      <c r="Y95" s="10"/>
      <c r="Z95" s="10"/>
    </row>
    <row r="96" spans="1:26" ht="30" customHeight="1">
      <c r="A96" s="252"/>
      <c r="B96" s="413" t="s">
        <v>104</v>
      </c>
      <c r="C96" s="413"/>
      <c r="D96" s="413"/>
      <c r="E96" s="413"/>
      <c r="F96" s="413"/>
      <c r="G96" s="413"/>
      <c r="H96" s="413"/>
      <c r="I96" s="413"/>
      <c r="J96" s="413"/>
      <c r="K96" s="413"/>
      <c r="L96" s="413"/>
      <c r="M96" s="413"/>
      <c r="N96" s="413"/>
      <c r="O96" s="253"/>
      <c r="Q96" s="11"/>
      <c r="R96" s="11"/>
      <c r="S96" s="14"/>
      <c r="T96" s="9"/>
      <c r="U96" s="8"/>
      <c r="V96" s="8"/>
      <c r="Y96" s="10"/>
      <c r="Z96" s="10"/>
    </row>
    <row r="97" spans="1:26" ht="30" customHeight="1">
      <c r="A97" s="252"/>
      <c r="B97" s="25" t="s">
        <v>1509</v>
      </c>
      <c r="C97" s="26" t="s">
        <v>12</v>
      </c>
      <c r="D97" s="395" t="str">
        <f>UPPER(VLOOKUP(B97,[16]CDHU!$A$11:$F$4200,2,FALSE))</f>
        <v>ESCAVAÇÃO MECANIZADA DE VALAS OU CAVAS COM PROFUNDIDADE DE ATÉ 4 M</v>
      </c>
      <c r="E97" s="442"/>
      <c r="F97" s="442"/>
      <c r="G97" s="442"/>
      <c r="H97" s="442"/>
      <c r="I97" s="442"/>
      <c r="J97" s="443"/>
      <c r="K97" s="19" t="str">
        <f>UPPER(VLOOKUP(B97,[16]CDHU!$A$11:$F$4200,3,FALSE))</f>
        <v>M3</v>
      </c>
      <c r="L97" s="19">
        <v>21.07</v>
      </c>
      <c r="M97" s="170">
        <f>N104</f>
        <v>7926.4177200000004</v>
      </c>
      <c r="N97" s="246">
        <f>ROUND(L97*M97,2)</f>
        <v>167009.62</v>
      </c>
      <c r="O97" s="253"/>
      <c r="Q97" s="11"/>
      <c r="R97" s="11"/>
      <c r="S97" s="14"/>
      <c r="T97" s="9"/>
      <c r="U97" s="8"/>
      <c r="V97" s="8"/>
      <c r="Y97" s="10"/>
      <c r="Z97" s="10"/>
    </row>
    <row r="98" spans="1:26" ht="30" customHeight="1">
      <c r="A98" s="252"/>
      <c r="B98" s="254"/>
      <c r="C98" s="254"/>
      <c r="D98" s="34" t="s">
        <v>381</v>
      </c>
      <c r="E98" s="35" t="s">
        <v>382</v>
      </c>
      <c r="F98" s="35" t="s">
        <v>383</v>
      </c>
      <c r="G98" s="35" t="s">
        <v>384</v>
      </c>
      <c r="H98" s="35" t="s">
        <v>385</v>
      </c>
      <c r="I98" s="36" t="s">
        <v>386</v>
      </c>
      <c r="J98" s="36" t="s">
        <v>387</v>
      </c>
      <c r="K98" s="254"/>
      <c r="L98" s="254"/>
      <c r="M98" s="254"/>
      <c r="N98" s="254"/>
      <c r="O98" s="253"/>
      <c r="Q98" s="11"/>
      <c r="R98" s="11"/>
      <c r="S98" s="14"/>
      <c r="T98" s="9"/>
      <c r="U98" s="8"/>
      <c r="V98" s="8"/>
      <c r="Y98" s="10"/>
      <c r="Z98" s="10"/>
    </row>
    <row r="99" spans="1:26" ht="30" customHeight="1">
      <c r="A99" s="252"/>
      <c r="B99" s="254"/>
      <c r="C99" s="254"/>
      <c r="D99" s="251">
        <v>0.8</v>
      </c>
      <c r="E99" s="37">
        <v>0.95</v>
      </c>
      <c r="F99" s="37">
        <v>2</v>
      </c>
      <c r="G99" s="37">
        <v>0.2</v>
      </c>
      <c r="H99" s="37">
        <v>0</v>
      </c>
      <c r="I99" s="250">
        <f>D99+(D99*0.1*2)+G99+H99+0.8</f>
        <v>1.9600000000000002</v>
      </c>
      <c r="J99" s="250">
        <v>0.72</v>
      </c>
      <c r="K99" s="254"/>
      <c r="L99" s="254"/>
      <c r="M99" s="254"/>
      <c r="N99" s="254"/>
      <c r="O99" s="253"/>
      <c r="Q99" s="11"/>
      <c r="R99" s="11"/>
      <c r="S99" s="14"/>
      <c r="T99" s="9"/>
      <c r="U99" s="8"/>
      <c r="V99" s="8"/>
      <c r="Y99" s="10"/>
      <c r="Z99" s="10"/>
    </row>
    <row r="100" spans="1:26" ht="30" customHeight="1">
      <c r="A100" s="252"/>
      <c r="B100" s="254"/>
      <c r="C100" s="254"/>
      <c r="D100" s="251">
        <v>1</v>
      </c>
      <c r="E100" s="37">
        <v>1.1499999999999999</v>
      </c>
      <c r="F100" s="37">
        <v>2.2000000000000002</v>
      </c>
      <c r="G100" s="37">
        <v>0.2</v>
      </c>
      <c r="H100" s="37">
        <v>0</v>
      </c>
      <c r="I100" s="250">
        <f>D100+(D100*0.1*2)+G100+H100+0.8</f>
        <v>2.2000000000000002</v>
      </c>
      <c r="J100" s="250">
        <v>1.1299999999999999</v>
      </c>
      <c r="K100" s="254"/>
      <c r="L100" s="254"/>
      <c r="M100" s="261"/>
      <c r="N100" s="247" t="s">
        <v>388</v>
      </c>
      <c r="O100" s="262"/>
      <c r="Q100" s="11"/>
      <c r="R100" s="11"/>
      <c r="S100" s="14"/>
      <c r="T100" s="9"/>
      <c r="U100" s="8"/>
      <c r="V100" s="8"/>
      <c r="Y100" s="10"/>
      <c r="Z100" s="10"/>
    </row>
    <row r="101" spans="1:26" ht="30" customHeight="1">
      <c r="A101" s="252"/>
      <c r="B101" s="254"/>
      <c r="C101" s="254"/>
      <c r="D101" s="254"/>
      <c r="E101" s="254"/>
      <c r="F101" s="254"/>
      <c r="G101" s="254"/>
      <c r="H101" s="254"/>
      <c r="I101" s="254"/>
      <c r="J101" s="254"/>
      <c r="K101" s="254"/>
      <c r="L101" s="254"/>
      <c r="M101" s="261"/>
      <c r="N101" s="38">
        <v>0.3</v>
      </c>
      <c r="O101" s="262"/>
      <c r="Q101" s="11"/>
      <c r="R101" s="11"/>
      <c r="S101" s="14"/>
      <c r="T101" s="9"/>
      <c r="U101" s="8"/>
      <c r="V101" s="8"/>
      <c r="Y101" s="10"/>
      <c r="Z101" s="10"/>
    </row>
    <row r="102" spans="1:26" ht="30" customHeight="1">
      <c r="A102" s="252"/>
      <c r="B102" s="254"/>
      <c r="C102" s="254"/>
      <c r="D102" s="249" t="s">
        <v>381</v>
      </c>
      <c r="E102" s="39">
        <v>0.8</v>
      </c>
      <c r="F102" s="39">
        <v>1</v>
      </c>
      <c r="G102" s="254"/>
      <c r="H102" s="254"/>
      <c r="I102" s="254"/>
      <c r="J102" s="254"/>
      <c r="K102" s="254"/>
      <c r="L102" s="254"/>
      <c r="M102" s="261"/>
      <c r="N102" s="247"/>
      <c r="O102" s="262"/>
      <c r="Q102" s="11"/>
      <c r="R102" s="11"/>
      <c r="S102" s="14"/>
      <c r="T102" s="9"/>
      <c r="U102" s="8"/>
      <c r="V102" s="8"/>
      <c r="Y102" s="10"/>
      <c r="Z102" s="10"/>
    </row>
    <row r="103" spans="1:26" ht="30" customHeight="1">
      <c r="A103" s="252"/>
      <c r="B103" s="254"/>
      <c r="C103" s="254"/>
      <c r="D103" s="249" t="s">
        <v>389</v>
      </c>
      <c r="E103" s="37">
        <f>549+346+149+208.8</f>
        <v>1252.8</v>
      </c>
      <c r="F103" s="37">
        <v>311.39999999999998</v>
      </c>
      <c r="G103" s="254"/>
      <c r="H103" s="254"/>
      <c r="I103" s="254"/>
      <c r="J103" s="254"/>
      <c r="K103" s="254"/>
      <c r="L103" s="254"/>
      <c r="M103" s="278" t="s">
        <v>390</v>
      </c>
      <c r="N103" s="278"/>
      <c r="O103" s="282"/>
      <c r="Q103" s="11"/>
      <c r="R103" s="11"/>
      <c r="S103" s="14"/>
      <c r="T103" s="9"/>
      <c r="U103" s="8"/>
      <c r="V103" s="8"/>
      <c r="Y103" s="10"/>
      <c r="Z103" s="10"/>
    </row>
    <row r="104" spans="1:26" ht="30" customHeight="1">
      <c r="A104" s="252"/>
      <c r="B104" s="254"/>
      <c r="C104" s="254"/>
      <c r="D104" s="249" t="s">
        <v>391</v>
      </c>
      <c r="E104" s="37">
        <f>F99</f>
        <v>2</v>
      </c>
      <c r="F104" s="37">
        <f>F100</f>
        <v>2.2000000000000002</v>
      </c>
      <c r="G104" s="254"/>
      <c r="H104" s="254"/>
      <c r="I104" s="254"/>
      <c r="J104" s="254"/>
      <c r="K104" s="254"/>
      <c r="L104" s="254"/>
      <c r="M104" s="261"/>
      <c r="N104" s="247">
        <f>((SUM(E106:F106)*N101)+SUM(E106:F106))*0.95</f>
        <v>7926.4177200000004</v>
      </c>
      <c r="O104" s="262"/>
      <c r="Q104" s="11"/>
      <c r="R104" s="11"/>
      <c r="S104" s="14"/>
      <c r="T104" s="9"/>
      <c r="U104" s="8"/>
      <c r="V104" s="8"/>
      <c r="Y104" s="10"/>
      <c r="Z104" s="10"/>
    </row>
    <row r="105" spans="1:26" ht="30" customHeight="1">
      <c r="A105" s="252"/>
      <c r="B105" s="254"/>
      <c r="C105" s="254"/>
      <c r="D105" s="249" t="s">
        <v>386</v>
      </c>
      <c r="E105" s="37">
        <f>I99</f>
        <v>1.9600000000000002</v>
      </c>
      <c r="F105" s="37">
        <f>I100</f>
        <v>2.2000000000000002</v>
      </c>
      <c r="G105" s="254"/>
      <c r="H105" s="254"/>
      <c r="I105" s="254"/>
      <c r="J105" s="254"/>
      <c r="K105" s="254"/>
      <c r="L105" s="254"/>
      <c r="M105" s="254"/>
      <c r="N105" s="254"/>
      <c r="O105" s="253"/>
      <c r="Q105" s="11"/>
      <c r="R105" s="11"/>
      <c r="S105" s="14"/>
      <c r="T105" s="9"/>
      <c r="U105" s="8"/>
      <c r="V105" s="8"/>
      <c r="Y105" s="10"/>
      <c r="Z105" s="10"/>
    </row>
    <row r="106" spans="1:26" ht="30" customHeight="1">
      <c r="A106" s="252"/>
      <c r="B106" s="254"/>
      <c r="C106" s="254"/>
      <c r="D106" s="249" t="s">
        <v>392</v>
      </c>
      <c r="E106" s="37">
        <f>E103*E104*E105</f>
        <v>4910.9760000000006</v>
      </c>
      <c r="F106" s="37">
        <f>F103*F104*F105</f>
        <v>1507.1760000000002</v>
      </c>
      <c r="G106" s="254"/>
      <c r="H106" s="254"/>
      <c r="I106" s="254"/>
      <c r="J106" s="254"/>
      <c r="K106" s="254"/>
      <c r="L106" s="254"/>
      <c r="M106" s="254"/>
      <c r="N106" s="254"/>
      <c r="O106" s="253"/>
      <c r="Q106" s="11"/>
      <c r="R106" s="11"/>
      <c r="S106" s="14"/>
      <c r="T106" s="9"/>
      <c r="U106" s="8"/>
      <c r="V106" s="8"/>
      <c r="Y106" s="10"/>
      <c r="Z106" s="10"/>
    </row>
    <row r="107" spans="1:26" ht="30" customHeight="1">
      <c r="A107" s="252"/>
      <c r="B107" s="254"/>
      <c r="C107" s="254"/>
      <c r="D107" s="254"/>
      <c r="E107" s="254"/>
      <c r="F107" s="254"/>
      <c r="G107" s="254"/>
      <c r="H107" s="254"/>
      <c r="I107" s="254"/>
      <c r="J107" s="254"/>
      <c r="K107" s="254"/>
      <c r="L107" s="254"/>
      <c r="M107" s="254"/>
      <c r="N107" s="254"/>
      <c r="O107" s="253"/>
      <c r="Q107" s="11"/>
      <c r="R107" s="11"/>
      <c r="S107" s="14"/>
      <c r="T107" s="9"/>
      <c r="U107" s="8"/>
      <c r="V107" s="8"/>
      <c r="Y107" s="10"/>
      <c r="Z107" s="10"/>
    </row>
    <row r="108" spans="1:26" ht="30" customHeight="1">
      <c r="A108" s="252"/>
      <c r="B108" s="25" t="s">
        <v>109</v>
      </c>
      <c r="C108" s="26" t="s">
        <v>12</v>
      </c>
      <c r="D108" s="395" t="str">
        <f>UPPER(VLOOKUP(B108,[16]CDHU!$A$11:$F$4200,2,FALSE))</f>
        <v>ESCAVAÇÃO MANUAL EM SOLO DE 1ª E 2ª CATEGORIA EM VALA OU CAVA ATÉ 1,5 M</v>
      </c>
      <c r="E108" s="442"/>
      <c r="F108" s="442"/>
      <c r="G108" s="442"/>
      <c r="H108" s="442"/>
      <c r="I108" s="442"/>
      <c r="J108" s="443"/>
      <c r="K108" s="19" t="str">
        <f>UPPER(VLOOKUP(B108,[16]CDHU!$A$11:$F$4200,3,FALSE))</f>
        <v>M3</v>
      </c>
      <c r="L108" s="19">
        <v>64.290000000000006</v>
      </c>
      <c r="M108" s="170">
        <f>H111</f>
        <v>320.90760000000006</v>
      </c>
      <c r="N108" s="246">
        <f>ROUND(L108*M108,2)</f>
        <v>20631.150000000001</v>
      </c>
      <c r="O108" s="253"/>
      <c r="Q108" s="11"/>
      <c r="R108" s="11"/>
      <c r="S108" s="14"/>
      <c r="T108" s="9"/>
      <c r="U108" s="8"/>
      <c r="V108" s="8"/>
      <c r="Y108" s="10"/>
      <c r="Z108" s="10"/>
    </row>
    <row r="109" spans="1:26" ht="30" customHeight="1">
      <c r="A109" s="252"/>
      <c r="B109" s="254"/>
      <c r="C109" s="254"/>
      <c r="D109" s="254"/>
      <c r="E109" s="254"/>
      <c r="F109" s="400" t="s">
        <v>393</v>
      </c>
      <c r="G109" s="401"/>
      <c r="H109" s="393">
        <f>E106+F106</f>
        <v>6418.152000000001</v>
      </c>
      <c r="I109" s="394"/>
      <c r="J109" s="254"/>
      <c r="K109" s="254"/>
      <c r="L109" s="254"/>
      <c r="M109" s="254"/>
      <c r="N109" s="254"/>
      <c r="O109" s="253"/>
      <c r="Q109" s="11"/>
      <c r="R109" s="11"/>
      <c r="S109" s="14"/>
      <c r="T109" s="9"/>
      <c r="U109" s="8"/>
      <c r="V109" s="8"/>
      <c r="Y109" s="10"/>
      <c r="Z109" s="10"/>
    </row>
    <row r="110" spans="1:26" ht="30" customHeight="1">
      <c r="A110" s="252"/>
      <c r="B110" s="254"/>
      <c r="C110" s="254"/>
      <c r="D110" s="254"/>
      <c r="E110" s="254"/>
      <c r="F110" s="401" t="s">
        <v>394</v>
      </c>
      <c r="G110" s="398"/>
      <c r="H110" s="444">
        <v>0.05</v>
      </c>
      <c r="I110" s="445"/>
      <c r="J110" s="254"/>
      <c r="K110" s="254"/>
      <c r="L110" s="254"/>
      <c r="M110" s="254"/>
      <c r="N110" s="254"/>
      <c r="O110" s="253"/>
      <c r="Q110" s="11"/>
      <c r="R110" s="11"/>
      <c r="S110" s="14"/>
      <c r="T110" s="9"/>
      <c r="U110" s="8"/>
      <c r="V110" s="8"/>
      <c r="Y110" s="10"/>
      <c r="Z110" s="10"/>
    </row>
    <row r="111" spans="1:26" ht="30" customHeight="1">
      <c r="A111" s="252"/>
      <c r="B111" s="254"/>
      <c r="C111" s="254"/>
      <c r="D111" s="254"/>
      <c r="E111" s="254"/>
      <c r="F111" s="401" t="s">
        <v>395</v>
      </c>
      <c r="G111" s="398"/>
      <c r="H111" s="392">
        <f>H109*H110</f>
        <v>320.90760000000006</v>
      </c>
      <c r="I111" s="393"/>
      <c r="J111" s="254"/>
      <c r="K111" s="254"/>
      <c r="L111" s="254"/>
      <c r="M111" s="254"/>
      <c r="N111" s="254"/>
      <c r="O111" s="253"/>
      <c r="Q111" s="11"/>
      <c r="R111" s="11"/>
      <c r="S111" s="14"/>
      <c r="T111" s="9"/>
      <c r="U111" s="8"/>
      <c r="V111" s="8"/>
      <c r="Y111" s="10"/>
      <c r="Z111" s="10"/>
    </row>
    <row r="112" spans="1:26" ht="30" customHeight="1">
      <c r="A112" s="252"/>
      <c r="B112" s="254"/>
      <c r="C112" s="254"/>
      <c r="D112" s="254"/>
      <c r="E112" s="254"/>
      <c r="F112" s="391" t="s">
        <v>396</v>
      </c>
      <c r="G112" s="392"/>
      <c r="H112" s="392"/>
      <c r="I112" s="393"/>
      <c r="J112" s="254"/>
      <c r="K112" s="254"/>
      <c r="L112" s="254"/>
      <c r="M112" s="254"/>
      <c r="N112" s="254"/>
      <c r="O112" s="253"/>
      <c r="Q112" s="11"/>
      <c r="R112" s="11"/>
      <c r="S112" s="14"/>
      <c r="T112" s="9"/>
      <c r="U112" s="8"/>
      <c r="V112" s="8"/>
      <c r="Y112" s="10"/>
      <c r="Z112" s="10"/>
    </row>
    <row r="113" spans="1:26" ht="30" customHeight="1">
      <c r="A113" s="252"/>
      <c r="B113" s="254"/>
      <c r="C113" s="254"/>
      <c r="D113" s="254"/>
      <c r="E113" s="254"/>
      <c r="F113" s="254"/>
      <c r="G113" s="254"/>
      <c r="H113" s="254"/>
      <c r="I113" s="254"/>
      <c r="J113" s="254"/>
      <c r="K113" s="254"/>
      <c r="L113" s="254"/>
      <c r="M113" s="254"/>
      <c r="N113" s="254"/>
      <c r="O113" s="253"/>
      <c r="Q113" s="11"/>
      <c r="R113" s="11"/>
      <c r="S113" s="14"/>
      <c r="T113" s="9"/>
      <c r="U113" s="8"/>
      <c r="V113" s="8"/>
      <c r="Y113" s="10"/>
      <c r="Z113" s="10"/>
    </row>
    <row r="114" spans="1:26" ht="30" customHeight="1">
      <c r="A114" s="252"/>
      <c r="B114" s="25" t="s">
        <v>112</v>
      </c>
      <c r="C114" s="26" t="s">
        <v>31</v>
      </c>
      <c r="D114" s="395" t="s">
        <v>113</v>
      </c>
      <c r="E114" s="442"/>
      <c r="F114" s="442"/>
      <c r="G114" s="442"/>
      <c r="H114" s="442"/>
      <c r="I114" s="442"/>
      <c r="J114" s="443"/>
      <c r="K114" s="19" t="s">
        <v>76</v>
      </c>
      <c r="L114" s="19">
        <v>15.06</v>
      </c>
      <c r="M114" s="170">
        <f>H119</f>
        <v>8247.3253199999999</v>
      </c>
      <c r="N114" s="246">
        <f>ROUND(L114*M114,2)</f>
        <v>124204.72</v>
      </c>
      <c r="O114" s="253"/>
      <c r="Q114" s="11"/>
      <c r="R114" s="11"/>
      <c r="S114" s="14"/>
      <c r="T114" s="9"/>
      <c r="U114" s="8"/>
      <c r="V114" s="8"/>
      <c r="Y114" s="10"/>
      <c r="Z114" s="10"/>
    </row>
    <row r="115" spans="1:26" ht="30" customHeight="1">
      <c r="A115" s="252"/>
      <c r="B115" s="254"/>
      <c r="C115" s="254"/>
      <c r="D115" s="254"/>
      <c r="E115" s="254"/>
      <c r="F115" s="254"/>
      <c r="G115" s="254"/>
      <c r="H115" s="254"/>
      <c r="I115" s="254"/>
      <c r="J115" s="254"/>
      <c r="K115" s="254"/>
      <c r="L115" s="254"/>
      <c r="M115" s="254"/>
      <c r="N115" s="254"/>
      <c r="O115" s="253"/>
      <c r="Q115" s="11"/>
      <c r="R115" s="11"/>
      <c r="S115" s="14"/>
      <c r="T115" s="9"/>
      <c r="U115" s="8"/>
      <c r="V115" s="8"/>
      <c r="Y115" s="10"/>
      <c r="Z115" s="10"/>
    </row>
    <row r="116" spans="1:26" ht="30" customHeight="1">
      <c r="A116" s="252"/>
      <c r="B116" s="25" t="s">
        <v>115</v>
      </c>
      <c r="C116" s="26" t="s">
        <v>31</v>
      </c>
      <c r="D116" s="395" t="s">
        <v>116</v>
      </c>
      <c r="E116" s="442"/>
      <c r="F116" s="442"/>
      <c r="G116" s="442"/>
      <c r="H116" s="442"/>
      <c r="I116" s="442"/>
      <c r="J116" s="443"/>
      <c r="K116" s="19" t="s">
        <v>99</v>
      </c>
      <c r="L116" s="19">
        <v>1.82</v>
      </c>
      <c r="M116" s="170">
        <f>ROUND(K122+K123,2)</f>
        <v>164946.51</v>
      </c>
      <c r="N116" s="246">
        <f>ROUND(L116*M116,2)</f>
        <v>300202.65000000002</v>
      </c>
      <c r="O116" s="253"/>
      <c r="Q116" s="11"/>
      <c r="R116" s="11"/>
      <c r="S116" s="14"/>
      <c r="T116" s="9"/>
      <c r="U116" s="8"/>
      <c r="V116" s="8"/>
      <c r="Y116" s="10"/>
      <c r="Z116" s="10"/>
    </row>
    <row r="117" spans="1:26" ht="30" customHeight="1">
      <c r="A117" s="252"/>
      <c r="B117" s="40"/>
      <c r="C117" s="41"/>
      <c r="D117" s="42"/>
      <c r="E117" s="391" t="s">
        <v>397</v>
      </c>
      <c r="F117" s="392"/>
      <c r="G117" s="392"/>
      <c r="H117" s="392">
        <f>N104</f>
        <v>7926.4177200000004</v>
      </c>
      <c r="I117" s="392"/>
      <c r="J117" s="393"/>
      <c r="K117" s="41"/>
      <c r="L117" s="41"/>
      <c r="M117" s="171"/>
      <c r="N117" s="41"/>
      <c r="O117" s="253"/>
      <c r="Q117" s="11"/>
      <c r="R117" s="11"/>
      <c r="S117" s="14"/>
      <c r="T117" s="9"/>
      <c r="U117" s="8"/>
      <c r="V117" s="8"/>
      <c r="Y117" s="10"/>
      <c r="Z117" s="10"/>
    </row>
    <row r="118" spans="1:26" ht="30" customHeight="1">
      <c r="A118" s="252"/>
      <c r="B118" s="277"/>
      <c r="C118" s="258"/>
      <c r="D118" s="10"/>
      <c r="E118" s="391" t="s">
        <v>398</v>
      </c>
      <c r="F118" s="392"/>
      <c r="G118" s="392"/>
      <c r="H118" s="392">
        <f>H111</f>
        <v>320.90760000000006</v>
      </c>
      <c r="I118" s="392"/>
      <c r="J118" s="393"/>
      <c r="K118" s="258"/>
      <c r="L118" s="258"/>
      <c r="M118" s="261"/>
      <c r="N118" s="258"/>
      <c r="O118" s="253"/>
      <c r="Q118" s="11"/>
      <c r="R118" s="11"/>
      <c r="S118" s="14"/>
      <c r="T118" s="9"/>
      <c r="U118" s="8"/>
      <c r="V118" s="8"/>
      <c r="Y118" s="10"/>
      <c r="Z118" s="10"/>
    </row>
    <row r="119" spans="1:26" ht="30" customHeight="1">
      <c r="A119" s="252"/>
      <c r="B119" s="277"/>
      <c r="C119" s="258"/>
      <c r="D119" s="10"/>
      <c r="E119" s="391" t="s">
        <v>8698</v>
      </c>
      <c r="F119" s="392"/>
      <c r="G119" s="392"/>
      <c r="H119" s="392">
        <f>H117+H118</f>
        <v>8247.3253199999999</v>
      </c>
      <c r="I119" s="392"/>
      <c r="J119" s="393"/>
      <c r="K119" s="258"/>
      <c r="L119" s="258"/>
      <c r="M119" s="261"/>
      <c r="N119" s="258"/>
      <c r="O119" s="253"/>
      <c r="Q119" s="11"/>
      <c r="R119" s="11"/>
      <c r="S119" s="14"/>
      <c r="T119" s="9"/>
      <c r="U119" s="8"/>
      <c r="V119" s="8"/>
      <c r="Y119" s="10"/>
      <c r="Z119" s="10"/>
    </row>
    <row r="120" spans="1:26" ht="30" customHeight="1">
      <c r="A120" s="252"/>
      <c r="B120" s="277"/>
      <c r="C120" s="258"/>
      <c r="D120" s="10"/>
      <c r="E120" s="280"/>
      <c r="F120" s="280"/>
      <c r="G120" s="280"/>
      <c r="H120" s="280"/>
      <c r="I120" s="280"/>
      <c r="J120" s="280"/>
      <c r="K120" s="258"/>
      <c r="L120" s="258"/>
      <c r="M120" s="261"/>
      <c r="N120" s="258"/>
      <c r="O120" s="253"/>
      <c r="Q120" s="11"/>
      <c r="R120" s="11"/>
      <c r="S120" s="14"/>
      <c r="T120" s="9"/>
      <c r="U120" s="8"/>
      <c r="V120" s="8"/>
      <c r="Y120" s="10"/>
      <c r="Z120" s="10"/>
    </row>
    <row r="121" spans="1:26" ht="30" customHeight="1">
      <c r="A121" s="252"/>
      <c r="B121" s="277"/>
      <c r="D121" s="394" t="s">
        <v>399</v>
      </c>
      <c r="E121" s="391"/>
      <c r="F121" s="236" t="s">
        <v>400</v>
      </c>
      <c r="G121" s="393" t="s">
        <v>401</v>
      </c>
      <c r="H121" s="391"/>
      <c r="I121" s="393" t="s">
        <v>402</v>
      </c>
      <c r="J121" s="391"/>
      <c r="K121" s="393" t="s">
        <v>99</v>
      </c>
      <c r="L121" s="394"/>
      <c r="M121" s="261"/>
      <c r="N121" s="258"/>
      <c r="O121" s="253"/>
      <c r="Q121" s="11"/>
      <c r="R121" s="11"/>
      <c r="S121" s="14"/>
      <c r="T121" s="9"/>
      <c r="U121" s="8"/>
      <c r="V121" s="8"/>
      <c r="Y121" s="10"/>
      <c r="Z121" s="10"/>
    </row>
    <row r="122" spans="1:26" ht="30" customHeight="1">
      <c r="A122" s="252"/>
      <c r="B122" s="277"/>
      <c r="D122" s="394" t="s">
        <v>403</v>
      </c>
      <c r="E122" s="391"/>
      <c r="F122" s="43">
        <f>G1227</f>
        <v>0</v>
      </c>
      <c r="G122" s="393">
        <f>H119</f>
        <v>8247.3253199999999</v>
      </c>
      <c r="H122" s="391"/>
      <c r="I122" s="393">
        <v>20</v>
      </c>
      <c r="J122" s="391"/>
      <c r="K122" s="446">
        <f>G122*I122</f>
        <v>164946.50640000001</v>
      </c>
      <c r="L122" s="447"/>
      <c r="M122" s="261"/>
      <c r="N122" s="258"/>
      <c r="O122" s="253"/>
      <c r="Q122" s="11"/>
      <c r="R122" s="11"/>
      <c r="S122" s="14"/>
      <c r="T122" s="9"/>
      <c r="U122" s="8"/>
      <c r="V122" s="8"/>
      <c r="Y122" s="10"/>
      <c r="Z122" s="10"/>
    </row>
    <row r="123" spans="1:26" ht="30" customHeight="1">
      <c r="A123" s="252"/>
      <c r="B123" s="277"/>
      <c r="D123" s="394" t="s">
        <v>404</v>
      </c>
      <c r="E123" s="391"/>
      <c r="F123" s="43">
        <f>G1228</f>
        <v>0</v>
      </c>
      <c r="G123" s="393">
        <f>H119*F123/100</f>
        <v>0</v>
      </c>
      <c r="H123" s="391"/>
      <c r="I123" s="393">
        <f>G1232</f>
        <v>0</v>
      </c>
      <c r="J123" s="391"/>
      <c r="K123" s="446">
        <f>G123*I123</f>
        <v>0</v>
      </c>
      <c r="L123" s="447"/>
      <c r="M123" s="261"/>
      <c r="N123" s="258"/>
      <c r="O123" s="253"/>
      <c r="Q123" s="11"/>
      <c r="R123" s="11"/>
      <c r="S123" s="14"/>
      <c r="T123" s="9"/>
      <c r="U123" s="8"/>
      <c r="V123" s="8"/>
      <c r="Y123" s="10"/>
      <c r="Z123" s="10"/>
    </row>
    <row r="124" spans="1:26" ht="30" customHeight="1">
      <c r="A124" s="252"/>
      <c r="B124" s="254"/>
      <c r="C124" s="254"/>
      <c r="D124" s="254"/>
      <c r="E124" s="254"/>
      <c r="F124" s="254"/>
      <c r="G124" s="254"/>
      <c r="H124" s="254"/>
      <c r="I124" s="254"/>
      <c r="J124" s="254"/>
      <c r="K124" s="254"/>
      <c r="L124" s="254"/>
      <c r="M124" s="254"/>
      <c r="N124" s="254"/>
      <c r="O124" s="253"/>
      <c r="Q124" s="11"/>
      <c r="R124" s="11"/>
      <c r="S124" s="14"/>
      <c r="T124" s="9"/>
      <c r="U124" s="8"/>
      <c r="V124" s="8"/>
      <c r="Y124" s="10"/>
      <c r="Z124" s="10"/>
    </row>
    <row r="125" spans="1:26" ht="30" customHeight="1">
      <c r="A125" s="252"/>
      <c r="B125" s="25" t="s">
        <v>121</v>
      </c>
      <c r="C125" s="26" t="s">
        <v>12</v>
      </c>
      <c r="D125" s="395" t="str">
        <f>UPPER(VLOOKUP(B125,[16]CDHU!$A$11:$F$4200,2,FALSE))</f>
        <v>TAXA DE DESTINAÇÃO DE RESÍDUO SÓLIDO EM ATERRO, TIPO SOLO/TERRA</v>
      </c>
      <c r="E125" s="442"/>
      <c r="F125" s="442"/>
      <c r="G125" s="442"/>
      <c r="H125" s="442"/>
      <c r="I125" s="442"/>
      <c r="J125" s="443"/>
      <c r="K125" s="19" t="str">
        <f>UPPER(VLOOKUP(B125,[16]CDHU!$A$11:$F$4200,3,FALSE))</f>
        <v>M3</v>
      </c>
      <c r="L125" s="19">
        <v>29.99</v>
      </c>
      <c r="M125" s="170">
        <f>M114</f>
        <v>8247.3253199999999</v>
      </c>
      <c r="N125" s="246">
        <f>ROUND(L125*M125,2)</f>
        <v>247337.29</v>
      </c>
      <c r="O125" s="253"/>
      <c r="Q125" s="11"/>
      <c r="R125" s="11"/>
      <c r="S125" s="14"/>
      <c r="T125" s="9"/>
      <c r="U125" s="8"/>
      <c r="V125" s="8"/>
      <c r="Y125" s="10"/>
      <c r="Z125" s="10"/>
    </row>
    <row r="126" spans="1:26" ht="30" customHeight="1">
      <c r="A126" s="252"/>
      <c r="B126" s="254"/>
      <c r="C126" s="254"/>
      <c r="D126" s="254"/>
      <c r="E126" s="254"/>
      <c r="F126" s="254"/>
      <c r="G126" s="254"/>
      <c r="H126" s="254"/>
      <c r="I126" s="254"/>
      <c r="J126" s="254"/>
      <c r="K126" s="254"/>
      <c r="L126" s="254"/>
      <c r="M126" s="254"/>
      <c r="N126" s="254"/>
      <c r="O126" s="253"/>
      <c r="Q126" s="11"/>
      <c r="R126" s="11"/>
      <c r="S126" s="14"/>
      <c r="T126" s="9"/>
      <c r="U126" s="8"/>
      <c r="V126" s="8"/>
      <c r="Y126" s="10"/>
      <c r="Z126" s="10"/>
    </row>
    <row r="127" spans="1:26" ht="30" customHeight="1">
      <c r="A127" s="252"/>
      <c r="B127" s="25" t="s">
        <v>124</v>
      </c>
      <c r="C127" s="26" t="s">
        <v>365</v>
      </c>
      <c r="D127" s="395" t="s">
        <v>125</v>
      </c>
      <c r="E127" s="442"/>
      <c r="F127" s="442"/>
      <c r="G127" s="442"/>
      <c r="H127" s="442"/>
      <c r="I127" s="442"/>
      <c r="J127" s="443"/>
      <c r="K127" s="19" t="s">
        <v>55</v>
      </c>
      <c r="L127" s="19">
        <v>120.55</v>
      </c>
      <c r="M127" s="170">
        <v>460</v>
      </c>
      <c r="N127" s="246">
        <f>ROUND(L127*M127,2)</f>
        <v>55453</v>
      </c>
      <c r="O127" s="253"/>
      <c r="Q127" s="11"/>
      <c r="R127" s="11"/>
      <c r="S127" s="14"/>
      <c r="T127" s="9"/>
      <c r="U127" s="8"/>
      <c r="V127" s="8"/>
      <c r="Y127" s="10"/>
      <c r="Z127" s="10"/>
    </row>
    <row r="128" spans="1:26" ht="30" customHeight="1">
      <c r="A128" s="252"/>
      <c r="B128" s="254"/>
      <c r="C128" s="254"/>
      <c r="D128" s="254"/>
      <c r="E128" s="254"/>
      <c r="F128" s="254"/>
      <c r="G128" s="254"/>
      <c r="H128" s="254"/>
      <c r="I128" s="254"/>
      <c r="J128" s="254"/>
      <c r="K128" s="254"/>
      <c r="L128" s="254"/>
      <c r="M128" s="254"/>
      <c r="N128" s="254"/>
      <c r="O128" s="253"/>
      <c r="Q128" s="11"/>
      <c r="R128" s="11"/>
      <c r="S128" s="14"/>
      <c r="T128" s="9"/>
      <c r="U128" s="8"/>
      <c r="V128" s="8"/>
      <c r="Y128" s="10"/>
      <c r="Z128" s="10"/>
    </row>
    <row r="129" spans="1:26" ht="30" customHeight="1">
      <c r="A129" s="252"/>
      <c r="B129" s="25" t="s">
        <v>127</v>
      </c>
      <c r="C129" s="26" t="s">
        <v>12</v>
      </c>
      <c r="D129" s="395" t="str">
        <f>UPPER(VLOOKUP(B129,[16]CDHU!$A$11:$F$4200,2,FALSE))</f>
        <v>LANÇAMENTO, ESPALHAMENTO E ADENSAMENTO DE CONCRETO OU MASSA EM LASTRO E/OU ENCHIMENTO</v>
      </c>
      <c r="E129" s="442"/>
      <c r="F129" s="442"/>
      <c r="G129" s="442"/>
      <c r="H129" s="442"/>
      <c r="I129" s="442"/>
      <c r="J129" s="443"/>
      <c r="K129" s="19" t="str">
        <f>UPPER(VLOOKUP(B129,[16]CDHU!$A$11:$F$4200,3,FALSE))</f>
        <v>M3</v>
      </c>
      <c r="L129" s="19">
        <v>90.38</v>
      </c>
      <c r="M129" s="170">
        <f>G132</f>
        <v>73.08</v>
      </c>
      <c r="N129" s="246">
        <f>ROUND(L129*M129,2)</f>
        <v>6604.97</v>
      </c>
      <c r="O129" s="253"/>
      <c r="Q129" s="11"/>
      <c r="R129" s="11"/>
      <c r="S129" s="14"/>
      <c r="T129" s="9"/>
      <c r="U129" s="8"/>
      <c r="V129" s="8"/>
      <c r="Y129" s="10"/>
      <c r="Z129" s="10"/>
    </row>
    <row r="130" spans="1:26" ht="30" customHeight="1">
      <c r="A130" s="252"/>
      <c r="B130" s="254"/>
      <c r="C130" s="254"/>
      <c r="D130" s="254"/>
      <c r="E130" s="400" t="s">
        <v>412</v>
      </c>
      <c r="F130" s="401"/>
      <c r="G130" s="393">
        <f>(549+346+149)*0.7</f>
        <v>730.8</v>
      </c>
      <c r="H130" s="394"/>
      <c r="I130" s="254"/>
      <c r="J130" s="254"/>
      <c r="K130" s="254"/>
      <c r="L130" s="254"/>
      <c r="M130" s="254"/>
      <c r="N130" s="254"/>
      <c r="O130" s="253"/>
      <c r="Q130" s="11"/>
      <c r="R130" s="11"/>
      <c r="S130" s="14"/>
      <c r="T130" s="9"/>
      <c r="U130" s="8"/>
      <c r="V130" s="8"/>
      <c r="Y130" s="10"/>
      <c r="Z130" s="10"/>
    </row>
    <row r="131" spans="1:26" ht="30" customHeight="1">
      <c r="A131" s="252"/>
      <c r="B131" s="254"/>
      <c r="C131" s="254"/>
      <c r="D131" s="254"/>
      <c r="E131" s="400" t="s">
        <v>413</v>
      </c>
      <c r="F131" s="401"/>
      <c r="G131" s="393">
        <v>0.1</v>
      </c>
      <c r="H131" s="394"/>
      <c r="I131" s="254"/>
      <c r="J131" s="254"/>
      <c r="K131" s="254"/>
      <c r="L131" s="254"/>
      <c r="M131" s="254"/>
      <c r="N131" s="254"/>
      <c r="O131" s="253"/>
      <c r="Q131" s="11"/>
      <c r="R131" s="11"/>
      <c r="S131" s="14"/>
      <c r="T131" s="9"/>
      <c r="U131" s="8"/>
      <c r="V131" s="8"/>
      <c r="Y131" s="10"/>
      <c r="Z131" s="10"/>
    </row>
    <row r="132" spans="1:26" ht="30" customHeight="1">
      <c r="A132" s="252"/>
      <c r="B132" s="254"/>
      <c r="C132" s="254"/>
      <c r="D132" s="254"/>
      <c r="E132" s="400" t="s">
        <v>348</v>
      </c>
      <c r="F132" s="401"/>
      <c r="G132" s="393">
        <f>ROUND(G130*G131,2)</f>
        <v>73.08</v>
      </c>
      <c r="H132" s="394"/>
      <c r="I132" s="254"/>
      <c r="J132" s="254"/>
      <c r="K132" s="254"/>
      <c r="L132" s="254"/>
      <c r="M132" s="254"/>
      <c r="N132" s="254"/>
      <c r="O132" s="253"/>
      <c r="Q132" s="11"/>
      <c r="R132" s="11"/>
      <c r="S132" s="14"/>
      <c r="T132" s="9"/>
      <c r="U132" s="8"/>
      <c r="V132" s="8"/>
      <c r="Y132" s="10"/>
      <c r="Z132" s="10"/>
    </row>
    <row r="133" spans="1:26" ht="30" customHeight="1">
      <c r="A133" s="252"/>
      <c r="B133" s="254"/>
      <c r="C133" s="254"/>
      <c r="D133" s="254"/>
      <c r="E133" s="254"/>
      <c r="F133" s="254"/>
      <c r="G133" s="254"/>
      <c r="H133" s="254"/>
      <c r="I133" s="254"/>
      <c r="J133" s="254"/>
      <c r="K133" s="254"/>
      <c r="L133" s="254"/>
      <c r="M133" s="254"/>
      <c r="N133" s="254"/>
      <c r="O133" s="253"/>
      <c r="Q133" s="11"/>
      <c r="R133" s="11"/>
      <c r="S133" s="14"/>
      <c r="T133" s="9"/>
      <c r="U133" s="8"/>
      <c r="V133" s="8"/>
      <c r="Y133" s="10"/>
      <c r="Z133" s="10"/>
    </row>
    <row r="134" spans="1:26" ht="30" customHeight="1">
      <c r="A134" s="252"/>
      <c r="B134" s="25" t="s">
        <v>130</v>
      </c>
      <c r="C134" s="26" t="s">
        <v>12</v>
      </c>
      <c r="D134" s="395" t="str">
        <f>UPPER(VLOOKUP(B134,[16]CDHU!$A$11:$F$4200,2,FALSE))</f>
        <v>LASTRO DE PEDRA BRITADA</v>
      </c>
      <c r="E134" s="442"/>
      <c r="F134" s="442"/>
      <c r="G134" s="442"/>
      <c r="H134" s="442"/>
      <c r="I134" s="442"/>
      <c r="J134" s="443"/>
      <c r="K134" s="19" t="str">
        <f>UPPER(VLOOKUP(B134,[16]CDHU!$A$11:$F$4200,3,FALSE))</f>
        <v>M3</v>
      </c>
      <c r="L134" s="19">
        <v>204.07</v>
      </c>
      <c r="M134" s="170">
        <f>G137</f>
        <v>3.46</v>
      </c>
      <c r="N134" s="246">
        <f>ROUND(L134*M134,2)</f>
        <v>706.08</v>
      </c>
      <c r="O134" s="253"/>
      <c r="Q134" s="11"/>
      <c r="R134" s="11"/>
      <c r="S134" s="14"/>
      <c r="T134" s="9"/>
      <c r="U134" s="8"/>
      <c r="V134" s="8"/>
      <c r="Y134" s="10"/>
      <c r="Z134" s="10"/>
    </row>
    <row r="135" spans="1:26" ht="30" customHeight="1">
      <c r="A135" s="252"/>
      <c r="B135" s="254"/>
      <c r="C135" s="254"/>
      <c r="D135" s="254"/>
      <c r="E135" s="400" t="s">
        <v>412</v>
      </c>
      <c r="F135" s="401"/>
      <c r="G135" s="393">
        <f>(1.6*1.6)*9</f>
        <v>23.040000000000006</v>
      </c>
      <c r="H135" s="394"/>
      <c r="I135" s="254"/>
      <c r="J135" s="254"/>
      <c r="K135" s="254"/>
      <c r="L135" s="254"/>
      <c r="M135" s="254"/>
      <c r="N135" s="254"/>
      <c r="O135" s="253"/>
      <c r="Q135" s="11"/>
      <c r="R135" s="11"/>
      <c r="S135" s="14"/>
      <c r="T135" s="9"/>
      <c r="U135" s="8"/>
      <c r="V135" s="8"/>
      <c r="Y135" s="10"/>
      <c r="Z135" s="10"/>
    </row>
    <row r="136" spans="1:26" ht="30" customHeight="1">
      <c r="A136" s="252"/>
      <c r="B136" s="254"/>
      <c r="C136" s="254"/>
      <c r="D136" s="254"/>
      <c r="E136" s="400" t="s">
        <v>413</v>
      </c>
      <c r="F136" s="401"/>
      <c r="G136" s="393">
        <v>0.15</v>
      </c>
      <c r="H136" s="394"/>
      <c r="I136" s="254"/>
      <c r="J136" s="254"/>
      <c r="K136" s="254"/>
      <c r="L136" s="254"/>
      <c r="M136" s="254"/>
      <c r="N136" s="254"/>
      <c r="O136" s="253"/>
      <c r="Q136" s="11"/>
      <c r="R136" s="11"/>
      <c r="S136" s="14"/>
      <c r="T136" s="9"/>
      <c r="U136" s="8"/>
      <c r="V136" s="8"/>
      <c r="Y136" s="10"/>
      <c r="Z136" s="10"/>
    </row>
    <row r="137" spans="1:26" ht="30" customHeight="1">
      <c r="A137" s="252"/>
      <c r="B137" s="254"/>
      <c r="C137" s="254"/>
      <c r="D137" s="254"/>
      <c r="E137" s="400" t="s">
        <v>348</v>
      </c>
      <c r="F137" s="401"/>
      <c r="G137" s="393">
        <f>ROUND(G135*G136,2)</f>
        <v>3.46</v>
      </c>
      <c r="H137" s="394"/>
      <c r="I137" s="254"/>
      <c r="J137" s="254"/>
      <c r="K137" s="254"/>
      <c r="L137" s="254"/>
      <c r="M137" s="254"/>
      <c r="N137" s="254"/>
      <c r="O137" s="253"/>
      <c r="Q137" s="11"/>
      <c r="R137" s="11"/>
      <c r="S137" s="14"/>
      <c r="T137" s="9"/>
      <c r="U137" s="8"/>
      <c r="V137" s="8"/>
      <c r="Y137" s="10"/>
      <c r="Z137" s="10"/>
    </row>
    <row r="138" spans="1:26" ht="30" customHeight="1">
      <c r="A138" s="252"/>
      <c r="B138" s="254"/>
      <c r="C138" s="254"/>
      <c r="D138" s="254"/>
      <c r="E138" s="254"/>
      <c r="F138" s="254"/>
      <c r="G138" s="254"/>
      <c r="H138" s="254"/>
      <c r="I138" s="254"/>
      <c r="J138" s="254"/>
      <c r="K138" s="254"/>
      <c r="L138" s="254"/>
      <c r="M138" s="254"/>
      <c r="N138" s="254"/>
      <c r="O138" s="253"/>
      <c r="Q138" s="11"/>
      <c r="R138" s="11"/>
      <c r="S138" s="14"/>
      <c r="T138" s="9"/>
      <c r="U138" s="8"/>
      <c r="V138" s="8"/>
      <c r="Y138" s="10"/>
      <c r="Z138" s="10"/>
    </row>
    <row r="139" spans="1:26" ht="30" customHeight="1">
      <c r="A139" s="252"/>
      <c r="B139" s="25" t="s">
        <v>132</v>
      </c>
      <c r="C139" s="26" t="s">
        <v>12</v>
      </c>
      <c r="D139" s="395" t="s">
        <v>414</v>
      </c>
      <c r="E139" s="442"/>
      <c r="F139" s="442"/>
      <c r="G139" s="442"/>
      <c r="H139" s="442"/>
      <c r="I139" s="442"/>
      <c r="J139" s="443"/>
      <c r="K139" s="19" t="str">
        <f>UPPER(VLOOKUP(B139,[16]CDHU!$A$11:$F$4200,3,FALSE))</f>
        <v>M</v>
      </c>
      <c r="L139" s="19">
        <v>797.51</v>
      </c>
      <c r="M139" s="170">
        <f>G141</f>
        <v>114</v>
      </c>
      <c r="N139" s="246">
        <f>ROUND(L139*M139,2)</f>
        <v>90916.14</v>
      </c>
      <c r="O139" s="253"/>
      <c r="Q139" s="11"/>
      <c r="R139" s="11"/>
      <c r="S139" s="14"/>
      <c r="T139" s="9"/>
      <c r="U139" s="8"/>
      <c r="V139" s="8"/>
      <c r="Y139" s="10"/>
      <c r="Z139" s="10"/>
    </row>
    <row r="140" spans="1:26" ht="30" customHeight="1">
      <c r="A140" s="252"/>
      <c r="B140" s="254"/>
      <c r="C140" s="254"/>
      <c r="D140" s="254"/>
      <c r="E140" s="45" t="s">
        <v>415</v>
      </c>
      <c r="F140" s="45"/>
      <c r="G140" s="37" t="s">
        <v>406</v>
      </c>
      <c r="H140" s="254"/>
      <c r="I140" s="254"/>
      <c r="J140" s="254"/>
      <c r="K140" s="254"/>
      <c r="L140" s="254"/>
      <c r="M140" s="254"/>
      <c r="N140" s="254"/>
      <c r="O140" s="253"/>
      <c r="Q140" s="11"/>
      <c r="R140" s="11"/>
      <c r="S140" s="14"/>
      <c r="T140" s="9"/>
      <c r="U140" s="8"/>
      <c r="V140" s="8"/>
      <c r="Y140" s="10"/>
      <c r="Z140" s="10"/>
    </row>
    <row r="141" spans="1:26" ht="30" customHeight="1">
      <c r="A141" s="252"/>
      <c r="B141" s="254"/>
      <c r="C141" s="254"/>
      <c r="D141" s="254"/>
      <c r="E141" s="248" t="s">
        <v>361</v>
      </c>
      <c r="F141" s="248"/>
      <c r="G141" s="37">
        <v>114</v>
      </c>
      <c r="H141" s="254"/>
      <c r="I141" s="254"/>
      <c r="J141" s="254"/>
      <c r="K141" s="254"/>
      <c r="L141" s="254"/>
      <c r="M141" s="254"/>
      <c r="N141" s="254"/>
      <c r="O141" s="253"/>
      <c r="Q141" s="11"/>
      <c r="R141" s="11"/>
      <c r="S141" s="14"/>
      <c r="T141" s="9"/>
      <c r="U141" s="8"/>
      <c r="V141" s="8"/>
      <c r="Y141" s="10"/>
      <c r="Z141" s="10"/>
    </row>
    <row r="142" spans="1:26" ht="30" customHeight="1">
      <c r="A142" s="252"/>
      <c r="B142" s="254"/>
      <c r="C142" s="254"/>
      <c r="D142" s="254"/>
      <c r="E142" s="254"/>
      <c r="F142" s="254"/>
      <c r="G142" s="254"/>
      <c r="H142" s="254"/>
      <c r="I142" s="254"/>
      <c r="J142" s="254"/>
      <c r="K142" s="254"/>
      <c r="L142" s="254"/>
      <c r="M142" s="254"/>
      <c r="N142" s="254"/>
      <c r="O142" s="253"/>
      <c r="Q142" s="11"/>
      <c r="R142" s="11"/>
      <c r="S142" s="14"/>
      <c r="T142" s="9"/>
      <c r="U142" s="8"/>
      <c r="V142" s="8"/>
      <c r="Y142" s="10"/>
      <c r="Z142" s="10"/>
    </row>
    <row r="143" spans="1:26" ht="30" customHeight="1">
      <c r="A143" s="252"/>
      <c r="B143" s="25" t="s">
        <v>134</v>
      </c>
      <c r="C143" s="26" t="s">
        <v>12</v>
      </c>
      <c r="D143" s="395" t="str">
        <f>UPPER(VLOOKUP(B143,[16]CDHU!$A$11:$F$4200,2,FALSE))</f>
        <v>ARMADURA EM BARRA DE AÇO CA-25 FYK = 250 MPA</v>
      </c>
      <c r="E143" s="442"/>
      <c r="F143" s="442"/>
      <c r="G143" s="442"/>
      <c r="H143" s="442"/>
      <c r="I143" s="442"/>
      <c r="J143" s="443"/>
      <c r="K143" s="19" t="str">
        <f>UPPER(VLOOKUP(B143,[16]CDHU!$A$11:$F$4200,3,FALSE))</f>
        <v>KG</v>
      </c>
      <c r="L143" s="19">
        <v>11.09</v>
      </c>
      <c r="M143" s="170">
        <f>M147</f>
        <v>2407.6799999999998</v>
      </c>
      <c r="N143" s="246">
        <f>ROUND(L143*M143,2)</f>
        <v>26701.17</v>
      </c>
      <c r="O143" s="253"/>
      <c r="Q143" s="11"/>
      <c r="R143" s="11"/>
      <c r="S143" s="14"/>
      <c r="T143" s="9"/>
      <c r="U143" s="8"/>
      <c r="V143" s="8"/>
      <c r="Y143" s="10"/>
      <c r="Z143" s="10"/>
    </row>
    <row r="144" spans="1:26" ht="30" customHeight="1">
      <c r="A144" s="252"/>
      <c r="B144" s="254"/>
      <c r="C144" s="254"/>
      <c r="D144" s="254"/>
      <c r="E144" s="254"/>
      <c r="F144" s="254"/>
      <c r="G144" s="254"/>
      <c r="H144" s="254"/>
      <c r="I144" s="254"/>
      <c r="J144" s="254"/>
      <c r="K144" s="254"/>
      <c r="L144" s="254"/>
      <c r="M144" s="254"/>
      <c r="N144" s="254"/>
      <c r="O144" s="253"/>
      <c r="Q144" s="11"/>
      <c r="R144" s="11"/>
      <c r="S144" s="14"/>
      <c r="T144" s="9"/>
      <c r="U144" s="8"/>
      <c r="V144" s="8"/>
      <c r="Y144" s="10"/>
      <c r="Z144" s="10"/>
    </row>
    <row r="145" spans="1:26" ht="30" customHeight="1">
      <c r="A145" s="252"/>
      <c r="B145" s="254"/>
      <c r="C145" s="254"/>
      <c r="D145" s="447" t="s">
        <v>416</v>
      </c>
      <c r="E145" s="447"/>
      <c r="F145" s="447"/>
      <c r="G145" s="447"/>
      <c r="H145" s="447"/>
      <c r="I145" s="447"/>
      <c r="J145" s="447"/>
      <c r="K145" s="447"/>
      <c r="L145" s="447"/>
      <c r="M145" s="447"/>
      <c r="N145" s="254"/>
      <c r="O145" s="253"/>
      <c r="Q145" s="11"/>
      <c r="R145" s="11"/>
      <c r="S145" s="14"/>
      <c r="T145" s="9"/>
      <c r="U145" s="8"/>
      <c r="V145" s="8"/>
      <c r="Y145" s="10"/>
      <c r="Z145" s="10"/>
    </row>
    <row r="146" spans="1:26" ht="30" customHeight="1">
      <c r="A146" s="252"/>
      <c r="B146" s="254"/>
      <c r="C146" s="254"/>
      <c r="D146" s="448" t="s">
        <v>417</v>
      </c>
      <c r="E146" s="448"/>
      <c r="F146" s="449"/>
      <c r="G146" s="399" t="s">
        <v>418</v>
      </c>
      <c r="H146" s="401"/>
      <c r="I146" s="399" t="s">
        <v>419</v>
      </c>
      <c r="J146" s="401"/>
      <c r="K146" s="399" t="s">
        <v>420</v>
      </c>
      <c r="L146" s="401"/>
      <c r="M146" s="246" t="s">
        <v>421</v>
      </c>
      <c r="N146" s="254"/>
      <c r="O146" s="253"/>
      <c r="Q146" s="11"/>
      <c r="R146" s="11"/>
      <c r="S146" s="14"/>
      <c r="T146" s="9"/>
      <c r="U146" s="8"/>
      <c r="V146" s="8"/>
      <c r="Y146" s="10"/>
      <c r="Z146" s="10"/>
    </row>
    <row r="147" spans="1:26" ht="30" customHeight="1">
      <c r="A147" s="252"/>
      <c r="B147" s="254"/>
      <c r="C147" s="254"/>
      <c r="D147" s="448" t="s">
        <v>422</v>
      </c>
      <c r="E147" s="448"/>
      <c r="F147" s="449"/>
      <c r="G147" s="450">
        <f>J152</f>
        <v>23.040000000000006</v>
      </c>
      <c r="H147" s="451"/>
      <c r="I147" s="411">
        <v>95</v>
      </c>
      <c r="J147" s="451"/>
      <c r="K147" s="445">
        <v>0.1</v>
      </c>
      <c r="L147" s="452"/>
      <c r="M147" s="246">
        <f>ROUND((G147*I147)*1.1,2)</f>
        <v>2407.6799999999998</v>
      </c>
      <c r="N147" s="254"/>
      <c r="O147" s="253"/>
      <c r="Q147" s="11"/>
      <c r="R147" s="11"/>
      <c r="S147" s="14"/>
      <c r="T147" s="9"/>
      <c r="U147" s="8"/>
      <c r="V147" s="8"/>
      <c r="Y147" s="10"/>
      <c r="Z147" s="10"/>
    </row>
    <row r="148" spans="1:26" ht="30" customHeight="1">
      <c r="A148" s="252"/>
      <c r="B148" s="254"/>
      <c r="C148" s="254"/>
      <c r="D148" s="254"/>
      <c r="E148" s="254"/>
      <c r="F148" s="254"/>
      <c r="G148" s="254"/>
      <c r="H148" s="254"/>
      <c r="I148" s="254"/>
      <c r="J148" s="254"/>
      <c r="K148" s="254"/>
      <c r="L148" s="254"/>
      <c r="M148" s="254"/>
      <c r="N148" s="254"/>
      <c r="O148" s="253"/>
      <c r="Q148" s="11"/>
      <c r="R148" s="11"/>
      <c r="S148" s="14"/>
      <c r="T148" s="9"/>
      <c r="U148" s="8"/>
      <c r="V148" s="8"/>
      <c r="Y148" s="10"/>
      <c r="Z148" s="10"/>
    </row>
    <row r="149" spans="1:26" ht="30" customHeight="1">
      <c r="A149" s="252"/>
      <c r="B149" s="25" t="s">
        <v>137</v>
      </c>
      <c r="C149" s="26" t="s">
        <v>12</v>
      </c>
      <c r="D149" s="395" t="str">
        <f>UPPER(VLOOKUP(B149,[16]CDHU!$A$11:$F$4200,2,FALSE))</f>
        <v>CONCRETO USINADO, FCK = 30 MPA</v>
      </c>
      <c r="E149" s="442"/>
      <c r="F149" s="442"/>
      <c r="G149" s="442"/>
      <c r="H149" s="442"/>
      <c r="I149" s="442"/>
      <c r="J149" s="443"/>
      <c r="K149" s="19" t="str">
        <f>UPPER(VLOOKUP(B149,[16]CDHU!$A$11:$F$4200,3,FALSE))</f>
        <v>M3</v>
      </c>
      <c r="L149" s="19">
        <v>519.84</v>
      </c>
      <c r="M149" s="170">
        <f>J152</f>
        <v>23.040000000000006</v>
      </c>
      <c r="N149" s="246">
        <f>ROUND(L149*M149,2)</f>
        <v>11977.11</v>
      </c>
      <c r="O149" s="253"/>
      <c r="Q149" s="11"/>
      <c r="R149" s="11"/>
      <c r="S149" s="14"/>
      <c r="T149" s="9"/>
      <c r="U149" s="8"/>
      <c r="V149" s="8"/>
      <c r="Y149" s="10"/>
      <c r="Z149" s="10"/>
    </row>
    <row r="150" spans="1:26" ht="30" customHeight="1">
      <c r="A150" s="252"/>
      <c r="B150" s="254"/>
      <c r="C150" s="254"/>
      <c r="D150" s="254"/>
      <c r="E150" s="254"/>
      <c r="F150" s="254"/>
      <c r="G150" s="254"/>
      <c r="H150" s="254"/>
      <c r="I150" s="254"/>
      <c r="J150" s="254"/>
      <c r="K150" s="254"/>
      <c r="L150" s="254"/>
      <c r="M150" s="254"/>
      <c r="N150" s="254"/>
      <c r="O150" s="253"/>
      <c r="Q150" s="11"/>
      <c r="R150" s="11"/>
      <c r="S150" s="14"/>
      <c r="T150" s="9"/>
      <c r="U150" s="8"/>
      <c r="V150" s="8"/>
      <c r="Y150" s="10"/>
      <c r="Z150" s="10"/>
    </row>
    <row r="151" spans="1:26" ht="30" customHeight="1">
      <c r="A151" s="252"/>
      <c r="B151" s="254"/>
      <c r="C151" s="254"/>
      <c r="D151" s="453" t="s">
        <v>417</v>
      </c>
      <c r="E151" s="454"/>
      <c r="F151" s="398" t="s">
        <v>423</v>
      </c>
      <c r="G151" s="399"/>
      <c r="H151" s="398" t="s">
        <v>361</v>
      </c>
      <c r="I151" s="398"/>
      <c r="J151" s="399" t="s">
        <v>401</v>
      </c>
      <c r="K151" s="400"/>
      <c r="L151" s="254"/>
      <c r="M151" s="254"/>
      <c r="N151" s="254"/>
      <c r="O151" s="253"/>
      <c r="Q151" s="11"/>
      <c r="R151" s="11"/>
      <c r="S151" s="14"/>
      <c r="T151" s="9"/>
      <c r="U151" s="8"/>
      <c r="V151" s="8"/>
      <c r="Y151" s="10"/>
      <c r="Z151" s="10"/>
    </row>
    <row r="152" spans="1:26" ht="30" customHeight="1">
      <c r="A152" s="252"/>
      <c r="B152" s="254"/>
      <c r="C152" s="254"/>
      <c r="D152" s="400" t="s">
        <v>422</v>
      </c>
      <c r="E152" s="401"/>
      <c r="F152" s="410">
        <f>(((1.6*1.6)*4)*0.25)</f>
        <v>2.5600000000000005</v>
      </c>
      <c r="G152" s="410"/>
      <c r="H152" s="410">
        <v>9</v>
      </c>
      <c r="I152" s="410"/>
      <c r="J152" s="411">
        <f>F152*H152</f>
        <v>23.040000000000006</v>
      </c>
      <c r="K152" s="455"/>
      <c r="L152" s="254"/>
      <c r="M152" s="254"/>
      <c r="N152" s="254"/>
      <c r="O152" s="253"/>
      <c r="Q152" s="11"/>
      <c r="R152" s="11"/>
      <c r="S152" s="14"/>
      <c r="T152" s="9"/>
      <c r="U152" s="8"/>
      <c r="V152" s="8"/>
      <c r="Y152" s="10"/>
      <c r="Z152" s="10"/>
    </row>
    <row r="153" spans="1:26" ht="30" customHeight="1">
      <c r="A153" s="252"/>
      <c r="B153" s="254"/>
      <c r="C153" s="254"/>
      <c r="D153" s="254"/>
      <c r="E153" s="254"/>
      <c r="F153" s="254"/>
      <c r="G153" s="254"/>
      <c r="H153" s="254"/>
      <c r="I153" s="254"/>
      <c r="J153" s="254"/>
      <c r="K153" s="254"/>
      <c r="L153" s="254"/>
      <c r="M153" s="254"/>
      <c r="N153" s="254"/>
      <c r="O153" s="253"/>
      <c r="Q153" s="11"/>
      <c r="R153" s="11"/>
      <c r="S153" s="14"/>
      <c r="T153" s="9"/>
      <c r="U153" s="8"/>
      <c r="V153" s="8"/>
      <c r="Y153" s="10"/>
      <c r="Z153" s="10"/>
    </row>
    <row r="154" spans="1:26" ht="30" customHeight="1">
      <c r="A154" s="252"/>
      <c r="B154" s="25" t="s">
        <v>139</v>
      </c>
      <c r="C154" s="26" t="s">
        <v>12</v>
      </c>
      <c r="D154" s="395" t="str">
        <f>UPPER(VLOOKUP(B154,[16]CDHU!$A$11:$F$4200,2,FALSE))</f>
        <v>FORMA EM MADEIRA COMUM PARA FUNDAÇÃO</v>
      </c>
      <c r="E154" s="442"/>
      <c r="F154" s="442"/>
      <c r="G154" s="442"/>
      <c r="H154" s="442"/>
      <c r="I154" s="442"/>
      <c r="J154" s="443"/>
      <c r="K154" s="19" t="str">
        <f>UPPER(VLOOKUP(B154,[16]CDHU!$A$11:$F$4200,3,FALSE))</f>
        <v>M2</v>
      </c>
      <c r="L154" s="19">
        <v>103.78</v>
      </c>
      <c r="M154" s="170">
        <f>J156</f>
        <v>184.32</v>
      </c>
      <c r="N154" s="246">
        <f>ROUND(L154*M154,2)</f>
        <v>19128.73</v>
      </c>
      <c r="O154" s="253"/>
      <c r="Q154" s="11"/>
      <c r="R154" s="11"/>
      <c r="S154" s="14"/>
      <c r="T154" s="9"/>
      <c r="U154" s="8"/>
      <c r="V154" s="8"/>
      <c r="Y154" s="10"/>
      <c r="Z154" s="10"/>
    </row>
    <row r="155" spans="1:26" ht="30" customHeight="1">
      <c r="A155" s="252"/>
      <c r="B155" s="254"/>
      <c r="C155" s="254"/>
      <c r="D155" s="453" t="s">
        <v>417</v>
      </c>
      <c r="E155" s="454"/>
      <c r="F155" s="398" t="s">
        <v>424</v>
      </c>
      <c r="G155" s="399"/>
      <c r="H155" s="398" t="s">
        <v>425</v>
      </c>
      <c r="I155" s="398"/>
      <c r="J155" s="399" t="s">
        <v>424</v>
      </c>
      <c r="K155" s="400"/>
      <c r="L155" s="254"/>
      <c r="M155" s="254"/>
      <c r="N155" s="254"/>
      <c r="O155" s="253"/>
      <c r="Q155" s="11"/>
      <c r="R155" s="11"/>
      <c r="S155" s="14"/>
      <c r="T155" s="9"/>
      <c r="U155" s="8"/>
      <c r="V155" s="8"/>
      <c r="Y155" s="10"/>
      <c r="Z155" s="10"/>
    </row>
    <row r="156" spans="1:26" ht="30" customHeight="1">
      <c r="A156" s="252"/>
      <c r="B156" s="254"/>
      <c r="C156" s="254"/>
      <c r="D156" s="456" t="s">
        <v>422</v>
      </c>
      <c r="E156" s="401"/>
      <c r="F156" s="410">
        <f>(1.6*1.6)*8</f>
        <v>20.480000000000004</v>
      </c>
      <c r="G156" s="410"/>
      <c r="H156" s="410">
        <v>9</v>
      </c>
      <c r="I156" s="410"/>
      <c r="J156" s="393">
        <f>ROUND(F156*H156,2)</f>
        <v>184.32</v>
      </c>
      <c r="K156" s="394"/>
      <c r="L156" s="254"/>
      <c r="M156" s="254"/>
      <c r="N156" s="254"/>
      <c r="O156" s="253"/>
      <c r="Q156" s="11"/>
      <c r="R156" s="11"/>
      <c r="S156" s="14"/>
      <c r="T156" s="9"/>
      <c r="U156" s="8"/>
      <c r="V156" s="8"/>
      <c r="Y156" s="10"/>
      <c r="Z156" s="10"/>
    </row>
    <row r="157" spans="1:26" ht="30" customHeight="1">
      <c r="A157" s="252"/>
      <c r="B157" s="254"/>
      <c r="C157" s="254"/>
      <c r="D157" s="283"/>
      <c r="E157" s="255"/>
      <c r="F157" s="256"/>
      <c r="G157" s="256"/>
      <c r="H157" s="256"/>
      <c r="I157" s="256"/>
      <c r="J157" s="280"/>
      <c r="K157" s="280"/>
      <c r="L157" s="254"/>
      <c r="M157" s="254"/>
      <c r="N157" s="254"/>
      <c r="O157" s="253"/>
      <c r="Q157" s="11"/>
      <c r="R157" s="11"/>
      <c r="S157" s="14"/>
      <c r="T157" s="9"/>
      <c r="U157" s="8"/>
      <c r="V157" s="8"/>
      <c r="Y157" s="10"/>
      <c r="Z157" s="10"/>
    </row>
    <row r="158" spans="1:26" ht="30" customHeight="1">
      <c r="A158" s="252"/>
      <c r="B158" s="172">
        <v>2019771</v>
      </c>
      <c r="C158" s="26" t="s">
        <v>8789</v>
      </c>
      <c r="D158" s="395" t="str">
        <f>'Planilha Orçamentária'!D56</f>
        <v>Canal monobloco com corpo e grelha em concreto polímero com efeito autolimpante - carga de controle de 900 kN - 100,0 x 26,0 x 53,0 cm - fornecimento e instalação em pavimento de concreto</v>
      </c>
      <c r="E158" s="442"/>
      <c r="F158" s="442"/>
      <c r="G158" s="442"/>
      <c r="H158" s="442"/>
      <c r="I158" s="442"/>
      <c r="J158" s="443"/>
      <c r="K158" s="19" t="s">
        <v>55</v>
      </c>
      <c r="L158" s="19">
        <v>1171</v>
      </c>
      <c r="M158" s="170">
        <v>1100</v>
      </c>
      <c r="N158" s="246">
        <f>L158*M158</f>
        <v>1288100</v>
      </c>
      <c r="O158" s="253"/>
      <c r="Q158" s="11"/>
      <c r="R158" s="11"/>
      <c r="S158" s="14"/>
      <c r="T158" s="9"/>
      <c r="U158" s="8"/>
      <c r="V158" s="8"/>
      <c r="Y158" s="10"/>
      <c r="Z158" s="10"/>
    </row>
    <row r="159" spans="1:26" ht="30" customHeight="1">
      <c r="A159" s="252"/>
      <c r="B159" s="254"/>
      <c r="C159" s="254"/>
      <c r="D159" s="254"/>
      <c r="E159" s="254"/>
      <c r="F159" s="254"/>
      <c r="G159" s="254"/>
      <c r="H159" s="254"/>
      <c r="I159" s="254"/>
      <c r="J159" s="254"/>
      <c r="K159" s="254"/>
      <c r="L159" s="254"/>
      <c r="M159" s="254"/>
      <c r="N159" s="254"/>
      <c r="O159" s="253"/>
      <c r="Q159" s="11"/>
      <c r="R159" s="11"/>
      <c r="S159" s="14"/>
      <c r="T159" s="9"/>
      <c r="U159" s="8"/>
      <c r="V159" s="8"/>
      <c r="Y159" s="10"/>
      <c r="Z159" s="10"/>
    </row>
    <row r="160" spans="1:26" ht="30" customHeight="1">
      <c r="A160" s="252"/>
      <c r="B160" s="25" t="s">
        <v>151</v>
      </c>
      <c r="C160" s="26" t="s">
        <v>31</v>
      </c>
      <c r="D160" s="395" t="s">
        <v>152</v>
      </c>
      <c r="E160" s="442"/>
      <c r="F160" s="442"/>
      <c r="G160" s="442"/>
      <c r="H160" s="442"/>
      <c r="I160" s="442"/>
      <c r="J160" s="443"/>
      <c r="K160" s="19" t="s">
        <v>76</v>
      </c>
      <c r="L160" s="19">
        <v>31.79</v>
      </c>
      <c r="M160" s="170">
        <f>E166+F166</f>
        <v>6383.2300000000005</v>
      </c>
      <c r="N160" s="246">
        <f>ROUND(L160*M160,2)</f>
        <v>202922.88</v>
      </c>
      <c r="O160" s="253"/>
      <c r="Q160" s="11"/>
      <c r="R160" s="11"/>
      <c r="S160" s="14"/>
      <c r="T160" s="9"/>
      <c r="U160" s="8"/>
      <c r="V160" s="8"/>
      <c r="Y160" s="10"/>
      <c r="Z160" s="10"/>
    </row>
    <row r="161" spans="1:26" ht="30" customHeight="1">
      <c r="A161" s="252"/>
      <c r="B161" s="254"/>
      <c r="C161" s="254"/>
      <c r="D161" s="26"/>
      <c r="E161" s="44" t="s">
        <v>405</v>
      </c>
      <c r="F161" s="457" t="s">
        <v>406</v>
      </c>
      <c r="G161" s="458"/>
      <c r="H161" s="254"/>
      <c r="I161" s="254"/>
      <c r="J161" s="254"/>
      <c r="K161" s="254"/>
      <c r="L161" s="254"/>
      <c r="M161" s="254"/>
      <c r="N161" s="254"/>
      <c r="O161" s="253"/>
      <c r="Q161" s="11"/>
      <c r="R161" s="11"/>
      <c r="S161" s="14"/>
      <c r="T161" s="9"/>
      <c r="U161" s="8"/>
      <c r="V161" s="8"/>
      <c r="Y161" s="10"/>
      <c r="Z161" s="10"/>
    </row>
    <row r="162" spans="1:26" ht="30" customHeight="1">
      <c r="A162" s="252"/>
      <c r="B162" s="254"/>
      <c r="C162" s="254"/>
      <c r="D162" s="234" t="s">
        <v>407</v>
      </c>
      <c r="E162" s="37" t="str">
        <f>E135</f>
        <v>ÁREA (M²)</v>
      </c>
      <c r="F162" s="459">
        <v>1507.18</v>
      </c>
      <c r="G162" s="460"/>
      <c r="H162" s="254"/>
      <c r="I162" s="254"/>
      <c r="J162" s="254"/>
      <c r="K162" s="254"/>
      <c r="L162" s="254"/>
      <c r="M162" s="254"/>
      <c r="N162" s="254"/>
      <c r="O162" s="253"/>
      <c r="Q162" s="11"/>
      <c r="R162" s="11"/>
      <c r="S162" s="14"/>
      <c r="T162" s="9"/>
      <c r="U162" s="8"/>
      <c r="V162" s="8"/>
      <c r="Y162" s="10"/>
      <c r="Z162" s="10"/>
    </row>
    <row r="163" spans="1:26" ht="30" customHeight="1">
      <c r="A163" s="252"/>
      <c r="B163" s="254"/>
      <c r="C163" s="254"/>
      <c r="D163" s="234" t="s">
        <v>408</v>
      </c>
      <c r="E163" s="37">
        <v>0.72</v>
      </c>
      <c r="F163" s="459">
        <v>1.1299999999999999</v>
      </c>
      <c r="G163" s="460"/>
      <c r="H163" s="254"/>
      <c r="I163" s="254"/>
      <c r="J163" s="254"/>
      <c r="K163" s="254"/>
      <c r="L163" s="254"/>
      <c r="M163" s="254"/>
      <c r="N163" s="254"/>
      <c r="O163" s="253"/>
      <c r="Q163" s="11"/>
      <c r="R163" s="11"/>
      <c r="S163" s="14"/>
      <c r="T163" s="9"/>
      <c r="U163" s="8"/>
      <c r="V163" s="8"/>
      <c r="Y163" s="10"/>
      <c r="Z163" s="10"/>
    </row>
    <row r="164" spans="1:26" ht="30" customHeight="1">
      <c r="A164" s="252"/>
      <c r="B164" s="254"/>
      <c r="C164" s="254"/>
      <c r="D164" s="234" t="s">
        <v>409</v>
      </c>
      <c r="E164" s="37">
        <v>29.17</v>
      </c>
      <c r="F164" s="459">
        <v>0</v>
      </c>
      <c r="G164" s="460"/>
      <c r="H164" s="254"/>
      <c r="I164" s="254"/>
      <c r="J164" s="254"/>
      <c r="K164" s="254"/>
      <c r="L164" s="254"/>
      <c r="M164" s="254"/>
      <c r="N164" s="254"/>
      <c r="O164" s="253"/>
      <c r="Q164" s="11"/>
      <c r="R164" s="11"/>
      <c r="S164" s="14"/>
      <c r="T164" s="9"/>
      <c r="U164" s="8"/>
      <c r="V164" s="8"/>
      <c r="Y164" s="10"/>
      <c r="Z164" s="10"/>
    </row>
    <row r="165" spans="1:26" ht="30" customHeight="1">
      <c r="A165" s="252"/>
      <c r="B165" s="254"/>
      <c r="C165" s="254"/>
      <c r="D165" s="234" t="s">
        <v>410</v>
      </c>
      <c r="E165" s="37"/>
      <c r="F165" s="459"/>
      <c r="G165" s="460"/>
      <c r="H165" s="254"/>
      <c r="I165" s="254"/>
      <c r="J165" s="254"/>
      <c r="K165" s="254"/>
      <c r="L165" s="254"/>
      <c r="M165" s="254"/>
      <c r="N165" s="254"/>
      <c r="O165" s="253"/>
      <c r="Q165" s="11"/>
      <c r="R165" s="11"/>
      <c r="S165" s="14"/>
      <c r="T165" s="9"/>
      <c r="U165" s="8"/>
      <c r="V165" s="8"/>
      <c r="Y165" s="10"/>
      <c r="Z165" s="10"/>
    </row>
    <row r="166" spans="1:26" ht="30" customHeight="1">
      <c r="A166" s="252"/>
      <c r="B166" s="254"/>
      <c r="C166" s="254"/>
      <c r="D166" s="234" t="s">
        <v>411</v>
      </c>
      <c r="E166" s="37">
        <v>4876.05</v>
      </c>
      <c r="F166" s="459">
        <v>1507.18</v>
      </c>
      <c r="G166" s="460"/>
      <c r="H166" s="254"/>
      <c r="I166" s="254"/>
      <c r="J166" s="254"/>
      <c r="K166" s="254"/>
      <c r="L166" s="254"/>
      <c r="M166" s="254"/>
      <c r="N166" s="254"/>
      <c r="O166" s="253"/>
      <c r="Q166" s="11"/>
      <c r="R166" s="11"/>
      <c r="S166" s="14"/>
      <c r="T166" s="9"/>
      <c r="U166" s="8"/>
      <c r="V166" s="8"/>
      <c r="Y166" s="10"/>
      <c r="Z166" s="10"/>
    </row>
    <row r="167" spans="1:26" ht="30" customHeight="1">
      <c r="A167" s="252"/>
      <c r="B167" s="254"/>
      <c r="C167" s="254"/>
      <c r="D167" s="254"/>
      <c r="E167" s="254"/>
      <c r="F167" s="254"/>
      <c r="G167" s="254"/>
      <c r="H167" s="254"/>
      <c r="I167" s="254"/>
      <c r="J167" s="254"/>
      <c r="K167" s="254"/>
      <c r="L167" s="254"/>
      <c r="M167" s="254"/>
      <c r="N167" s="254"/>
      <c r="O167" s="253"/>
      <c r="Q167" s="11"/>
      <c r="R167" s="11"/>
      <c r="S167" s="14"/>
      <c r="T167" s="9"/>
      <c r="U167" s="8"/>
      <c r="V167" s="8"/>
      <c r="Y167" s="10"/>
      <c r="Z167" s="10"/>
    </row>
    <row r="168" spans="1:26" ht="30" customHeight="1">
      <c r="A168" s="252"/>
      <c r="B168" s="413" t="s">
        <v>141</v>
      </c>
      <c r="C168" s="413"/>
      <c r="D168" s="413"/>
      <c r="E168" s="413"/>
      <c r="F168" s="413"/>
      <c r="G168" s="413"/>
      <c r="H168" s="413"/>
      <c r="I168" s="413"/>
      <c r="J168" s="413"/>
      <c r="K168" s="413"/>
      <c r="L168" s="413"/>
      <c r="M168" s="413"/>
      <c r="N168" s="413"/>
      <c r="O168" s="253"/>
      <c r="Q168" s="11"/>
      <c r="R168" s="11"/>
      <c r="S168" s="14"/>
      <c r="T168" s="9"/>
      <c r="U168" s="8"/>
      <c r="V168" s="8"/>
      <c r="Y168" s="10"/>
      <c r="Z168" s="10"/>
    </row>
    <row r="169" spans="1:26" ht="30" customHeight="1">
      <c r="A169" s="252"/>
      <c r="B169" s="25" t="s">
        <v>106</v>
      </c>
      <c r="C169" s="26" t="s">
        <v>12</v>
      </c>
      <c r="D169" s="395" t="s">
        <v>426</v>
      </c>
      <c r="E169" s="442"/>
      <c r="F169" s="442"/>
      <c r="G169" s="442"/>
      <c r="H169" s="442"/>
      <c r="I169" s="442"/>
      <c r="J169" s="443"/>
      <c r="K169" s="19" t="str">
        <f>UPPER(VLOOKUP(B169,[16]CDHU!$A$11:$F$4200,3,FALSE))</f>
        <v>M3</v>
      </c>
      <c r="L169" s="19">
        <v>12.71</v>
      </c>
      <c r="M169" s="170">
        <f>J175+J181+J187+J192+J197+J201</f>
        <v>4896.8999999999996</v>
      </c>
      <c r="N169" s="246">
        <f>ROUND(L169*M169,2)</f>
        <v>62239.6</v>
      </c>
      <c r="O169" s="253"/>
      <c r="Q169" s="11"/>
      <c r="R169" s="11"/>
      <c r="S169" s="14"/>
      <c r="T169" s="9"/>
      <c r="U169" s="8"/>
      <c r="V169" s="8"/>
      <c r="Y169" s="10"/>
      <c r="Z169" s="10"/>
    </row>
    <row r="170" spans="1:26" ht="30" customHeight="1">
      <c r="A170" s="252"/>
      <c r="B170" s="254"/>
      <c r="C170" s="254"/>
      <c r="D170" s="254"/>
      <c r="E170" s="46" t="s">
        <v>427</v>
      </c>
      <c r="F170" s="47" t="s">
        <v>428</v>
      </c>
      <c r="G170" s="48" t="s">
        <v>363</v>
      </c>
      <c r="H170" s="48" t="s">
        <v>391</v>
      </c>
      <c r="I170" s="49" t="s">
        <v>429</v>
      </c>
      <c r="J170" s="49" t="s">
        <v>430</v>
      </c>
      <c r="K170" s="254"/>
      <c r="L170" s="254"/>
      <c r="M170" s="254"/>
      <c r="N170" s="254"/>
      <c r="O170" s="253"/>
      <c r="Q170" s="11"/>
      <c r="R170" s="11"/>
      <c r="S170" s="14"/>
      <c r="T170" s="9"/>
      <c r="U170" s="8"/>
      <c r="V170" s="8"/>
      <c r="Y170" s="10"/>
      <c r="Z170" s="10"/>
    </row>
    <row r="171" spans="1:26" ht="30" customHeight="1">
      <c r="A171" s="252"/>
      <c r="B171" s="254"/>
      <c r="C171" s="254"/>
      <c r="D171" s="254"/>
      <c r="E171" s="50" t="s">
        <v>431</v>
      </c>
      <c r="F171" s="37">
        <v>7</v>
      </c>
      <c r="G171" s="37">
        <v>1.6</v>
      </c>
      <c r="H171" s="37">
        <v>1.6</v>
      </c>
      <c r="I171" s="250">
        <v>1.3</v>
      </c>
      <c r="J171" s="250">
        <f>ROUND(F171*G171*H171*I171*1.3,2)</f>
        <v>30.28</v>
      </c>
      <c r="K171" s="254"/>
      <c r="L171" s="254"/>
      <c r="M171" s="254"/>
      <c r="N171" s="254"/>
      <c r="O171" s="253"/>
      <c r="Q171" s="11"/>
      <c r="R171" s="11"/>
      <c r="S171" s="14"/>
      <c r="T171" s="9"/>
      <c r="U171" s="8"/>
      <c r="V171" s="8"/>
      <c r="Y171" s="10"/>
      <c r="Z171" s="10"/>
    </row>
    <row r="172" spans="1:26" ht="30" customHeight="1">
      <c r="A172" s="252"/>
      <c r="B172" s="254" t="s">
        <v>432</v>
      </c>
      <c r="C172" s="254"/>
      <c r="D172" s="254"/>
      <c r="E172" s="50" t="s">
        <v>433</v>
      </c>
      <c r="F172" s="37">
        <v>10</v>
      </c>
      <c r="G172" s="37">
        <v>2.6</v>
      </c>
      <c r="H172" s="37">
        <v>2.6</v>
      </c>
      <c r="I172" s="250">
        <v>3</v>
      </c>
      <c r="J172" s="250">
        <f>ROUND(F172*G172*H172*I172*1.3,2)</f>
        <v>263.64</v>
      </c>
      <c r="K172" s="254"/>
      <c r="L172" s="254"/>
      <c r="M172" s="261"/>
      <c r="N172" s="258"/>
      <c r="O172" s="262"/>
      <c r="Q172" s="11"/>
      <c r="R172" s="11"/>
      <c r="S172" s="14"/>
      <c r="T172" s="9"/>
      <c r="U172" s="8"/>
      <c r="V172" s="8"/>
      <c r="Y172" s="10"/>
      <c r="Z172" s="10"/>
    </row>
    <row r="173" spans="1:26" ht="30" customHeight="1">
      <c r="A173" s="252"/>
      <c r="B173" s="254"/>
      <c r="C173" s="254"/>
      <c r="D173" s="254"/>
      <c r="E173" s="50" t="s">
        <v>434</v>
      </c>
      <c r="F173" s="37">
        <v>1</v>
      </c>
      <c r="G173" s="37">
        <v>2</v>
      </c>
      <c r="H173" s="37">
        <v>2</v>
      </c>
      <c r="I173" s="250">
        <v>1.2</v>
      </c>
      <c r="J173" s="250">
        <f>ROUND(F173*G173*H173*I173*1.3,2)</f>
        <v>6.24</v>
      </c>
      <c r="K173" s="254"/>
      <c r="L173" s="254"/>
      <c r="M173" s="261"/>
      <c r="N173" s="258"/>
      <c r="O173" s="262"/>
      <c r="Q173" s="11"/>
      <c r="R173" s="11"/>
      <c r="S173" s="14"/>
      <c r="T173" s="9"/>
      <c r="U173" s="8"/>
      <c r="V173" s="8"/>
      <c r="Y173" s="10"/>
      <c r="Z173" s="10"/>
    </row>
    <row r="174" spans="1:26" ht="30" customHeight="1">
      <c r="A174" s="252"/>
      <c r="B174" s="254"/>
      <c r="C174" s="254"/>
      <c r="D174" s="254"/>
      <c r="E174" s="50" t="s">
        <v>435</v>
      </c>
      <c r="F174" s="37">
        <v>36</v>
      </c>
      <c r="G174" s="37">
        <v>1.2</v>
      </c>
      <c r="H174" s="37">
        <v>0.8</v>
      </c>
      <c r="I174" s="250">
        <v>1.2</v>
      </c>
      <c r="J174" s="250">
        <f>ROUND(F174*G174*H174*I174*1.3,2)</f>
        <v>53.91</v>
      </c>
      <c r="K174" s="254"/>
      <c r="L174" s="254"/>
      <c r="M174" s="261"/>
      <c r="N174" s="258"/>
      <c r="O174" s="262"/>
      <c r="Q174" s="11"/>
      <c r="R174" s="11"/>
      <c r="S174" s="14"/>
      <c r="T174" s="9"/>
      <c r="U174" s="8"/>
      <c r="V174" s="8"/>
      <c r="Y174" s="10"/>
      <c r="Z174" s="10"/>
    </row>
    <row r="175" spans="1:26" ht="30" customHeight="1">
      <c r="A175" s="252"/>
      <c r="B175" s="254"/>
      <c r="C175" s="254"/>
      <c r="D175" s="254"/>
      <c r="E175" s="284"/>
      <c r="F175" s="284"/>
      <c r="G175" s="284"/>
      <c r="H175" s="284"/>
      <c r="I175" s="284"/>
      <c r="J175" s="254">
        <f>SUM(J171:J174)</f>
        <v>354.06999999999994</v>
      </c>
      <c r="K175" s="254"/>
      <c r="L175" s="254"/>
      <c r="M175" s="261"/>
      <c r="N175" s="258"/>
      <c r="O175" s="262"/>
      <c r="Q175" s="11"/>
      <c r="R175" s="11"/>
      <c r="S175" s="14"/>
      <c r="T175" s="9"/>
      <c r="U175" s="8"/>
      <c r="V175" s="8"/>
      <c r="Y175" s="10"/>
      <c r="Z175" s="10"/>
    </row>
    <row r="176" spans="1:26" ht="30" customHeight="1">
      <c r="A176" s="252"/>
      <c r="B176" s="254"/>
      <c r="C176" s="254"/>
      <c r="D176" s="254"/>
      <c r="E176" s="284"/>
      <c r="F176" s="284"/>
      <c r="G176" s="284"/>
      <c r="H176" s="284"/>
      <c r="I176" s="284"/>
      <c r="J176" s="254"/>
      <c r="K176" s="254"/>
      <c r="L176" s="254"/>
      <c r="M176" s="261"/>
      <c r="N176" s="258"/>
      <c r="O176" s="262"/>
      <c r="Q176" s="11"/>
      <c r="R176" s="11"/>
      <c r="S176" s="14"/>
      <c r="T176" s="9"/>
      <c r="U176" s="8"/>
      <c r="V176" s="8"/>
      <c r="Y176" s="10"/>
      <c r="Z176" s="10"/>
    </row>
    <row r="177" spans="1:26" ht="30" customHeight="1">
      <c r="A177" s="252"/>
      <c r="B177" s="254"/>
      <c r="C177" s="254"/>
      <c r="D177" s="254"/>
      <c r="E177" s="46" t="s">
        <v>436</v>
      </c>
      <c r="F177" s="48"/>
      <c r="G177" s="51" t="s">
        <v>363</v>
      </c>
      <c r="H177" s="48" t="s">
        <v>391</v>
      </c>
      <c r="I177" s="49" t="s">
        <v>429</v>
      </c>
      <c r="J177" s="49" t="s">
        <v>430</v>
      </c>
      <c r="K177" s="254"/>
      <c r="L177" s="254"/>
      <c r="M177" s="261"/>
      <c r="N177" s="258"/>
      <c r="O177" s="262"/>
      <c r="Q177" s="11"/>
      <c r="R177" s="11"/>
      <c r="S177" s="14"/>
      <c r="T177" s="9"/>
      <c r="U177" s="8"/>
      <c r="V177" s="8"/>
      <c r="Y177" s="10"/>
      <c r="Z177" s="10"/>
    </row>
    <row r="178" spans="1:26" ht="30" customHeight="1">
      <c r="A178" s="252"/>
      <c r="B178" s="254"/>
      <c r="C178" s="254"/>
      <c r="D178" s="254"/>
      <c r="E178" s="52" t="s">
        <v>437</v>
      </c>
      <c r="F178" s="53"/>
      <c r="G178" s="37">
        <v>894</v>
      </c>
      <c r="H178" s="37">
        <v>0.6</v>
      </c>
      <c r="I178" s="250">
        <v>1.4</v>
      </c>
      <c r="J178" s="250">
        <f>ROUND(G178*H178*I178*1.3,2)</f>
        <v>976.25</v>
      </c>
      <c r="K178" s="254"/>
      <c r="L178" s="254"/>
      <c r="M178" s="261"/>
      <c r="N178" s="258"/>
      <c r="O178" s="262"/>
      <c r="Q178" s="11"/>
      <c r="R178" s="11"/>
      <c r="S178" s="14"/>
      <c r="T178" s="9"/>
      <c r="U178" s="8"/>
      <c r="V178" s="8"/>
      <c r="Y178" s="10"/>
      <c r="Z178" s="10"/>
    </row>
    <row r="179" spans="1:26" ht="30" customHeight="1">
      <c r="A179" s="252"/>
      <c r="B179" s="254" t="s">
        <v>432</v>
      </c>
      <c r="C179" s="254"/>
      <c r="D179" s="254"/>
      <c r="E179" s="52" t="s">
        <v>438</v>
      </c>
      <c r="F179" s="37"/>
      <c r="G179" s="37">
        <v>1033</v>
      </c>
      <c r="H179" s="37">
        <v>0.6</v>
      </c>
      <c r="I179" s="250">
        <v>1.1000000000000001</v>
      </c>
      <c r="J179" s="250">
        <f>ROUND(G179*H179*I179*1.3,2)</f>
        <v>886.31</v>
      </c>
      <c r="K179" s="254"/>
      <c r="L179" s="254"/>
      <c r="M179" s="261"/>
      <c r="N179" s="258"/>
      <c r="O179" s="262"/>
      <c r="Q179" s="11"/>
      <c r="R179" s="11"/>
      <c r="S179" s="14"/>
      <c r="T179" s="9"/>
      <c r="U179" s="8"/>
      <c r="V179" s="8"/>
      <c r="Y179" s="10"/>
      <c r="Z179" s="10"/>
    </row>
    <row r="180" spans="1:26" ht="30" customHeight="1">
      <c r="A180" s="252"/>
      <c r="B180" s="254"/>
      <c r="C180" s="254"/>
      <c r="D180" s="254"/>
      <c r="E180" s="52" t="s">
        <v>439</v>
      </c>
      <c r="F180" s="37"/>
      <c r="G180" s="37">
        <v>660</v>
      </c>
      <c r="H180" s="37">
        <v>0.6</v>
      </c>
      <c r="I180" s="250">
        <v>0.5</v>
      </c>
      <c r="J180" s="250">
        <f>ROUND(G180*H180*I180*1.3,2)</f>
        <v>257.39999999999998</v>
      </c>
      <c r="K180" s="254"/>
      <c r="L180" s="254"/>
      <c r="M180" s="261"/>
      <c r="N180" s="258"/>
      <c r="O180" s="262"/>
      <c r="Q180" s="11"/>
      <c r="R180" s="11"/>
      <c r="S180" s="14"/>
      <c r="T180" s="9"/>
      <c r="U180" s="8"/>
      <c r="V180" s="8"/>
      <c r="Y180" s="10"/>
      <c r="Z180" s="10"/>
    </row>
    <row r="181" spans="1:26" ht="30" customHeight="1">
      <c r="A181" s="252"/>
      <c r="B181" s="254"/>
      <c r="C181" s="254"/>
      <c r="D181" s="254"/>
      <c r="E181" s="284"/>
      <c r="F181" s="284"/>
      <c r="G181" s="284"/>
      <c r="H181" s="284"/>
      <c r="I181" s="284"/>
      <c r="J181" s="254">
        <f>SUM(J178:J180)</f>
        <v>2119.96</v>
      </c>
      <c r="K181" s="254"/>
      <c r="L181" s="254"/>
      <c r="M181" s="261"/>
      <c r="N181" s="258"/>
      <c r="O181" s="262"/>
      <c r="Q181" s="11"/>
      <c r="R181" s="11"/>
      <c r="S181" s="14"/>
      <c r="T181" s="9"/>
      <c r="U181" s="8"/>
      <c r="V181" s="8"/>
      <c r="Y181" s="10"/>
      <c r="Z181" s="10"/>
    </row>
    <row r="182" spans="1:26" ht="30" customHeight="1">
      <c r="A182" s="252"/>
      <c r="B182" s="254"/>
      <c r="C182" s="254"/>
      <c r="D182" s="254"/>
      <c r="E182" s="284"/>
      <c r="F182" s="284"/>
      <c r="G182" s="284"/>
      <c r="H182" s="284"/>
      <c r="I182" s="284"/>
      <c r="J182" s="254"/>
      <c r="K182" s="254"/>
      <c r="L182" s="254"/>
      <c r="M182" s="261"/>
      <c r="N182" s="258"/>
      <c r="O182" s="262"/>
      <c r="Q182" s="11"/>
      <c r="R182" s="11"/>
      <c r="S182" s="14"/>
      <c r="T182" s="9"/>
      <c r="U182" s="8"/>
      <c r="V182" s="8"/>
      <c r="Y182" s="10"/>
      <c r="Z182" s="10"/>
    </row>
    <row r="183" spans="1:26" ht="30" customHeight="1">
      <c r="A183" s="252"/>
      <c r="B183" s="254"/>
      <c r="C183" s="254"/>
      <c r="D183" s="254"/>
      <c r="E183" s="46" t="s">
        <v>427</v>
      </c>
      <c r="F183" s="48" t="s">
        <v>428</v>
      </c>
      <c r="G183" s="48" t="s">
        <v>363</v>
      </c>
      <c r="H183" s="48" t="s">
        <v>391</v>
      </c>
      <c r="I183" s="49" t="s">
        <v>429</v>
      </c>
      <c r="J183" s="49" t="s">
        <v>430</v>
      </c>
      <c r="K183" s="254"/>
      <c r="L183" s="254"/>
      <c r="M183" s="261"/>
      <c r="N183" s="258"/>
      <c r="O183" s="262"/>
      <c r="Q183" s="11"/>
      <c r="R183" s="11"/>
      <c r="S183" s="14"/>
      <c r="T183" s="9"/>
      <c r="U183" s="8"/>
      <c r="V183" s="8"/>
      <c r="Y183" s="10"/>
      <c r="Z183" s="10"/>
    </row>
    <row r="184" spans="1:26" ht="30" customHeight="1">
      <c r="A184" s="252"/>
      <c r="B184" s="254"/>
      <c r="C184" s="254"/>
      <c r="D184" s="254"/>
      <c r="E184" s="50" t="s">
        <v>440</v>
      </c>
      <c r="F184" s="37">
        <v>154</v>
      </c>
      <c r="G184" s="37">
        <v>1.37</v>
      </c>
      <c r="H184" s="37">
        <v>0.82</v>
      </c>
      <c r="I184" s="250">
        <v>1</v>
      </c>
      <c r="J184" s="250">
        <f>ROUND(F184*G184*H184*I184*1.3,2)</f>
        <v>224.9</v>
      </c>
      <c r="K184" s="254"/>
      <c r="L184" s="254"/>
      <c r="M184" s="261"/>
      <c r="N184" s="258"/>
      <c r="O184" s="262"/>
      <c r="Q184" s="11"/>
      <c r="R184" s="11"/>
      <c r="S184" s="14"/>
      <c r="T184" s="9"/>
      <c r="U184" s="8"/>
      <c r="V184" s="8"/>
      <c r="Y184" s="10"/>
      <c r="Z184" s="10"/>
    </row>
    <row r="185" spans="1:26" ht="30" customHeight="1">
      <c r="A185" s="252"/>
      <c r="B185" s="254" t="s">
        <v>441</v>
      </c>
      <c r="C185" s="254"/>
      <c r="D185" s="254"/>
      <c r="E185" s="50" t="s">
        <v>442</v>
      </c>
      <c r="F185" s="37">
        <v>14</v>
      </c>
      <c r="G185" s="37">
        <v>0.95</v>
      </c>
      <c r="H185" s="37">
        <v>0.7</v>
      </c>
      <c r="I185" s="250">
        <v>0.7</v>
      </c>
      <c r="J185" s="250">
        <f>ROUND(F185*G185*H185*I185*1.3,2)</f>
        <v>8.4700000000000006</v>
      </c>
      <c r="K185" s="254"/>
      <c r="L185" s="254"/>
      <c r="M185" s="261"/>
      <c r="N185" s="258"/>
      <c r="O185" s="262"/>
      <c r="Q185" s="11"/>
      <c r="R185" s="11"/>
      <c r="S185" s="14"/>
      <c r="T185" s="9"/>
      <c r="U185" s="8"/>
      <c r="V185" s="8"/>
      <c r="Y185" s="10"/>
      <c r="Z185" s="10"/>
    </row>
    <row r="186" spans="1:26" ht="30" customHeight="1">
      <c r="A186" s="252"/>
      <c r="B186" s="254"/>
      <c r="C186" s="254"/>
      <c r="D186" s="254"/>
      <c r="E186" s="50" t="s">
        <v>443</v>
      </c>
      <c r="F186" s="37">
        <v>52</v>
      </c>
      <c r="G186" s="37">
        <v>0.6</v>
      </c>
      <c r="H186" s="37">
        <v>0.6</v>
      </c>
      <c r="I186" s="250">
        <v>0.6</v>
      </c>
      <c r="J186" s="250">
        <f>ROUND(F186*G186*H186*I186*1.3,2)</f>
        <v>14.6</v>
      </c>
      <c r="K186" s="254"/>
      <c r="L186" s="254"/>
      <c r="M186" s="261"/>
      <c r="N186" s="258"/>
      <c r="O186" s="262"/>
      <c r="Q186" s="11"/>
      <c r="R186" s="11"/>
      <c r="S186" s="14"/>
      <c r="T186" s="9"/>
      <c r="U186" s="8"/>
      <c r="V186" s="8"/>
      <c r="Y186" s="10"/>
      <c r="Z186" s="10"/>
    </row>
    <row r="187" spans="1:26" ht="30" customHeight="1">
      <c r="A187" s="252"/>
      <c r="B187" s="254"/>
      <c r="C187" s="254"/>
      <c r="D187" s="254"/>
      <c r="E187" s="284"/>
      <c r="F187" s="284"/>
      <c r="G187" s="284"/>
      <c r="H187" s="284"/>
      <c r="I187" s="284"/>
      <c r="J187" s="254">
        <f>SUM(J184:J186)</f>
        <v>247.97</v>
      </c>
      <c r="K187" s="254"/>
      <c r="L187" s="254"/>
      <c r="M187" s="261"/>
      <c r="N187" s="258"/>
      <c r="O187" s="262"/>
      <c r="Q187" s="11"/>
      <c r="R187" s="11"/>
      <c r="S187" s="14"/>
      <c r="T187" s="9"/>
      <c r="U187" s="8"/>
      <c r="V187" s="8"/>
      <c r="Y187" s="10"/>
      <c r="Z187" s="10"/>
    </row>
    <row r="188" spans="1:26" ht="30" customHeight="1">
      <c r="A188" s="252"/>
      <c r="B188" s="254"/>
      <c r="C188" s="254"/>
      <c r="D188" s="254"/>
      <c r="E188" s="284"/>
      <c r="F188" s="284"/>
      <c r="G188" s="284"/>
      <c r="H188" s="284"/>
      <c r="I188" s="284"/>
      <c r="J188" s="254"/>
      <c r="K188" s="254"/>
      <c r="L188" s="254"/>
      <c r="M188" s="261"/>
      <c r="N188" s="258"/>
      <c r="O188" s="262"/>
      <c r="Q188" s="11"/>
      <c r="R188" s="11"/>
      <c r="S188" s="14"/>
      <c r="T188" s="9"/>
      <c r="U188" s="8"/>
      <c r="V188" s="8"/>
      <c r="Y188" s="10"/>
      <c r="Z188" s="10"/>
    </row>
    <row r="189" spans="1:26" ht="30" customHeight="1">
      <c r="A189" s="252"/>
      <c r="B189" s="254"/>
      <c r="C189" s="254"/>
      <c r="D189" s="254"/>
      <c r="E189" s="46" t="s">
        <v>436</v>
      </c>
      <c r="F189" s="48"/>
      <c r="G189" s="51" t="s">
        <v>363</v>
      </c>
      <c r="H189" s="48" t="s">
        <v>391</v>
      </c>
      <c r="I189" s="49" t="s">
        <v>429</v>
      </c>
      <c r="J189" s="49" t="s">
        <v>430</v>
      </c>
      <c r="K189" s="254"/>
      <c r="L189" s="254"/>
      <c r="M189" s="261"/>
      <c r="N189" s="258"/>
      <c r="O189" s="262"/>
      <c r="Q189" s="11"/>
      <c r="R189" s="11"/>
      <c r="S189" s="14"/>
      <c r="T189" s="9"/>
      <c r="U189" s="8"/>
      <c r="V189" s="8"/>
      <c r="Y189" s="10"/>
      <c r="Z189" s="10"/>
    </row>
    <row r="190" spans="1:26" ht="30" customHeight="1">
      <c r="A190" s="252"/>
      <c r="B190" s="254" t="s">
        <v>444</v>
      </c>
      <c r="C190" s="254"/>
      <c r="D190" s="254"/>
      <c r="E190" s="52" t="s">
        <v>445</v>
      </c>
      <c r="F190" s="37"/>
      <c r="G190" s="37">
        <v>2088</v>
      </c>
      <c r="H190" s="37">
        <v>0.4</v>
      </c>
      <c r="I190" s="250">
        <v>1.1000000000000001</v>
      </c>
      <c r="J190" s="250">
        <f>ROUND(G190*H190*I190*1.3,2)</f>
        <v>1194.3399999999999</v>
      </c>
      <c r="K190" s="254"/>
      <c r="L190" s="254"/>
      <c r="M190" s="261"/>
      <c r="N190" s="258"/>
      <c r="O190" s="262"/>
      <c r="Q190" s="11"/>
      <c r="R190" s="11"/>
      <c r="S190" s="14"/>
      <c r="T190" s="9"/>
      <c r="U190" s="8"/>
      <c r="V190" s="8"/>
      <c r="Y190" s="10"/>
      <c r="Z190" s="10"/>
    </row>
    <row r="191" spans="1:26" ht="30" customHeight="1">
      <c r="A191" s="252"/>
      <c r="B191" s="254"/>
      <c r="C191" s="254"/>
      <c r="D191" s="254"/>
      <c r="E191" s="52" t="s">
        <v>446</v>
      </c>
      <c r="F191" s="37"/>
      <c r="G191" s="37">
        <v>660</v>
      </c>
      <c r="H191" s="37">
        <v>0.4</v>
      </c>
      <c r="I191" s="250">
        <v>0.6</v>
      </c>
      <c r="J191" s="250">
        <f>ROUND(G191*H191*I191*1.3,2)</f>
        <v>205.92</v>
      </c>
      <c r="K191" s="254"/>
      <c r="L191" s="254"/>
      <c r="M191" s="254"/>
      <c r="N191" s="254"/>
      <c r="O191" s="253"/>
      <c r="Q191" s="11"/>
      <c r="R191" s="11"/>
      <c r="S191" s="14"/>
      <c r="T191" s="9"/>
      <c r="U191" s="8"/>
      <c r="V191" s="8"/>
      <c r="Y191" s="10"/>
      <c r="Z191" s="10"/>
    </row>
    <row r="192" spans="1:26" ht="30" customHeight="1">
      <c r="A192" s="252"/>
      <c r="B192" s="254"/>
      <c r="C192" s="254"/>
      <c r="D192" s="254"/>
      <c r="E192" s="284"/>
      <c r="F192" s="284"/>
      <c r="G192" s="284"/>
      <c r="H192" s="284"/>
      <c r="I192" s="284"/>
      <c r="J192" s="254">
        <f>SUM(J190:J191)</f>
        <v>1400.26</v>
      </c>
      <c r="K192" s="254"/>
      <c r="L192" s="254"/>
      <c r="M192" s="254"/>
      <c r="N192" s="254"/>
      <c r="O192" s="253"/>
      <c r="Q192" s="11"/>
      <c r="R192" s="11"/>
      <c r="S192" s="14"/>
      <c r="T192" s="9"/>
      <c r="U192" s="8"/>
      <c r="V192" s="8"/>
      <c r="Y192" s="10"/>
      <c r="Z192" s="10"/>
    </row>
    <row r="193" spans="1:26" ht="30" customHeight="1">
      <c r="A193" s="252"/>
      <c r="B193" s="254"/>
      <c r="C193" s="254"/>
      <c r="D193" s="254"/>
      <c r="E193" s="284"/>
      <c r="F193" s="284"/>
      <c r="G193" s="284"/>
      <c r="H193" s="284"/>
      <c r="I193" s="284"/>
      <c r="J193" s="284"/>
      <c r="K193" s="254"/>
      <c r="L193" s="254"/>
      <c r="M193" s="254"/>
      <c r="N193" s="254"/>
      <c r="O193" s="253"/>
      <c r="Q193" s="11"/>
      <c r="R193" s="11"/>
      <c r="S193" s="14"/>
      <c r="T193" s="9"/>
      <c r="U193" s="8"/>
      <c r="V193" s="8"/>
      <c r="Y193" s="10"/>
      <c r="Z193" s="10"/>
    </row>
    <row r="194" spans="1:26" ht="30" customHeight="1">
      <c r="A194" s="252"/>
      <c r="B194" s="254"/>
      <c r="C194" s="254"/>
      <c r="D194" s="254"/>
      <c r="E194" s="46" t="s">
        <v>447</v>
      </c>
      <c r="F194" s="48">
        <v>68</v>
      </c>
      <c r="G194" s="48" t="s">
        <v>363</v>
      </c>
      <c r="H194" s="48" t="s">
        <v>391</v>
      </c>
      <c r="I194" s="49" t="s">
        <v>429</v>
      </c>
      <c r="J194" s="49" t="s">
        <v>430</v>
      </c>
      <c r="K194" s="254"/>
      <c r="L194" s="254"/>
      <c r="M194" s="254"/>
      <c r="N194" s="254"/>
      <c r="O194" s="253"/>
      <c r="Q194" s="11"/>
      <c r="R194" s="11"/>
      <c r="S194" s="14"/>
      <c r="T194" s="9"/>
      <c r="U194" s="8"/>
      <c r="V194" s="8"/>
      <c r="Y194" s="10"/>
      <c r="Z194" s="10"/>
    </row>
    <row r="195" spans="1:26" ht="30" customHeight="1">
      <c r="A195" s="252"/>
      <c r="B195" s="254" t="s">
        <v>448</v>
      </c>
      <c r="C195" s="254"/>
      <c r="D195" s="254"/>
      <c r="E195" s="52" t="s">
        <v>449</v>
      </c>
      <c r="F195" s="37">
        <v>68</v>
      </c>
      <c r="G195" s="37">
        <v>0.4</v>
      </c>
      <c r="H195" s="37">
        <v>0.4</v>
      </c>
      <c r="I195" s="250">
        <v>1</v>
      </c>
      <c r="J195" s="250">
        <f>ROUND(F195*G195*H195*I195*1.3,2)</f>
        <v>14.14</v>
      </c>
      <c r="K195" s="254"/>
      <c r="L195" s="254"/>
      <c r="M195" s="254"/>
      <c r="N195" s="254"/>
      <c r="O195" s="253"/>
      <c r="Q195" s="11"/>
      <c r="R195" s="11"/>
      <c r="S195" s="14"/>
      <c r="T195" s="9"/>
      <c r="U195" s="8"/>
      <c r="V195" s="8"/>
      <c r="Y195" s="10"/>
      <c r="Z195" s="10"/>
    </row>
    <row r="196" spans="1:26" ht="30" customHeight="1">
      <c r="A196" s="252"/>
      <c r="B196" s="254"/>
      <c r="C196" s="254"/>
      <c r="D196" s="254"/>
      <c r="E196" s="52" t="s">
        <v>450</v>
      </c>
      <c r="F196" s="37">
        <v>72</v>
      </c>
      <c r="G196" s="37">
        <v>0.5</v>
      </c>
      <c r="H196" s="37">
        <v>0.5</v>
      </c>
      <c r="I196" s="250">
        <v>0.5</v>
      </c>
      <c r="J196" s="250">
        <f>ROUND(F196*G196*H196*I196*1.3,2)</f>
        <v>11.7</v>
      </c>
      <c r="K196" s="254"/>
      <c r="L196" s="254"/>
      <c r="M196" s="254"/>
      <c r="N196" s="254"/>
      <c r="O196" s="253"/>
      <c r="Q196" s="11"/>
      <c r="R196" s="11"/>
      <c r="S196" s="14"/>
      <c r="T196" s="9"/>
      <c r="U196" s="8"/>
      <c r="V196" s="8"/>
      <c r="Y196" s="10"/>
      <c r="Z196" s="10"/>
    </row>
    <row r="197" spans="1:26" ht="30" customHeight="1">
      <c r="A197" s="252"/>
      <c r="B197" s="254"/>
      <c r="C197" s="254"/>
      <c r="D197" s="254"/>
      <c r="E197" s="284"/>
      <c r="F197" s="284"/>
      <c r="G197" s="284"/>
      <c r="H197" s="284"/>
      <c r="I197" s="284"/>
      <c r="J197" s="254">
        <f>SUM(J195:J196)</f>
        <v>25.84</v>
      </c>
      <c r="K197" s="254"/>
      <c r="L197" s="254"/>
      <c r="M197" s="254"/>
      <c r="N197" s="254"/>
      <c r="O197" s="253"/>
      <c r="Q197" s="11"/>
      <c r="R197" s="11"/>
      <c r="S197" s="14"/>
      <c r="T197" s="9"/>
      <c r="U197" s="8"/>
      <c r="V197" s="8"/>
      <c r="Y197" s="10"/>
      <c r="Z197" s="10"/>
    </row>
    <row r="198" spans="1:26" ht="30" customHeight="1">
      <c r="A198" s="252"/>
      <c r="B198" s="254"/>
      <c r="C198" s="254"/>
      <c r="D198" s="254"/>
      <c r="E198" s="284"/>
      <c r="F198" s="284"/>
      <c r="G198" s="284"/>
      <c r="H198" s="284"/>
      <c r="I198" s="284"/>
      <c r="J198" s="254"/>
      <c r="K198" s="258"/>
      <c r="L198" s="258"/>
      <c r="M198" s="261"/>
      <c r="N198" s="258"/>
      <c r="O198" s="253"/>
      <c r="Q198" s="11"/>
      <c r="R198" s="11"/>
      <c r="S198" s="14"/>
      <c r="T198" s="9"/>
      <c r="U198" s="8"/>
      <c r="V198" s="8"/>
      <c r="Y198" s="10"/>
      <c r="Z198" s="10"/>
    </row>
    <row r="199" spans="1:26" ht="30" customHeight="1">
      <c r="A199" s="252"/>
      <c r="B199" s="254"/>
      <c r="C199" s="254"/>
      <c r="D199" s="254"/>
      <c r="E199" s="46" t="s">
        <v>436</v>
      </c>
      <c r="F199" s="48"/>
      <c r="G199" s="51" t="s">
        <v>363</v>
      </c>
      <c r="H199" s="48" t="s">
        <v>391</v>
      </c>
      <c r="I199" s="49" t="s">
        <v>429</v>
      </c>
      <c r="J199" s="49" t="s">
        <v>430</v>
      </c>
      <c r="K199" s="254"/>
      <c r="L199" s="254"/>
      <c r="M199" s="254"/>
      <c r="N199" s="254"/>
      <c r="O199" s="253"/>
      <c r="Q199" s="11"/>
      <c r="R199" s="11"/>
      <c r="S199" s="14"/>
      <c r="T199" s="9"/>
      <c r="U199" s="8"/>
      <c r="V199" s="8"/>
      <c r="Y199" s="10"/>
      <c r="Z199" s="10"/>
    </row>
    <row r="200" spans="1:26" ht="30" customHeight="1">
      <c r="A200" s="252"/>
      <c r="B200" s="254" t="s">
        <v>448</v>
      </c>
      <c r="C200" s="254"/>
      <c r="D200" s="254"/>
      <c r="E200" s="52" t="s">
        <v>451</v>
      </c>
      <c r="F200" s="37"/>
      <c r="G200" s="37">
        <v>1200</v>
      </c>
      <c r="H200" s="37">
        <v>0.6</v>
      </c>
      <c r="I200" s="250">
        <v>0.8</v>
      </c>
      <c r="J200" s="250">
        <f>ROUND(G200*H200*I200*1.3,2)</f>
        <v>748.8</v>
      </c>
      <c r="K200" s="254"/>
      <c r="L200" s="254"/>
      <c r="M200" s="254"/>
      <c r="N200" s="254"/>
      <c r="O200" s="253"/>
      <c r="Q200" s="11"/>
      <c r="R200" s="11"/>
      <c r="S200" s="14"/>
      <c r="T200" s="9"/>
      <c r="U200" s="8"/>
      <c r="V200" s="8"/>
      <c r="Y200" s="10"/>
      <c r="Z200" s="10"/>
    </row>
    <row r="201" spans="1:26" ht="30" customHeight="1">
      <c r="A201" s="252"/>
      <c r="B201" s="254"/>
      <c r="C201" s="254"/>
      <c r="D201" s="254"/>
      <c r="E201" s="284"/>
      <c r="F201" s="284"/>
      <c r="G201" s="284"/>
      <c r="H201" s="284"/>
      <c r="I201" s="284"/>
      <c r="J201" s="254">
        <f>SUM(J200:J200)</f>
        <v>748.8</v>
      </c>
      <c r="K201" s="254"/>
      <c r="L201" s="254"/>
      <c r="M201" s="254"/>
      <c r="N201" s="254"/>
      <c r="O201" s="253"/>
      <c r="Q201" s="11"/>
      <c r="R201" s="11"/>
      <c r="S201" s="14"/>
      <c r="T201" s="9"/>
      <c r="U201" s="8"/>
      <c r="V201" s="8"/>
      <c r="Y201" s="10"/>
      <c r="Z201" s="10"/>
    </row>
    <row r="202" spans="1:26" ht="30" customHeight="1">
      <c r="A202" s="252"/>
      <c r="B202" s="254"/>
      <c r="C202" s="254"/>
      <c r="D202" s="254"/>
      <c r="E202" s="254"/>
      <c r="F202" s="254"/>
      <c r="G202" s="254"/>
      <c r="H202" s="254"/>
      <c r="I202" s="254"/>
      <c r="J202" s="254"/>
      <c r="K202" s="254"/>
      <c r="L202" s="254"/>
      <c r="M202" s="254"/>
      <c r="N202" s="254"/>
      <c r="O202" s="253"/>
      <c r="Q202" s="11"/>
      <c r="R202" s="11"/>
      <c r="S202" s="14"/>
      <c r="T202" s="9"/>
      <c r="U202" s="8"/>
      <c r="V202" s="8"/>
      <c r="Y202" s="10"/>
      <c r="Z202" s="10"/>
    </row>
    <row r="203" spans="1:26" ht="30" customHeight="1">
      <c r="A203" s="252"/>
      <c r="B203" s="25" t="s">
        <v>145</v>
      </c>
      <c r="C203" s="26" t="s">
        <v>12</v>
      </c>
      <c r="D203" s="395" t="s">
        <v>452</v>
      </c>
      <c r="E203" s="442"/>
      <c r="F203" s="442"/>
      <c r="G203" s="442"/>
      <c r="H203" s="442"/>
      <c r="I203" s="442"/>
      <c r="J203" s="443"/>
      <c r="K203" s="19" t="s">
        <v>14</v>
      </c>
      <c r="L203" s="19">
        <v>57.35</v>
      </c>
      <c r="M203" s="170">
        <f>ROUND(2587*1.5*2,2)</f>
        <v>7761</v>
      </c>
      <c r="N203" s="246">
        <f>ROUND(L203*M203,2)</f>
        <v>445093.35</v>
      </c>
      <c r="O203" s="253"/>
      <c r="Q203" s="11"/>
      <c r="R203" s="11"/>
      <c r="S203" s="14"/>
      <c r="T203" s="9"/>
      <c r="U203" s="8"/>
      <c r="V203" s="8"/>
      <c r="Y203" s="10"/>
      <c r="Z203" s="10"/>
    </row>
    <row r="204" spans="1:26" ht="30" customHeight="1">
      <c r="A204" s="252"/>
      <c r="B204" s="257"/>
      <c r="C204" s="258"/>
      <c r="D204" s="259"/>
      <c r="E204" s="391" t="s">
        <v>453</v>
      </c>
      <c r="F204" s="392"/>
      <c r="G204" s="392"/>
      <c r="H204" s="393"/>
      <c r="I204" s="260"/>
      <c r="J204" s="260"/>
      <c r="K204" s="258"/>
      <c r="L204" s="258"/>
      <c r="M204" s="261"/>
      <c r="N204" s="258"/>
      <c r="O204" s="253"/>
      <c r="Q204" s="11"/>
      <c r="R204" s="11"/>
      <c r="S204" s="14"/>
      <c r="T204" s="9"/>
      <c r="U204" s="8"/>
      <c r="V204" s="8"/>
      <c r="Y204" s="10"/>
      <c r="Z204" s="10"/>
    </row>
    <row r="205" spans="1:26" ht="30" customHeight="1">
      <c r="A205" s="252"/>
      <c r="B205" s="254"/>
      <c r="C205" s="254"/>
      <c r="D205" s="254"/>
      <c r="E205" s="254"/>
      <c r="F205" s="254"/>
      <c r="G205" s="254"/>
      <c r="H205" s="254"/>
      <c r="I205" s="254"/>
      <c r="J205" s="254"/>
      <c r="K205" s="254"/>
      <c r="L205" s="254"/>
      <c r="M205" s="254"/>
      <c r="N205" s="254"/>
      <c r="O205" s="253"/>
      <c r="Q205" s="11"/>
      <c r="R205" s="11"/>
      <c r="S205" s="14"/>
      <c r="T205" s="9"/>
      <c r="U205" s="8"/>
      <c r="V205" s="8"/>
      <c r="Y205" s="10"/>
      <c r="Z205" s="10"/>
    </row>
    <row r="206" spans="1:26" ht="30" customHeight="1">
      <c r="A206" s="252"/>
      <c r="B206" s="25" t="s">
        <v>148</v>
      </c>
      <c r="C206" s="26" t="s">
        <v>12</v>
      </c>
      <c r="D206" s="395" t="s">
        <v>454</v>
      </c>
      <c r="E206" s="442"/>
      <c r="F206" s="442"/>
      <c r="G206" s="442"/>
      <c r="H206" s="442"/>
      <c r="I206" s="442"/>
      <c r="J206" s="443"/>
      <c r="K206" s="19" t="s">
        <v>76</v>
      </c>
      <c r="L206" s="19">
        <v>259.39</v>
      </c>
      <c r="M206" s="170">
        <f>J210</f>
        <v>231.24</v>
      </c>
      <c r="N206" s="246">
        <f>ROUND(L206*M206,2)</f>
        <v>59981.34</v>
      </c>
      <c r="O206" s="253"/>
      <c r="Q206" s="11"/>
      <c r="R206" s="11"/>
      <c r="S206" s="14"/>
      <c r="T206" s="9"/>
      <c r="U206" s="8"/>
      <c r="V206" s="8"/>
      <c r="Y206" s="10"/>
      <c r="Z206" s="10"/>
    </row>
    <row r="207" spans="1:26" ht="30" customHeight="1">
      <c r="A207" s="252"/>
      <c r="B207" s="40"/>
      <c r="C207" s="41"/>
      <c r="D207" s="42"/>
      <c r="E207" s="254"/>
      <c r="F207" s="254"/>
      <c r="G207" s="54" t="s">
        <v>363</v>
      </c>
      <c r="H207" s="48" t="s">
        <v>391</v>
      </c>
      <c r="I207" s="49" t="s">
        <v>429</v>
      </c>
      <c r="J207" s="49" t="s">
        <v>348</v>
      </c>
      <c r="K207" s="41"/>
      <c r="L207" s="41"/>
      <c r="M207" s="171"/>
      <c r="N207" s="41"/>
      <c r="O207" s="253"/>
      <c r="Q207" s="11"/>
      <c r="R207" s="11"/>
      <c r="S207" s="14"/>
      <c r="T207" s="9"/>
      <c r="U207" s="8"/>
      <c r="V207" s="8"/>
      <c r="Y207" s="10"/>
      <c r="Z207" s="10"/>
    </row>
    <row r="208" spans="1:26" ht="30" customHeight="1">
      <c r="A208" s="252"/>
      <c r="B208" s="254" t="s">
        <v>432</v>
      </c>
      <c r="C208" s="258"/>
      <c r="D208" s="10"/>
      <c r="E208" s="254"/>
      <c r="F208" s="254"/>
      <c r="G208" s="251">
        <v>894</v>
      </c>
      <c r="H208" s="251">
        <v>0.6</v>
      </c>
      <c r="I208" s="250">
        <v>0.2</v>
      </c>
      <c r="J208" s="250">
        <f>ROUND(G208*H208*I208,2)</f>
        <v>107.28</v>
      </c>
      <c r="K208" s="258"/>
      <c r="L208" s="258"/>
      <c r="M208" s="261"/>
      <c r="N208" s="258"/>
      <c r="O208" s="253"/>
      <c r="Q208" s="11"/>
      <c r="R208" s="11"/>
      <c r="S208" s="14"/>
      <c r="T208" s="9"/>
      <c r="U208" s="8"/>
      <c r="V208" s="8"/>
      <c r="Y208" s="10"/>
      <c r="Z208" s="10"/>
    </row>
    <row r="209" spans="1:26" ht="30" customHeight="1">
      <c r="A209" s="252"/>
      <c r="B209" s="254"/>
      <c r="C209" s="254"/>
      <c r="D209" s="254"/>
      <c r="E209" s="254"/>
      <c r="F209" s="254"/>
      <c r="G209" s="251">
        <v>1033</v>
      </c>
      <c r="H209" s="251">
        <v>0.6</v>
      </c>
      <c r="I209" s="250">
        <v>0.2</v>
      </c>
      <c r="J209" s="250">
        <f>ROUND(G209*H209*I209,2)</f>
        <v>123.96</v>
      </c>
      <c r="K209" s="254"/>
      <c r="L209" s="254"/>
      <c r="M209" s="254"/>
      <c r="N209" s="254"/>
      <c r="O209" s="253"/>
      <c r="Q209" s="11"/>
      <c r="R209" s="11"/>
      <c r="S209" s="14"/>
      <c r="T209" s="9"/>
      <c r="U209" s="8"/>
      <c r="V209" s="8"/>
      <c r="Y209" s="10"/>
      <c r="Z209" s="10"/>
    </row>
    <row r="210" spans="1:26" ht="30" customHeight="1">
      <c r="A210" s="252"/>
      <c r="B210" s="254"/>
      <c r="C210" s="254"/>
      <c r="D210" s="254"/>
      <c r="E210" s="254"/>
      <c r="F210" s="254"/>
      <c r="G210" s="284"/>
      <c r="H210" s="284"/>
      <c r="I210" s="284"/>
      <c r="J210" s="254">
        <f>SUM(J208:J209)</f>
        <v>231.24</v>
      </c>
      <c r="K210" s="254"/>
      <c r="L210" s="254"/>
      <c r="M210" s="254"/>
      <c r="N210" s="254"/>
      <c r="O210" s="253"/>
      <c r="Q210" s="11"/>
      <c r="R210" s="11"/>
      <c r="S210" s="14"/>
      <c r="T210" s="9"/>
      <c r="U210" s="8"/>
      <c r="V210" s="8"/>
      <c r="Y210" s="10"/>
      <c r="Z210" s="10"/>
    </row>
    <row r="211" spans="1:26" ht="30" customHeight="1">
      <c r="A211" s="252"/>
      <c r="B211" s="254"/>
      <c r="C211" s="254"/>
      <c r="D211" s="254"/>
      <c r="E211" s="254"/>
      <c r="F211" s="254"/>
      <c r="G211" s="254"/>
      <c r="H211" s="254"/>
      <c r="I211" s="254"/>
      <c r="J211" s="254"/>
      <c r="K211" s="254"/>
      <c r="L211" s="254"/>
      <c r="M211" s="254"/>
      <c r="N211" s="254"/>
      <c r="O211" s="253"/>
      <c r="Q211" s="11"/>
      <c r="R211" s="11"/>
      <c r="S211" s="14"/>
      <c r="T211" s="9"/>
      <c r="U211" s="8"/>
      <c r="V211" s="8"/>
      <c r="Y211" s="10"/>
      <c r="Z211" s="10"/>
    </row>
    <row r="212" spans="1:26" ht="30" customHeight="1">
      <c r="A212" s="252"/>
      <c r="B212" s="25" t="s">
        <v>151</v>
      </c>
      <c r="C212" s="26" t="s">
        <v>31</v>
      </c>
      <c r="D212" s="395" t="s">
        <v>152</v>
      </c>
      <c r="E212" s="442"/>
      <c r="F212" s="442"/>
      <c r="G212" s="442"/>
      <c r="H212" s="442"/>
      <c r="I212" s="442"/>
      <c r="J212" s="443"/>
      <c r="K212" s="19" t="s">
        <v>76</v>
      </c>
      <c r="L212" s="19">
        <v>31.79</v>
      </c>
      <c r="M212" s="170">
        <f>J217</f>
        <v>866.16</v>
      </c>
      <c r="N212" s="246">
        <f>ROUND(L212*M212,2)</f>
        <v>27535.23</v>
      </c>
      <c r="O212" s="253"/>
      <c r="Q212" s="11"/>
      <c r="R212" s="11"/>
      <c r="S212" s="14"/>
      <c r="T212" s="9"/>
      <c r="U212" s="8"/>
      <c r="V212" s="8"/>
      <c r="Y212" s="10"/>
      <c r="Z212" s="10"/>
    </row>
    <row r="213" spans="1:26" ht="30" customHeight="1">
      <c r="A213" s="252"/>
      <c r="B213" s="40"/>
      <c r="C213" s="41"/>
      <c r="D213" s="42"/>
      <c r="E213" s="254"/>
      <c r="F213" s="254"/>
      <c r="G213" s="54" t="s">
        <v>363</v>
      </c>
      <c r="H213" s="48" t="s">
        <v>391</v>
      </c>
      <c r="I213" s="49" t="s">
        <v>429</v>
      </c>
      <c r="J213" s="49" t="s">
        <v>348</v>
      </c>
      <c r="K213" s="41"/>
      <c r="L213" s="41"/>
      <c r="M213" s="171"/>
      <c r="N213" s="41"/>
      <c r="O213" s="253"/>
      <c r="Q213" s="11"/>
      <c r="R213" s="11"/>
      <c r="S213" s="14"/>
      <c r="T213" s="9"/>
      <c r="U213" s="8"/>
      <c r="V213" s="8"/>
      <c r="Y213" s="10"/>
      <c r="Z213" s="10"/>
    </row>
    <row r="214" spans="1:26" ht="30" customHeight="1">
      <c r="A214" s="252"/>
      <c r="B214" s="254" t="s">
        <v>432</v>
      </c>
      <c r="C214" s="258"/>
      <c r="D214" s="10"/>
      <c r="E214" s="254"/>
      <c r="F214" s="254"/>
      <c r="G214" s="251">
        <v>894</v>
      </c>
      <c r="H214" s="251">
        <v>0.6</v>
      </c>
      <c r="I214" s="250">
        <v>0.7</v>
      </c>
      <c r="J214" s="250">
        <f>ROUND(G214*H214*I214,2)</f>
        <v>375.48</v>
      </c>
      <c r="K214" s="258"/>
      <c r="L214" s="258"/>
      <c r="M214" s="261"/>
      <c r="N214" s="258"/>
      <c r="O214" s="253"/>
      <c r="Q214" s="11"/>
      <c r="R214" s="11"/>
      <c r="S214" s="14"/>
      <c r="T214" s="9"/>
      <c r="U214" s="8"/>
      <c r="V214" s="8"/>
      <c r="Y214" s="10"/>
      <c r="Z214" s="10"/>
    </row>
    <row r="215" spans="1:26" ht="30" customHeight="1">
      <c r="A215" s="252"/>
      <c r="B215" s="254"/>
      <c r="C215" s="258"/>
      <c r="D215" s="10"/>
      <c r="E215" s="254"/>
      <c r="F215" s="254"/>
      <c r="G215" s="251">
        <v>1033</v>
      </c>
      <c r="H215" s="251">
        <v>0.6</v>
      </c>
      <c r="I215" s="250">
        <v>0.6</v>
      </c>
      <c r="J215" s="250">
        <f>ROUND(G215*H215*I215,2)</f>
        <v>371.88</v>
      </c>
      <c r="K215" s="258"/>
      <c r="L215" s="258"/>
      <c r="M215" s="261"/>
      <c r="N215" s="258"/>
      <c r="O215" s="253"/>
      <c r="Q215" s="11"/>
      <c r="R215" s="11"/>
      <c r="S215" s="14"/>
      <c r="T215" s="9"/>
      <c r="U215" s="8"/>
      <c r="V215" s="8"/>
      <c r="Y215" s="10"/>
      <c r="Z215" s="10"/>
    </row>
    <row r="216" spans="1:26" ht="30" customHeight="1">
      <c r="A216" s="252"/>
      <c r="B216" s="254"/>
      <c r="C216" s="254"/>
      <c r="D216" s="254"/>
      <c r="E216" s="254"/>
      <c r="F216" s="254"/>
      <c r="G216" s="251">
        <v>660</v>
      </c>
      <c r="H216" s="251">
        <v>0.6</v>
      </c>
      <c r="I216" s="250">
        <v>0.3</v>
      </c>
      <c r="J216" s="250">
        <f>ROUND(G216*H216*I216,2)</f>
        <v>118.8</v>
      </c>
      <c r="K216" s="254"/>
      <c r="L216" s="254"/>
      <c r="M216" s="254"/>
      <c r="N216" s="254"/>
      <c r="O216" s="253"/>
      <c r="Q216" s="11"/>
      <c r="R216" s="11"/>
      <c r="S216" s="14"/>
      <c r="T216" s="9"/>
      <c r="U216" s="8"/>
      <c r="V216" s="8"/>
      <c r="Y216" s="10"/>
      <c r="Z216" s="10"/>
    </row>
    <row r="217" spans="1:26" ht="30" customHeight="1">
      <c r="A217" s="252"/>
      <c r="B217" s="254"/>
      <c r="C217" s="254"/>
      <c r="D217" s="254"/>
      <c r="E217" s="254"/>
      <c r="F217" s="254"/>
      <c r="G217" s="284"/>
      <c r="H217" s="284"/>
      <c r="I217" s="284"/>
      <c r="J217" s="254">
        <f>SUM(J214:J216)</f>
        <v>866.16</v>
      </c>
      <c r="K217" s="254"/>
      <c r="L217" s="254"/>
      <c r="M217" s="254"/>
      <c r="N217" s="254"/>
      <c r="O217" s="253"/>
      <c r="Q217" s="11"/>
      <c r="R217" s="11"/>
      <c r="S217" s="14"/>
      <c r="T217" s="9"/>
      <c r="U217" s="8"/>
      <c r="V217" s="8"/>
      <c r="Y217" s="10"/>
      <c r="Z217" s="10"/>
    </row>
    <row r="218" spans="1:26" ht="30" customHeight="1">
      <c r="A218" s="252"/>
      <c r="B218" s="254"/>
      <c r="C218" s="254"/>
      <c r="D218" s="254"/>
      <c r="E218" s="254"/>
      <c r="F218" s="254"/>
      <c r="G218" s="254"/>
      <c r="H218" s="254"/>
      <c r="I218" s="254"/>
      <c r="J218" s="254"/>
      <c r="K218" s="254"/>
      <c r="L218" s="254"/>
      <c r="M218" s="254"/>
      <c r="N218" s="254"/>
      <c r="O218" s="253"/>
      <c r="Q218" s="11"/>
      <c r="R218" s="11"/>
      <c r="S218" s="14"/>
      <c r="T218" s="9"/>
      <c r="U218" s="8"/>
      <c r="V218" s="8"/>
      <c r="Y218" s="10"/>
      <c r="Z218" s="10"/>
    </row>
    <row r="219" spans="1:26" ht="30" customHeight="1">
      <c r="A219" s="252"/>
      <c r="B219" s="25" t="s">
        <v>154</v>
      </c>
      <c r="C219" s="26" t="s">
        <v>12</v>
      </c>
      <c r="D219" s="395" t="s">
        <v>455</v>
      </c>
      <c r="E219" s="442"/>
      <c r="F219" s="442"/>
      <c r="G219" s="442"/>
      <c r="H219" s="442"/>
      <c r="I219" s="442"/>
      <c r="J219" s="443"/>
      <c r="K219" s="19" t="s">
        <v>76</v>
      </c>
      <c r="L219" s="19">
        <v>263.99</v>
      </c>
      <c r="M219" s="170">
        <f>J224</f>
        <v>155.22</v>
      </c>
      <c r="N219" s="246">
        <f>ROUND(L219*M219,2)</f>
        <v>40976.53</v>
      </c>
      <c r="O219" s="253"/>
      <c r="Q219" s="11"/>
      <c r="R219" s="11"/>
      <c r="S219" s="14"/>
      <c r="T219" s="9"/>
      <c r="U219" s="8"/>
      <c r="V219" s="8"/>
      <c r="Y219" s="10"/>
      <c r="Z219" s="10"/>
    </row>
    <row r="220" spans="1:26" ht="30" customHeight="1">
      <c r="A220" s="252"/>
      <c r="B220" s="40"/>
      <c r="C220" s="41"/>
      <c r="D220" s="42"/>
      <c r="E220" s="254"/>
      <c r="F220" s="254"/>
      <c r="G220" s="54" t="s">
        <v>363</v>
      </c>
      <c r="H220" s="48" t="s">
        <v>391</v>
      </c>
      <c r="I220" s="49" t="s">
        <v>429</v>
      </c>
      <c r="J220" s="49" t="s">
        <v>348</v>
      </c>
      <c r="K220" s="41"/>
      <c r="L220" s="41"/>
      <c r="M220" s="171"/>
      <c r="N220" s="41"/>
      <c r="O220" s="253"/>
      <c r="Q220" s="11"/>
      <c r="R220" s="11"/>
      <c r="S220" s="14"/>
      <c r="T220" s="9"/>
      <c r="U220" s="8"/>
      <c r="V220" s="8"/>
      <c r="Y220" s="10"/>
      <c r="Z220" s="10"/>
    </row>
    <row r="221" spans="1:26" ht="30" customHeight="1">
      <c r="A221" s="252"/>
      <c r="B221" s="254" t="s">
        <v>432</v>
      </c>
      <c r="C221" s="258"/>
      <c r="D221" s="10"/>
      <c r="E221" s="254"/>
      <c r="F221" s="254"/>
      <c r="G221" s="251">
        <v>894</v>
      </c>
      <c r="H221" s="251">
        <v>0.6</v>
      </c>
      <c r="I221" s="250">
        <v>0.1</v>
      </c>
      <c r="J221" s="250">
        <f>ROUND(G221*H221*I221,2)</f>
        <v>53.64</v>
      </c>
      <c r="K221" s="258"/>
      <c r="L221" s="258"/>
      <c r="M221" s="261"/>
      <c r="N221" s="258"/>
      <c r="O221" s="253"/>
      <c r="Q221" s="11"/>
      <c r="R221" s="11"/>
      <c r="S221" s="14"/>
      <c r="T221" s="9"/>
      <c r="U221" s="8"/>
      <c r="V221" s="8"/>
      <c r="Y221" s="10"/>
      <c r="Z221" s="10"/>
    </row>
    <row r="222" spans="1:26" ht="30" customHeight="1">
      <c r="A222" s="252"/>
      <c r="B222" s="254"/>
      <c r="C222" s="258"/>
      <c r="D222" s="10"/>
      <c r="E222" s="254"/>
      <c r="F222" s="254"/>
      <c r="G222" s="251">
        <v>1033</v>
      </c>
      <c r="H222" s="251">
        <v>0.6</v>
      </c>
      <c r="I222" s="250">
        <v>0.1</v>
      </c>
      <c r="J222" s="250">
        <f>ROUND(G222*H222*I222,2)</f>
        <v>61.98</v>
      </c>
      <c r="K222" s="258"/>
      <c r="L222" s="258"/>
      <c r="M222" s="261"/>
      <c r="N222" s="258"/>
      <c r="O222" s="253"/>
      <c r="Q222" s="11"/>
      <c r="R222" s="11"/>
      <c r="S222" s="14"/>
      <c r="T222" s="9"/>
      <c r="U222" s="8"/>
      <c r="V222" s="8"/>
      <c r="Y222" s="10"/>
      <c r="Z222" s="10"/>
    </row>
    <row r="223" spans="1:26" ht="30" customHeight="1">
      <c r="A223" s="252"/>
      <c r="B223" s="254"/>
      <c r="C223" s="254"/>
      <c r="D223" s="254"/>
      <c r="E223" s="254"/>
      <c r="F223" s="254"/>
      <c r="G223" s="251">
        <v>660</v>
      </c>
      <c r="H223" s="251">
        <v>0.6</v>
      </c>
      <c r="I223" s="250">
        <v>0.1</v>
      </c>
      <c r="J223" s="250">
        <f>ROUND(G223*H223*I223,2)</f>
        <v>39.6</v>
      </c>
      <c r="K223" s="254"/>
      <c r="L223" s="254"/>
      <c r="M223" s="254"/>
      <c r="N223" s="254"/>
      <c r="O223" s="253"/>
      <c r="Q223" s="11"/>
      <c r="R223" s="11"/>
      <c r="S223" s="14"/>
      <c r="T223" s="9"/>
      <c r="U223" s="8"/>
      <c r="V223" s="8"/>
      <c r="Y223" s="10"/>
      <c r="Z223" s="10"/>
    </row>
    <row r="224" spans="1:26" ht="30" customHeight="1">
      <c r="A224" s="252"/>
      <c r="B224" s="254"/>
      <c r="C224" s="254"/>
      <c r="D224" s="254"/>
      <c r="E224" s="254"/>
      <c r="F224" s="254"/>
      <c r="G224" s="284"/>
      <c r="H224" s="284"/>
      <c r="I224" s="284"/>
      <c r="J224" s="254">
        <f>SUM(J221:J223)</f>
        <v>155.22</v>
      </c>
      <c r="K224" s="254"/>
      <c r="L224" s="254"/>
      <c r="M224" s="254"/>
      <c r="N224" s="254"/>
      <c r="O224" s="253"/>
      <c r="Q224" s="11"/>
      <c r="R224" s="11"/>
      <c r="S224" s="14"/>
      <c r="T224" s="9"/>
      <c r="U224" s="8"/>
      <c r="V224" s="8"/>
      <c r="Y224" s="10"/>
      <c r="Z224" s="10"/>
    </row>
    <row r="225" spans="1:26" ht="30" customHeight="1">
      <c r="A225" s="252"/>
      <c r="B225" s="254"/>
      <c r="C225" s="254"/>
      <c r="D225" s="254"/>
      <c r="E225" s="254"/>
      <c r="F225" s="254"/>
      <c r="G225" s="284"/>
      <c r="H225" s="284"/>
      <c r="I225" s="284"/>
      <c r="J225" s="254"/>
      <c r="K225" s="254"/>
      <c r="L225" s="254"/>
      <c r="M225" s="254"/>
      <c r="N225" s="254"/>
      <c r="O225" s="253"/>
      <c r="Q225" s="11"/>
      <c r="R225" s="11"/>
      <c r="S225" s="14"/>
      <c r="T225" s="9"/>
      <c r="U225" s="8"/>
      <c r="V225" s="8"/>
      <c r="Y225" s="10"/>
      <c r="Z225" s="10"/>
    </row>
    <row r="226" spans="1:26" ht="30" customHeight="1">
      <c r="A226" s="252"/>
      <c r="B226" s="25" t="s">
        <v>157</v>
      </c>
      <c r="C226" s="26" t="s">
        <v>31</v>
      </c>
      <c r="D226" s="395" t="s">
        <v>158</v>
      </c>
      <c r="E226" s="442"/>
      <c r="F226" s="442"/>
      <c r="G226" s="442"/>
      <c r="H226" s="442"/>
      <c r="I226" s="442"/>
      <c r="J226" s="443"/>
      <c r="K226" s="19" t="s">
        <v>76</v>
      </c>
      <c r="L226" s="19">
        <v>512.28</v>
      </c>
      <c r="M226" s="170">
        <v>107.28</v>
      </c>
      <c r="N226" s="246">
        <f>ROUND(L226*M226,2)</f>
        <v>54957.4</v>
      </c>
      <c r="O226" s="253"/>
      <c r="Q226" s="11"/>
      <c r="R226" s="11"/>
      <c r="S226" s="14"/>
      <c r="T226" s="9"/>
      <c r="U226" s="8"/>
      <c r="V226" s="8"/>
      <c r="Y226" s="10"/>
      <c r="Z226" s="10"/>
    </row>
    <row r="227" spans="1:26" ht="30" customHeight="1">
      <c r="A227" s="252"/>
      <c r="B227" s="40"/>
      <c r="C227" s="41"/>
      <c r="D227" s="42"/>
      <c r="E227" s="254"/>
      <c r="F227" s="254"/>
      <c r="G227" s="54" t="s">
        <v>363</v>
      </c>
      <c r="H227" s="48" t="s">
        <v>391</v>
      </c>
      <c r="I227" s="49" t="s">
        <v>429</v>
      </c>
      <c r="J227" s="49" t="s">
        <v>348</v>
      </c>
      <c r="K227" s="41"/>
      <c r="L227" s="41"/>
      <c r="M227" s="171"/>
      <c r="N227" s="41"/>
      <c r="O227" s="253"/>
      <c r="Q227" s="11"/>
      <c r="R227" s="11"/>
      <c r="S227" s="14"/>
      <c r="T227" s="9"/>
      <c r="U227" s="8"/>
      <c r="V227" s="8"/>
      <c r="Y227" s="10"/>
      <c r="Z227" s="10"/>
    </row>
    <row r="228" spans="1:26" ht="30" customHeight="1">
      <c r="A228" s="252"/>
      <c r="B228" s="254" t="s">
        <v>432</v>
      </c>
      <c r="C228" s="258"/>
      <c r="D228" s="10"/>
      <c r="E228" s="254"/>
      <c r="F228" s="254"/>
      <c r="G228" s="251">
        <v>894</v>
      </c>
      <c r="H228" s="251">
        <v>0.6</v>
      </c>
      <c r="I228" s="250">
        <v>0.2</v>
      </c>
      <c r="J228" s="250">
        <f>ROUND(G228*H228*I228,2)</f>
        <v>107.28</v>
      </c>
      <c r="K228" s="258"/>
      <c r="L228" s="258"/>
      <c r="M228" s="261"/>
      <c r="N228" s="258"/>
      <c r="O228" s="253"/>
      <c r="Q228" s="11"/>
      <c r="R228" s="11"/>
      <c r="S228" s="14"/>
      <c r="T228" s="9"/>
      <c r="U228" s="8"/>
      <c r="V228" s="8"/>
      <c r="Y228" s="10"/>
      <c r="Z228" s="10"/>
    </row>
    <row r="229" spans="1:26" ht="30" customHeight="1">
      <c r="A229" s="252"/>
      <c r="B229" s="254"/>
      <c r="C229" s="254"/>
      <c r="D229" s="254"/>
      <c r="E229" s="254"/>
      <c r="F229" s="254"/>
      <c r="G229" s="284"/>
      <c r="H229" s="284"/>
      <c r="I229" s="284"/>
      <c r="J229" s="254">
        <f>SUM(J228:J228)</f>
        <v>107.28</v>
      </c>
      <c r="K229" s="254"/>
      <c r="L229" s="254"/>
      <c r="M229" s="254"/>
      <c r="N229" s="254"/>
      <c r="O229" s="253"/>
      <c r="Q229" s="11"/>
      <c r="R229" s="11"/>
      <c r="S229" s="14"/>
      <c r="T229" s="9"/>
      <c r="U229" s="8"/>
      <c r="V229" s="8"/>
      <c r="Y229" s="10"/>
      <c r="Z229" s="10"/>
    </row>
    <row r="230" spans="1:26" ht="30" customHeight="1">
      <c r="A230" s="252"/>
      <c r="B230" s="254"/>
      <c r="C230" s="254"/>
      <c r="D230" s="254"/>
      <c r="E230" s="254"/>
      <c r="F230" s="254"/>
      <c r="G230" s="284"/>
      <c r="H230" s="284"/>
      <c r="I230" s="284"/>
      <c r="J230" s="254"/>
      <c r="K230" s="254"/>
      <c r="L230" s="254"/>
      <c r="M230" s="254"/>
      <c r="N230" s="254"/>
      <c r="O230" s="253"/>
      <c r="Q230" s="11"/>
      <c r="R230" s="11"/>
      <c r="S230" s="14"/>
      <c r="T230" s="9"/>
      <c r="U230" s="8"/>
      <c r="V230" s="8"/>
      <c r="Y230" s="10"/>
      <c r="Z230" s="10"/>
    </row>
    <row r="231" spans="1:26" ht="30" customHeight="1">
      <c r="A231" s="252"/>
      <c r="B231" s="25" t="s">
        <v>112</v>
      </c>
      <c r="C231" s="26" t="s">
        <v>31</v>
      </c>
      <c r="D231" s="395" t="s">
        <v>113</v>
      </c>
      <c r="E231" s="442"/>
      <c r="F231" s="442"/>
      <c r="G231" s="442"/>
      <c r="H231" s="442"/>
      <c r="I231" s="442"/>
      <c r="J231" s="443"/>
      <c r="K231" s="19" t="s">
        <v>76</v>
      </c>
      <c r="L231" s="19">
        <v>15.06</v>
      </c>
      <c r="M231" s="170">
        <f>ROUND(M169*1.3,2)</f>
        <v>6365.97</v>
      </c>
      <c r="N231" s="246">
        <f>ROUND(L231*M231,2)</f>
        <v>95871.51</v>
      </c>
      <c r="O231" s="253"/>
      <c r="Q231" s="11"/>
      <c r="R231" s="11"/>
      <c r="S231" s="14"/>
      <c r="T231" s="9"/>
      <c r="U231" s="8"/>
      <c r="V231" s="8"/>
      <c r="Y231" s="10"/>
      <c r="Z231" s="10"/>
    </row>
    <row r="232" spans="1:26" ht="30" customHeight="1">
      <c r="A232" s="252"/>
      <c r="B232" s="257"/>
      <c r="C232" s="258"/>
      <c r="D232" s="259"/>
      <c r="E232" s="260"/>
      <c r="F232" s="391" t="s">
        <v>456</v>
      </c>
      <c r="G232" s="392"/>
      <c r="H232" s="392"/>
      <c r="I232" s="393"/>
      <c r="J232" s="260"/>
      <c r="K232" s="258"/>
      <c r="L232" s="258"/>
      <c r="M232" s="261"/>
      <c r="N232" s="258"/>
      <c r="O232" s="253"/>
      <c r="Q232" s="11"/>
      <c r="R232" s="11"/>
      <c r="S232" s="14"/>
      <c r="T232" s="9"/>
      <c r="U232" s="8"/>
      <c r="V232" s="8"/>
      <c r="Y232" s="10"/>
      <c r="Z232" s="10"/>
    </row>
    <row r="233" spans="1:26" ht="30" customHeight="1">
      <c r="A233" s="252"/>
      <c r="B233" s="254"/>
      <c r="C233" s="254"/>
      <c r="D233" s="254"/>
      <c r="E233" s="254"/>
      <c r="F233" s="254"/>
      <c r="G233" s="254"/>
      <c r="H233" s="254"/>
      <c r="I233" s="254"/>
      <c r="J233" s="254"/>
      <c r="K233" s="254"/>
      <c r="L233" s="254"/>
      <c r="M233" s="254"/>
      <c r="N233" s="254"/>
      <c r="O233" s="253"/>
      <c r="Q233" s="11"/>
      <c r="R233" s="11"/>
      <c r="S233" s="14"/>
      <c r="T233" s="9"/>
      <c r="U233" s="8"/>
      <c r="V233" s="8"/>
      <c r="Y233" s="10"/>
      <c r="Z233" s="10"/>
    </row>
    <row r="234" spans="1:26" ht="30" customHeight="1">
      <c r="A234" s="252"/>
      <c r="B234" s="25" t="s">
        <v>115</v>
      </c>
      <c r="C234" s="26" t="s">
        <v>31</v>
      </c>
      <c r="D234" s="395" t="s">
        <v>116</v>
      </c>
      <c r="E234" s="442"/>
      <c r="F234" s="442"/>
      <c r="G234" s="442"/>
      <c r="H234" s="442"/>
      <c r="I234" s="442"/>
      <c r="J234" s="443"/>
      <c r="K234" s="19" t="s">
        <v>99</v>
      </c>
      <c r="L234" s="19">
        <v>1.82</v>
      </c>
      <c r="M234" s="170">
        <f>ROUND(M231*20,2)</f>
        <v>127319.4</v>
      </c>
      <c r="N234" s="246">
        <f>ROUND(L234*M234,2)</f>
        <v>231721.31</v>
      </c>
      <c r="O234" s="253"/>
      <c r="Q234" s="11"/>
      <c r="R234" s="11"/>
      <c r="S234" s="14"/>
      <c r="T234" s="9"/>
      <c r="U234" s="8"/>
      <c r="V234" s="8"/>
      <c r="Y234" s="10"/>
      <c r="Z234" s="10"/>
    </row>
    <row r="235" spans="1:26" ht="30" customHeight="1">
      <c r="A235" s="252"/>
      <c r="B235" s="254"/>
      <c r="C235" s="254"/>
      <c r="D235" s="254"/>
      <c r="E235" s="254"/>
      <c r="F235" s="391" t="s">
        <v>457</v>
      </c>
      <c r="G235" s="392"/>
      <c r="H235" s="392"/>
      <c r="I235" s="393"/>
      <c r="J235" s="254"/>
      <c r="K235" s="254"/>
      <c r="L235" s="254"/>
      <c r="M235" s="254"/>
      <c r="N235" s="254"/>
      <c r="O235" s="253"/>
      <c r="Q235" s="11"/>
      <c r="R235" s="11"/>
      <c r="S235" s="14"/>
      <c r="T235" s="9"/>
      <c r="U235" s="8"/>
      <c r="V235" s="8"/>
      <c r="Y235" s="10"/>
      <c r="Z235" s="10"/>
    </row>
    <row r="236" spans="1:26" ht="30" customHeight="1">
      <c r="A236" s="252"/>
      <c r="B236" s="254"/>
      <c r="C236" s="254"/>
      <c r="D236" s="254"/>
      <c r="E236" s="254"/>
      <c r="F236" s="254"/>
      <c r="G236" s="254"/>
      <c r="H236" s="254"/>
      <c r="I236" s="254"/>
      <c r="J236" s="254"/>
      <c r="K236" s="254"/>
      <c r="L236" s="254"/>
      <c r="M236" s="254"/>
      <c r="N236" s="254"/>
      <c r="O236" s="253"/>
      <c r="Q236" s="11"/>
      <c r="R236" s="11"/>
      <c r="S236" s="14"/>
      <c r="T236" s="9"/>
      <c r="U236" s="8"/>
      <c r="V236" s="8"/>
      <c r="Y236" s="10"/>
      <c r="Z236" s="10"/>
    </row>
    <row r="237" spans="1:26" ht="30" customHeight="1">
      <c r="A237" s="252"/>
      <c r="B237" s="25" t="s">
        <v>121</v>
      </c>
      <c r="C237" s="26" t="s">
        <v>12</v>
      </c>
      <c r="D237" s="395" t="s">
        <v>458</v>
      </c>
      <c r="E237" s="442"/>
      <c r="F237" s="442"/>
      <c r="G237" s="442"/>
      <c r="H237" s="442"/>
      <c r="I237" s="442"/>
      <c r="J237" s="443"/>
      <c r="K237" s="19" t="s">
        <v>76</v>
      </c>
      <c r="L237" s="19">
        <v>29.99</v>
      </c>
      <c r="M237" s="170">
        <f>M231</f>
        <v>6365.97</v>
      </c>
      <c r="N237" s="246">
        <f>ROUND(L237*M237,2)</f>
        <v>190915.44</v>
      </c>
      <c r="O237" s="253"/>
      <c r="Q237" s="11"/>
      <c r="R237" s="11"/>
      <c r="S237" s="14"/>
      <c r="T237" s="9"/>
      <c r="U237" s="8"/>
      <c r="V237" s="8"/>
      <c r="Y237" s="10"/>
      <c r="Z237" s="10"/>
    </row>
    <row r="238" spans="1:26" ht="30" customHeight="1">
      <c r="A238" s="252"/>
      <c r="B238" s="254"/>
      <c r="C238" s="254"/>
      <c r="D238" s="254"/>
      <c r="E238" s="254"/>
      <c r="F238" s="391" t="s">
        <v>456</v>
      </c>
      <c r="G238" s="392"/>
      <c r="H238" s="392"/>
      <c r="I238" s="393"/>
      <c r="J238" s="254"/>
      <c r="K238" s="254"/>
      <c r="L238" s="254"/>
      <c r="M238" s="254"/>
      <c r="N238" s="254"/>
      <c r="O238" s="253"/>
      <c r="Q238" s="11"/>
      <c r="R238" s="11"/>
      <c r="S238" s="14"/>
      <c r="T238" s="9"/>
      <c r="U238" s="8"/>
      <c r="V238" s="8"/>
      <c r="Y238" s="10"/>
      <c r="Z238" s="10"/>
    </row>
    <row r="239" spans="1:26" ht="30" customHeight="1">
      <c r="A239" s="252"/>
      <c r="B239" s="254"/>
      <c r="C239" s="254"/>
      <c r="D239" s="254"/>
      <c r="E239" s="254"/>
      <c r="F239" s="254"/>
      <c r="G239" s="254"/>
      <c r="H239" s="254"/>
      <c r="I239" s="254"/>
      <c r="J239" s="254"/>
      <c r="K239" s="254"/>
      <c r="L239" s="254"/>
      <c r="M239" s="254"/>
      <c r="N239" s="254"/>
      <c r="O239" s="253"/>
      <c r="Q239" s="11"/>
      <c r="R239" s="11"/>
      <c r="S239" s="14"/>
      <c r="T239" s="9"/>
      <c r="U239" s="8"/>
      <c r="V239" s="8"/>
      <c r="Y239" s="10"/>
      <c r="Z239" s="10"/>
    </row>
    <row r="240" spans="1:26" ht="30" customHeight="1">
      <c r="A240" s="252"/>
      <c r="B240" s="413" t="s">
        <v>142</v>
      </c>
      <c r="C240" s="413"/>
      <c r="D240" s="413"/>
      <c r="E240" s="413"/>
      <c r="F240" s="413"/>
      <c r="G240" s="413"/>
      <c r="H240" s="413"/>
      <c r="I240" s="413"/>
      <c r="J240" s="413"/>
      <c r="K240" s="413"/>
      <c r="L240" s="461"/>
      <c r="M240" s="461"/>
      <c r="N240" s="461"/>
      <c r="O240" s="253"/>
      <c r="Q240" s="11"/>
      <c r="R240" s="11"/>
      <c r="S240" s="14"/>
      <c r="T240" s="9"/>
      <c r="U240" s="8"/>
      <c r="V240" s="8"/>
      <c r="Y240" s="10"/>
      <c r="Z240" s="10"/>
    </row>
    <row r="241" spans="1:26" ht="30" customHeight="1">
      <c r="A241" s="252"/>
      <c r="B241" s="25" t="str">
        <f>'Planilha Orçamentária'!B69</f>
        <v>COTAÇÃO 01</v>
      </c>
      <c r="C241" s="26" t="s">
        <v>163</v>
      </c>
      <c r="D241" s="395" t="s">
        <v>164</v>
      </c>
      <c r="E241" s="442"/>
      <c r="F241" s="442"/>
      <c r="G241" s="442"/>
      <c r="H241" s="442"/>
      <c r="I241" s="442"/>
      <c r="J241" s="443"/>
      <c r="K241" s="19" t="s">
        <v>165</v>
      </c>
      <c r="L241" s="19">
        <v>183.56</v>
      </c>
      <c r="M241" s="166">
        <v>144</v>
      </c>
      <c r="N241" s="19">
        <f>ROUND(L241*M241,2)</f>
        <v>26432.639999999999</v>
      </c>
      <c r="O241" s="253"/>
      <c r="Q241" s="11"/>
      <c r="R241" s="11"/>
      <c r="S241" s="14"/>
      <c r="T241" s="9"/>
      <c r="U241" s="8"/>
      <c r="V241" s="8"/>
      <c r="Y241" s="10"/>
      <c r="Z241" s="10"/>
    </row>
    <row r="242" spans="1:26" ht="30" customHeight="1">
      <c r="A242" s="252"/>
      <c r="B242" s="277"/>
      <c r="C242" s="258"/>
      <c r="D242" s="259"/>
      <c r="E242" s="256"/>
      <c r="F242" s="256"/>
      <c r="G242" s="256"/>
      <c r="H242" s="256"/>
      <c r="I242" s="256"/>
      <c r="J242" s="256"/>
      <c r="K242" s="256"/>
      <c r="L242" s="258"/>
      <c r="M242" s="261"/>
      <c r="N242" s="258"/>
      <c r="O242" s="253"/>
      <c r="Q242" s="11"/>
      <c r="R242" s="11"/>
      <c r="S242" s="14"/>
      <c r="T242" s="9"/>
      <c r="U242" s="8"/>
      <c r="V242" s="8"/>
      <c r="Y242" s="10"/>
      <c r="Z242" s="10"/>
    </row>
    <row r="243" spans="1:26" ht="30" customHeight="1">
      <c r="A243" s="252"/>
      <c r="B243" s="25" t="str">
        <f>'Planilha Orçamentária'!B70</f>
        <v>COTAÇÃO 02</v>
      </c>
      <c r="C243" s="26" t="s">
        <v>163</v>
      </c>
      <c r="D243" s="402" t="s">
        <v>167</v>
      </c>
      <c r="E243" s="409"/>
      <c r="F243" s="409"/>
      <c r="G243" s="409"/>
      <c r="H243" s="409"/>
      <c r="I243" s="409"/>
      <c r="J243" s="409"/>
      <c r="K243" s="19" t="s">
        <v>165</v>
      </c>
      <c r="L243" s="19">
        <v>200.21</v>
      </c>
      <c r="M243" s="166">
        <v>144</v>
      </c>
      <c r="N243" s="19">
        <f t="shared" ref="N243:N257" si="0">ROUND(L243*M243,2)</f>
        <v>28830.240000000002</v>
      </c>
      <c r="O243" s="253"/>
      <c r="Q243" s="11"/>
      <c r="R243" s="11"/>
      <c r="S243" s="14"/>
      <c r="T243" s="9"/>
      <c r="U243" s="8"/>
      <c r="V243" s="8"/>
      <c r="Y243" s="10"/>
      <c r="Z243" s="10"/>
    </row>
    <row r="244" spans="1:26" ht="30" customHeight="1">
      <c r="A244" s="252"/>
      <c r="B244" s="277"/>
      <c r="C244" s="258"/>
      <c r="D244" s="403"/>
      <c r="E244" s="403"/>
      <c r="F244" s="403"/>
      <c r="G244" s="403"/>
      <c r="H244" s="403"/>
      <c r="I244" s="403"/>
      <c r="J244" s="403"/>
      <c r="K244" s="256"/>
      <c r="L244" s="258"/>
      <c r="M244" s="261"/>
      <c r="N244" s="258"/>
      <c r="O244" s="253"/>
      <c r="Q244" s="11"/>
      <c r="R244" s="11"/>
      <c r="S244" s="14"/>
      <c r="T244" s="9"/>
      <c r="U244" s="8"/>
      <c r="V244" s="8"/>
      <c r="Y244" s="10"/>
      <c r="Z244" s="10"/>
    </row>
    <row r="245" spans="1:26" ht="30" customHeight="1">
      <c r="A245" s="252"/>
      <c r="B245" s="96" t="str">
        <f>'Planilha Orçamentária'!B71</f>
        <v>CP-ILU-001-24250038</v>
      </c>
      <c r="C245" s="26" t="s">
        <v>8708</v>
      </c>
      <c r="D245" s="395" t="s">
        <v>169</v>
      </c>
      <c r="E245" s="442"/>
      <c r="F245" s="442"/>
      <c r="G245" s="442"/>
      <c r="H245" s="442"/>
      <c r="I245" s="442"/>
      <c r="J245" s="443"/>
      <c r="K245" s="19" t="s">
        <v>165</v>
      </c>
      <c r="L245" s="19">
        <v>2.77</v>
      </c>
      <c r="M245" s="166">
        <v>350</v>
      </c>
      <c r="N245" s="19">
        <f t="shared" si="0"/>
        <v>969.5</v>
      </c>
      <c r="O245" s="253"/>
      <c r="Q245" s="11"/>
      <c r="R245" s="11"/>
      <c r="S245" s="14"/>
      <c r="T245" s="9"/>
      <c r="U245" s="8"/>
      <c r="V245" s="8"/>
      <c r="Y245" s="10"/>
      <c r="Z245" s="10"/>
    </row>
    <row r="246" spans="1:26" ht="30" customHeight="1">
      <c r="A246" s="252"/>
      <c r="B246" s="277"/>
      <c r="C246" s="258"/>
      <c r="D246" s="280"/>
      <c r="E246" s="280"/>
      <c r="F246" s="280"/>
      <c r="G246" s="280"/>
      <c r="H246" s="280"/>
      <c r="I246" s="280"/>
      <c r="J246" s="280"/>
      <c r="K246" s="256"/>
      <c r="L246" s="258"/>
      <c r="M246" s="261"/>
      <c r="N246" s="258"/>
      <c r="O246" s="253"/>
      <c r="Q246" s="11"/>
      <c r="R246" s="11"/>
      <c r="S246" s="14"/>
      <c r="T246" s="9"/>
      <c r="U246" s="8"/>
      <c r="V246" s="8"/>
      <c r="Y246" s="10"/>
      <c r="Z246" s="10"/>
    </row>
    <row r="247" spans="1:26" ht="30" customHeight="1">
      <c r="A247" s="252"/>
      <c r="B247" s="25" t="str">
        <f>'Planilha Orçamentária'!B72</f>
        <v>COTAÇÃO 03</v>
      </c>
      <c r="C247" s="26" t="s">
        <v>163</v>
      </c>
      <c r="D247" s="395" t="s">
        <v>171</v>
      </c>
      <c r="E247" s="442"/>
      <c r="F247" s="442"/>
      <c r="G247" s="442"/>
      <c r="H247" s="442"/>
      <c r="I247" s="442"/>
      <c r="J247" s="443"/>
      <c r="K247" s="19" t="s">
        <v>165</v>
      </c>
      <c r="L247" s="19">
        <v>45.33</v>
      </c>
      <c r="M247" s="166">
        <v>146</v>
      </c>
      <c r="N247" s="19">
        <f t="shared" si="0"/>
        <v>6618.18</v>
      </c>
      <c r="O247" s="253"/>
      <c r="Q247" s="11"/>
      <c r="R247" s="11"/>
      <c r="S247" s="14"/>
      <c r="T247" s="9"/>
      <c r="U247" s="8"/>
      <c r="V247" s="8"/>
      <c r="Y247" s="10"/>
      <c r="Z247" s="10"/>
    </row>
    <row r="248" spans="1:26" ht="30" customHeight="1">
      <c r="A248" s="252"/>
      <c r="B248" s="277"/>
      <c r="C248" s="258"/>
      <c r="D248" s="280"/>
      <c r="E248" s="280"/>
      <c r="F248" s="280"/>
      <c r="G248" s="280"/>
      <c r="H248" s="280"/>
      <c r="I248" s="280"/>
      <c r="J248" s="280"/>
      <c r="K248" s="256"/>
      <c r="L248" s="258"/>
      <c r="M248" s="261"/>
      <c r="N248" s="258"/>
      <c r="O248" s="253"/>
      <c r="Q248" s="11"/>
      <c r="R248" s="11"/>
      <c r="S248" s="14"/>
      <c r="T248" s="9"/>
      <c r="U248" s="8"/>
      <c r="V248" s="8"/>
      <c r="Y248" s="10"/>
      <c r="Z248" s="10"/>
    </row>
    <row r="249" spans="1:26" ht="30" customHeight="1">
      <c r="A249" s="252"/>
      <c r="B249" s="25" t="str">
        <f>'Planilha Orçamentária'!B73</f>
        <v>16.45.001</v>
      </c>
      <c r="C249" s="26" t="s">
        <v>8712</v>
      </c>
      <c r="D249" s="395" t="s">
        <v>173</v>
      </c>
      <c r="E249" s="442"/>
      <c r="F249" s="442"/>
      <c r="G249" s="442"/>
      <c r="H249" s="442"/>
      <c r="I249" s="442"/>
      <c r="J249" s="443"/>
      <c r="K249" s="19" t="s">
        <v>165</v>
      </c>
      <c r="L249" s="19">
        <v>38.6</v>
      </c>
      <c r="M249" s="166">
        <v>382</v>
      </c>
      <c r="N249" s="19">
        <f t="shared" si="0"/>
        <v>14745.2</v>
      </c>
      <c r="O249" s="253"/>
      <c r="Q249" s="11"/>
      <c r="R249" s="11"/>
      <c r="S249" s="14"/>
      <c r="T249" s="9"/>
      <c r="U249" s="8"/>
      <c r="V249" s="8"/>
      <c r="Y249" s="10"/>
      <c r="Z249" s="10"/>
    </row>
    <row r="250" spans="1:26" ht="30" customHeight="1">
      <c r="A250" s="252"/>
      <c r="B250" s="277"/>
      <c r="C250" s="258"/>
      <c r="D250" s="280"/>
      <c r="E250" s="280"/>
      <c r="F250" s="280"/>
      <c r="G250" s="280"/>
      <c r="H250" s="280"/>
      <c r="I250" s="280"/>
      <c r="J250" s="280"/>
      <c r="K250" s="256"/>
      <c r="L250" s="258"/>
      <c r="M250" s="261"/>
      <c r="N250" s="258"/>
      <c r="O250" s="253"/>
      <c r="Q250" s="11"/>
      <c r="R250" s="11"/>
      <c r="S250" s="14"/>
      <c r="T250" s="9"/>
      <c r="U250" s="8"/>
      <c r="V250" s="8"/>
      <c r="Y250" s="10"/>
      <c r="Z250" s="10"/>
    </row>
    <row r="251" spans="1:26" ht="30" customHeight="1">
      <c r="A251" s="252"/>
      <c r="B251" s="25" t="str">
        <f>'Planilha Orçamentária'!B74</f>
        <v>16.45.002</v>
      </c>
      <c r="C251" s="26" t="s">
        <v>8712</v>
      </c>
      <c r="D251" s="395" t="s">
        <v>175</v>
      </c>
      <c r="E251" s="442"/>
      <c r="F251" s="442"/>
      <c r="G251" s="442"/>
      <c r="H251" s="442"/>
      <c r="I251" s="442"/>
      <c r="J251" s="443"/>
      <c r="K251" s="19" t="s">
        <v>165</v>
      </c>
      <c r="L251" s="19">
        <v>14.32</v>
      </c>
      <c r="M251" s="166">
        <v>146</v>
      </c>
      <c r="N251" s="19">
        <f t="shared" si="0"/>
        <v>2090.7199999999998</v>
      </c>
      <c r="O251" s="253"/>
      <c r="Q251" s="11"/>
      <c r="R251" s="11"/>
      <c r="S251" s="14"/>
      <c r="T251" s="9"/>
      <c r="U251" s="8"/>
      <c r="V251" s="8"/>
      <c r="Y251" s="10"/>
      <c r="Z251" s="10"/>
    </row>
    <row r="252" spans="1:26" ht="30" customHeight="1">
      <c r="A252" s="252"/>
      <c r="B252" s="277"/>
      <c r="C252" s="258"/>
      <c r="D252" s="259"/>
      <c r="E252" s="256"/>
      <c r="F252" s="256"/>
      <c r="G252" s="256"/>
      <c r="H252" s="256"/>
      <c r="I252" s="256"/>
      <c r="J252" s="256"/>
      <c r="K252" s="256"/>
      <c r="L252" s="258"/>
      <c r="M252" s="261"/>
      <c r="N252" s="258"/>
      <c r="O252" s="253"/>
      <c r="Q252" s="11"/>
      <c r="R252" s="11"/>
      <c r="S252" s="14"/>
      <c r="T252" s="9"/>
      <c r="U252" s="8"/>
      <c r="V252" s="8"/>
      <c r="Y252" s="10"/>
      <c r="Z252" s="10"/>
    </row>
    <row r="253" spans="1:26" ht="30" customHeight="1">
      <c r="A253" s="252"/>
      <c r="B253" s="25" t="str">
        <f>'Planilha Orçamentária'!B75</f>
        <v>COTAÇÃO 04</v>
      </c>
      <c r="C253" s="26" t="s">
        <v>163</v>
      </c>
      <c r="D253" s="395" t="s">
        <v>177</v>
      </c>
      <c r="E253" s="442"/>
      <c r="F253" s="442"/>
      <c r="G253" s="442"/>
      <c r="H253" s="442"/>
      <c r="I253" s="442"/>
      <c r="J253" s="443"/>
      <c r="K253" s="19" t="s">
        <v>165</v>
      </c>
      <c r="L253" s="19">
        <v>44.73</v>
      </c>
      <c r="M253" s="166">
        <v>282</v>
      </c>
      <c r="N253" s="19">
        <f t="shared" si="0"/>
        <v>12613.86</v>
      </c>
      <c r="O253" s="253"/>
      <c r="Q253" s="11"/>
      <c r="R253" s="11"/>
      <c r="S253" s="14"/>
      <c r="T253" s="9"/>
      <c r="U253" s="8"/>
      <c r="V253" s="8"/>
      <c r="Y253" s="10"/>
      <c r="Z253" s="10"/>
    </row>
    <row r="254" spans="1:26" ht="30" customHeight="1">
      <c r="A254" s="252"/>
      <c r="B254" s="257"/>
      <c r="C254" s="258"/>
      <c r="D254" s="259"/>
      <c r="E254" s="260"/>
      <c r="F254" s="260"/>
      <c r="G254" s="260"/>
      <c r="H254" s="260"/>
      <c r="I254" s="260"/>
      <c r="J254" s="260"/>
      <c r="K254" s="258"/>
      <c r="L254" s="258"/>
      <c r="M254" s="261"/>
      <c r="N254" s="258"/>
      <c r="O254" s="253"/>
      <c r="Q254" s="11"/>
      <c r="R254" s="11"/>
      <c r="S254" s="14"/>
      <c r="T254" s="9"/>
      <c r="U254" s="8"/>
      <c r="V254" s="8"/>
      <c r="Y254" s="10"/>
      <c r="Z254" s="10"/>
    </row>
    <row r="255" spans="1:26" ht="30" customHeight="1">
      <c r="A255" s="252"/>
      <c r="B255" s="25" t="str">
        <f>'Planilha Orçamentária'!B76</f>
        <v>COTAÇÃO 05</v>
      </c>
      <c r="C255" s="26" t="s">
        <v>163</v>
      </c>
      <c r="D255" s="395" t="s">
        <v>181</v>
      </c>
      <c r="E255" s="442"/>
      <c r="F255" s="442"/>
      <c r="G255" s="442"/>
      <c r="H255" s="442"/>
      <c r="I255" s="442"/>
      <c r="J255" s="443"/>
      <c r="K255" s="19" t="s">
        <v>165</v>
      </c>
      <c r="L255" s="19">
        <v>19.239999999999998</v>
      </c>
      <c r="M255" s="166">
        <v>36</v>
      </c>
      <c r="N255" s="19">
        <f t="shared" si="0"/>
        <v>692.64</v>
      </c>
      <c r="O255" s="253"/>
      <c r="Q255" s="11"/>
      <c r="R255" s="11"/>
      <c r="S255" s="14"/>
      <c r="T255" s="9"/>
      <c r="U255" s="8"/>
      <c r="V255" s="8"/>
      <c r="Y255" s="10"/>
      <c r="Z255" s="10"/>
    </row>
    <row r="256" spans="1:26" ht="30" customHeight="1">
      <c r="A256" s="252"/>
      <c r="B256" s="277"/>
      <c r="C256" s="258"/>
      <c r="D256" s="259"/>
      <c r="E256" s="256"/>
      <c r="F256" s="256"/>
      <c r="G256" s="256"/>
      <c r="H256" s="256"/>
      <c r="I256" s="256"/>
      <c r="J256" s="256"/>
      <c r="K256" s="256"/>
      <c r="L256" s="258"/>
      <c r="M256" s="261"/>
      <c r="N256" s="258"/>
      <c r="O256" s="253"/>
      <c r="Q256" s="11"/>
      <c r="R256" s="11"/>
      <c r="S256" s="14"/>
      <c r="T256" s="9"/>
      <c r="U256" s="8"/>
      <c r="V256" s="8"/>
      <c r="Y256" s="10"/>
      <c r="Z256" s="10"/>
    </row>
    <row r="257" spans="1:26" ht="30" customHeight="1">
      <c r="A257" s="252"/>
      <c r="B257" s="25" t="str">
        <f>'Planilha Orçamentária'!B77</f>
        <v>COTAÇÃO 06</v>
      </c>
      <c r="C257" s="26" t="s">
        <v>163</v>
      </c>
      <c r="D257" s="395" t="s">
        <v>183</v>
      </c>
      <c r="E257" s="442"/>
      <c r="F257" s="442"/>
      <c r="G257" s="442"/>
      <c r="H257" s="442"/>
      <c r="I257" s="442"/>
      <c r="J257" s="443"/>
      <c r="K257" s="19" t="s">
        <v>165</v>
      </c>
      <c r="L257" s="19">
        <v>35.35</v>
      </c>
      <c r="M257" s="166">
        <v>222</v>
      </c>
      <c r="N257" s="19">
        <f t="shared" si="0"/>
        <v>7847.7</v>
      </c>
      <c r="O257" s="253"/>
      <c r="Q257" s="11"/>
      <c r="R257" s="11"/>
      <c r="S257" s="14"/>
      <c r="T257" s="9"/>
      <c r="U257" s="8"/>
      <c r="V257" s="8"/>
      <c r="Y257" s="10"/>
      <c r="Z257" s="10"/>
    </row>
    <row r="258" spans="1:26" ht="30" customHeight="1">
      <c r="A258" s="252"/>
      <c r="B258" s="257"/>
      <c r="C258" s="258"/>
      <c r="D258" s="259"/>
      <c r="E258" s="260"/>
      <c r="F258" s="260"/>
      <c r="G258" s="260"/>
      <c r="H258" s="260"/>
      <c r="I258" s="260"/>
      <c r="J258" s="260"/>
      <c r="K258" s="258"/>
      <c r="L258" s="258"/>
      <c r="M258" s="261"/>
      <c r="N258" s="258"/>
      <c r="O258" s="253"/>
      <c r="Q258" s="11"/>
      <c r="R258" s="11"/>
      <c r="S258" s="14"/>
      <c r="T258" s="9"/>
      <c r="U258" s="8"/>
      <c r="V258" s="8"/>
      <c r="Y258" s="10"/>
      <c r="Z258" s="10"/>
    </row>
    <row r="259" spans="1:26" ht="30" customHeight="1">
      <c r="A259" s="252"/>
      <c r="B259" s="25">
        <f>'Planilha Orçamentária'!B78</f>
        <v>411</v>
      </c>
      <c r="C259" s="26" t="s">
        <v>331</v>
      </c>
      <c r="D259" s="395" t="str">
        <f>'Planilha Orçamentária'!D78</f>
        <v>ABRACADEIRA DE NYLON PARA AMARRACAO DE CABOS, COMPRIMENTO DE 200 X *4,6* MM</v>
      </c>
      <c r="E259" s="442"/>
      <c r="F259" s="442"/>
      <c r="G259" s="442"/>
      <c r="H259" s="442"/>
      <c r="I259" s="442"/>
      <c r="J259" s="443"/>
      <c r="K259" s="19" t="s">
        <v>165</v>
      </c>
      <c r="L259" s="19">
        <v>0.22</v>
      </c>
      <c r="M259" s="166">
        <v>160</v>
      </c>
      <c r="N259" s="19">
        <f>ROUND(L259*M259,2)</f>
        <v>35.200000000000003</v>
      </c>
      <c r="O259" s="253"/>
      <c r="Q259" s="11"/>
      <c r="R259" s="11"/>
      <c r="S259" s="14"/>
      <c r="T259" s="9"/>
      <c r="U259" s="8"/>
      <c r="V259" s="8"/>
      <c r="Y259" s="10"/>
      <c r="Z259" s="10"/>
    </row>
    <row r="260" spans="1:26" ht="30" customHeight="1">
      <c r="A260" s="252"/>
      <c r="B260" s="277"/>
      <c r="C260" s="258"/>
      <c r="D260" s="280"/>
      <c r="E260" s="280"/>
      <c r="F260" s="280"/>
      <c r="G260" s="280"/>
      <c r="H260" s="280"/>
      <c r="I260" s="280"/>
      <c r="J260" s="280"/>
      <c r="K260" s="256"/>
      <c r="L260" s="258"/>
      <c r="M260" s="261"/>
      <c r="N260" s="258"/>
      <c r="O260" s="253"/>
      <c r="Q260" s="11"/>
      <c r="R260" s="11"/>
      <c r="S260" s="14"/>
      <c r="T260" s="9"/>
      <c r="U260" s="8"/>
      <c r="V260" s="8"/>
      <c r="Y260" s="10"/>
      <c r="Z260" s="10"/>
    </row>
    <row r="261" spans="1:26" ht="30" customHeight="1">
      <c r="A261" s="252"/>
      <c r="B261" s="25" t="str">
        <f>'Planilha Orçamentária'!B79</f>
        <v>COTAÇÃO 07</v>
      </c>
      <c r="C261" s="26" t="s">
        <v>163</v>
      </c>
      <c r="D261" s="395" t="s">
        <v>186</v>
      </c>
      <c r="E261" s="442"/>
      <c r="F261" s="442"/>
      <c r="G261" s="442"/>
      <c r="H261" s="442"/>
      <c r="I261" s="442"/>
      <c r="J261" s="443"/>
      <c r="K261" s="19" t="s">
        <v>165</v>
      </c>
      <c r="L261" s="19">
        <v>2.4500000000000002</v>
      </c>
      <c r="M261" s="166">
        <v>80</v>
      </c>
      <c r="N261" s="19">
        <f>ROUND(L261*M261,2)</f>
        <v>196</v>
      </c>
      <c r="O261" s="253"/>
      <c r="Q261" s="11"/>
      <c r="R261" s="11"/>
      <c r="S261" s="14"/>
      <c r="T261" s="9"/>
      <c r="U261" s="8"/>
      <c r="V261" s="8"/>
      <c r="Y261" s="10"/>
      <c r="Z261" s="10"/>
    </row>
    <row r="262" spans="1:26" ht="30" customHeight="1">
      <c r="A262" s="252"/>
      <c r="B262" s="277"/>
      <c r="C262" s="258"/>
      <c r="D262" s="259"/>
      <c r="E262" s="256"/>
      <c r="F262" s="256"/>
      <c r="G262" s="256"/>
      <c r="H262" s="256"/>
      <c r="I262" s="256"/>
      <c r="J262" s="256"/>
      <c r="K262" s="256"/>
      <c r="L262" s="258"/>
      <c r="M262" s="261"/>
      <c r="N262" s="258"/>
      <c r="O262" s="253"/>
      <c r="Q262" s="11"/>
      <c r="R262" s="11"/>
      <c r="S262" s="14"/>
      <c r="T262" s="9"/>
      <c r="U262" s="8"/>
      <c r="V262" s="8"/>
      <c r="Y262" s="10"/>
      <c r="Z262" s="10"/>
    </row>
    <row r="263" spans="1:26" ht="30" customHeight="1">
      <c r="A263" s="252"/>
      <c r="B263" s="25" t="str">
        <f>'Planilha Orçamentária'!B80</f>
        <v>COTAÇÃO 08</v>
      </c>
      <c r="C263" s="26" t="s">
        <v>163</v>
      </c>
      <c r="D263" s="395" t="s">
        <v>188</v>
      </c>
      <c r="E263" s="442"/>
      <c r="F263" s="442"/>
      <c r="G263" s="442"/>
      <c r="H263" s="442"/>
      <c r="I263" s="442"/>
      <c r="J263" s="443"/>
      <c r="K263" s="19" t="s">
        <v>165</v>
      </c>
      <c r="L263" s="19">
        <v>11.69</v>
      </c>
      <c r="M263" s="166">
        <v>1120</v>
      </c>
      <c r="N263" s="19">
        <f>ROUND(L263*M263,2)</f>
        <v>13092.8</v>
      </c>
      <c r="O263" s="253"/>
      <c r="Q263" s="11"/>
      <c r="R263" s="11"/>
      <c r="S263" s="14"/>
      <c r="T263" s="9"/>
      <c r="U263" s="8"/>
      <c r="V263" s="8"/>
      <c r="Y263" s="10"/>
      <c r="Z263" s="10"/>
    </row>
    <row r="264" spans="1:26" ht="30" customHeight="1">
      <c r="A264" s="252"/>
      <c r="B264" s="257"/>
      <c r="C264" s="258"/>
      <c r="D264" s="259"/>
      <c r="E264" s="260"/>
      <c r="F264" s="260"/>
      <c r="G264" s="260"/>
      <c r="H264" s="260"/>
      <c r="I264" s="260"/>
      <c r="J264" s="260"/>
      <c r="K264" s="258"/>
      <c r="L264" s="258"/>
      <c r="M264" s="261"/>
      <c r="N264" s="258"/>
      <c r="O264" s="253"/>
      <c r="Q264" s="11"/>
      <c r="R264" s="11"/>
      <c r="S264" s="14"/>
      <c r="T264" s="9"/>
      <c r="U264" s="8"/>
      <c r="V264" s="8"/>
      <c r="Y264" s="10"/>
      <c r="Z264" s="10"/>
    </row>
    <row r="265" spans="1:26" ht="30" customHeight="1">
      <c r="A265" s="252"/>
      <c r="B265" s="25" t="str">
        <f>'Planilha Orçamentária'!B81</f>
        <v>COTAÇÃO 09</v>
      </c>
      <c r="C265" s="26" t="s">
        <v>163</v>
      </c>
      <c r="D265" s="395" t="s">
        <v>190</v>
      </c>
      <c r="E265" s="442"/>
      <c r="F265" s="442"/>
      <c r="G265" s="442"/>
      <c r="H265" s="442"/>
      <c r="I265" s="442"/>
      <c r="J265" s="443"/>
      <c r="K265" s="19" t="s">
        <v>165</v>
      </c>
      <c r="L265" s="19">
        <v>1288.53</v>
      </c>
      <c r="M265" s="166">
        <v>3</v>
      </c>
      <c r="N265" s="19">
        <f>ROUND(L265*M265,2)</f>
        <v>3865.59</v>
      </c>
      <c r="O265" s="253"/>
      <c r="Q265" s="11"/>
      <c r="R265" s="11"/>
      <c r="S265" s="14"/>
      <c r="T265" s="9"/>
      <c r="U265" s="8"/>
      <c r="V265" s="8"/>
      <c r="Y265" s="10"/>
      <c r="Z265" s="10"/>
    </row>
    <row r="266" spans="1:26" ht="30" customHeight="1">
      <c r="A266" s="252"/>
      <c r="B266" s="277"/>
      <c r="C266" s="258"/>
      <c r="D266" s="280"/>
      <c r="E266" s="280"/>
      <c r="F266" s="280"/>
      <c r="G266" s="280"/>
      <c r="H266" s="280"/>
      <c r="I266" s="280"/>
      <c r="J266" s="280"/>
      <c r="K266" s="256"/>
      <c r="L266" s="258"/>
      <c r="M266" s="261"/>
      <c r="N266" s="258"/>
      <c r="O266" s="253"/>
      <c r="Q266" s="11"/>
      <c r="R266" s="11"/>
      <c r="S266" s="14"/>
      <c r="T266" s="9"/>
      <c r="U266" s="8"/>
      <c r="V266" s="8"/>
      <c r="Y266" s="10"/>
      <c r="Z266" s="10"/>
    </row>
    <row r="267" spans="1:26" ht="30" customHeight="1">
      <c r="A267" s="252"/>
      <c r="B267" s="25" t="str">
        <f>'Planilha Orçamentária'!B82</f>
        <v>COTAÇÃO 10</v>
      </c>
      <c r="C267" s="26" t="s">
        <v>163</v>
      </c>
      <c r="D267" s="395" t="s">
        <v>192</v>
      </c>
      <c r="E267" s="442"/>
      <c r="F267" s="442"/>
      <c r="G267" s="442"/>
      <c r="H267" s="442"/>
      <c r="I267" s="442"/>
      <c r="J267" s="443"/>
      <c r="K267" s="19" t="s">
        <v>165</v>
      </c>
      <c r="L267" s="19">
        <v>5472</v>
      </c>
      <c r="M267" s="166">
        <v>3</v>
      </c>
      <c r="N267" s="19">
        <f>ROUND(L267*M267,2)</f>
        <v>16416</v>
      </c>
      <c r="O267" s="253"/>
      <c r="Q267" s="11"/>
      <c r="R267" s="11"/>
      <c r="S267" s="14"/>
      <c r="T267" s="9"/>
      <c r="U267" s="8"/>
      <c r="V267" s="8"/>
      <c r="Y267" s="10"/>
      <c r="Z267" s="10"/>
    </row>
    <row r="268" spans="1:26" ht="30" customHeight="1">
      <c r="A268" s="252"/>
      <c r="B268" s="277"/>
      <c r="C268" s="258"/>
      <c r="D268" s="259"/>
      <c r="E268" s="256"/>
      <c r="F268" s="256"/>
      <c r="G268" s="256"/>
      <c r="H268" s="256"/>
      <c r="I268" s="256"/>
      <c r="J268" s="256"/>
      <c r="K268" s="256"/>
      <c r="L268" s="258"/>
      <c r="M268" s="261"/>
      <c r="N268" s="258"/>
      <c r="O268" s="253"/>
      <c r="Q268" s="11"/>
      <c r="R268" s="11"/>
      <c r="S268" s="14"/>
      <c r="T268" s="9"/>
      <c r="U268" s="8"/>
      <c r="V268" s="8"/>
      <c r="Y268" s="10"/>
      <c r="Z268" s="10"/>
    </row>
    <row r="269" spans="1:26" ht="30" customHeight="1">
      <c r="A269" s="252"/>
      <c r="B269" s="25" t="str">
        <f>'Planilha Orçamentária'!B83</f>
        <v>COTAÇÃO 11</v>
      </c>
      <c r="C269" s="26" t="s">
        <v>163</v>
      </c>
      <c r="D269" s="395" t="s">
        <v>194</v>
      </c>
      <c r="E269" s="442"/>
      <c r="F269" s="442"/>
      <c r="G269" s="442"/>
      <c r="H269" s="442"/>
      <c r="I269" s="442"/>
      <c r="J269" s="443"/>
      <c r="K269" s="19" t="s">
        <v>165</v>
      </c>
      <c r="L269" s="19">
        <v>266.93</v>
      </c>
      <c r="M269" s="166">
        <v>16</v>
      </c>
      <c r="N269" s="19">
        <f>ROUND(L269*M269,2)</f>
        <v>4270.88</v>
      </c>
      <c r="O269" s="253"/>
      <c r="Q269" s="11"/>
      <c r="R269" s="11"/>
      <c r="S269" s="14"/>
      <c r="T269" s="9"/>
      <c r="U269" s="8"/>
      <c r="V269" s="8"/>
      <c r="Y269" s="10"/>
      <c r="Z269" s="10"/>
    </row>
    <row r="270" spans="1:26" ht="30" customHeight="1">
      <c r="A270" s="252"/>
      <c r="B270" s="254"/>
      <c r="C270" s="254"/>
      <c r="D270" s="254"/>
      <c r="E270" s="254"/>
      <c r="F270" s="254"/>
      <c r="G270" s="254"/>
      <c r="H270" s="254"/>
      <c r="I270" s="254"/>
      <c r="J270" s="254"/>
      <c r="K270" s="254"/>
      <c r="L270" s="254"/>
      <c r="M270" s="254"/>
      <c r="N270" s="258"/>
      <c r="O270" s="253"/>
      <c r="Q270" s="11"/>
      <c r="R270" s="11"/>
      <c r="S270" s="14"/>
      <c r="T270" s="9"/>
      <c r="U270" s="8"/>
      <c r="V270" s="8"/>
      <c r="Y270" s="10"/>
      <c r="Z270" s="10"/>
    </row>
    <row r="271" spans="1:26" ht="30" customHeight="1">
      <c r="A271" s="252"/>
      <c r="B271" s="25" t="str">
        <f>'Planilha Orçamentária'!B84</f>
        <v>COTAÇÃO 12</v>
      </c>
      <c r="C271" s="26" t="s">
        <v>163</v>
      </c>
      <c r="D271" s="395" t="s">
        <v>196</v>
      </c>
      <c r="E271" s="442"/>
      <c r="F271" s="442"/>
      <c r="G271" s="442"/>
      <c r="H271" s="442"/>
      <c r="I271" s="442"/>
      <c r="J271" s="443"/>
      <c r="K271" s="19" t="s">
        <v>165</v>
      </c>
      <c r="L271" s="19">
        <v>36.6</v>
      </c>
      <c r="M271" s="166">
        <v>32</v>
      </c>
      <c r="N271" s="19">
        <f>ROUND(L271*M271,2)</f>
        <v>1171.2</v>
      </c>
      <c r="O271" s="253"/>
      <c r="Q271" s="11"/>
      <c r="R271" s="11"/>
      <c r="S271" s="14"/>
      <c r="T271" s="9"/>
      <c r="U271" s="8"/>
      <c r="V271" s="8"/>
      <c r="Y271" s="10"/>
      <c r="Z271" s="10"/>
    </row>
    <row r="272" spans="1:26" ht="30" customHeight="1">
      <c r="A272" s="252"/>
      <c r="B272" s="257"/>
      <c r="C272" s="258"/>
      <c r="D272" s="259"/>
      <c r="E272" s="260"/>
      <c r="F272" s="260"/>
      <c r="G272" s="260"/>
      <c r="H272" s="260"/>
      <c r="I272" s="260"/>
      <c r="J272" s="260"/>
      <c r="K272" s="258"/>
      <c r="L272" s="258"/>
      <c r="M272" s="261"/>
      <c r="N272" s="258"/>
      <c r="O272" s="253"/>
      <c r="Q272" s="11"/>
      <c r="R272" s="11"/>
      <c r="S272" s="14"/>
      <c r="T272" s="9"/>
      <c r="U272" s="8"/>
      <c r="V272" s="8"/>
      <c r="Y272" s="10"/>
      <c r="Z272" s="10"/>
    </row>
    <row r="273" spans="1:26" ht="30" customHeight="1">
      <c r="A273" s="252"/>
      <c r="B273" s="25" t="str">
        <f>'Planilha Orçamentária'!B85</f>
        <v>COTAÇÃO 13</v>
      </c>
      <c r="C273" s="26" t="s">
        <v>163</v>
      </c>
      <c r="D273" s="395" t="s">
        <v>198</v>
      </c>
      <c r="E273" s="442"/>
      <c r="F273" s="442"/>
      <c r="G273" s="442"/>
      <c r="H273" s="442"/>
      <c r="I273" s="442"/>
      <c r="J273" s="443"/>
      <c r="K273" s="19" t="s">
        <v>165</v>
      </c>
      <c r="L273" s="19">
        <v>172.27</v>
      </c>
      <c r="M273" s="166">
        <v>8</v>
      </c>
      <c r="N273" s="19">
        <f>ROUND(L273*M273,2)</f>
        <v>1378.16</v>
      </c>
      <c r="O273" s="253"/>
      <c r="Q273" s="11"/>
      <c r="R273" s="11"/>
      <c r="S273" s="14"/>
      <c r="T273" s="9"/>
      <c r="U273" s="8"/>
      <c r="V273" s="8"/>
      <c r="Y273" s="10"/>
      <c r="Z273" s="10"/>
    </row>
    <row r="274" spans="1:26" ht="30" customHeight="1">
      <c r="A274" s="252"/>
      <c r="B274" s="277"/>
      <c r="C274" s="258"/>
      <c r="D274" s="280"/>
      <c r="E274" s="280"/>
      <c r="F274" s="280"/>
      <c r="G274" s="280"/>
      <c r="H274" s="280"/>
      <c r="I274" s="280"/>
      <c r="J274" s="280"/>
      <c r="K274" s="256"/>
      <c r="L274" s="258"/>
      <c r="M274" s="261"/>
      <c r="N274" s="258"/>
      <c r="O274" s="253"/>
      <c r="Q274" s="11"/>
      <c r="R274" s="11"/>
      <c r="S274" s="14"/>
      <c r="T274" s="9"/>
      <c r="U274" s="8"/>
      <c r="V274" s="8"/>
      <c r="Y274" s="10"/>
      <c r="Z274" s="10"/>
    </row>
    <row r="275" spans="1:26" ht="30" customHeight="1">
      <c r="A275" s="252"/>
      <c r="B275" s="25" t="str">
        <f>'Planilha Orçamentária'!B86</f>
        <v>COTAÇÃO 14</v>
      </c>
      <c r="C275" s="26" t="s">
        <v>163</v>
      </c>
      <c r="D275" s="395" t="s">
        <v>199</v>
      </c>
      <c r="E275" s="442"/>
      <c r="F275" s="442"/>
      <c r="G275" s="442"/>
      <c r="H275" s="442"/>
      <c r="I275" s="442"/>
      <c r="J275" s="443"/>
      <c r="K275" s="19" t="s">
        <v>165</v>
      </c>
      <c r="L275" s="19">
        <v>71.87</v>
      </c>
      <c r="M275" s="166">
        <v>8</v>
      </c>
      <c r="N275" s="19">
        <f>ROUND(L275*M275,2)</f>
        <v>574.96</v>
      </c>
      <c r="O275" s="253"/>
      <c r="Q275" s="11"/>
      <c r="R275" s="11"/>
      <c r="S275" s="14"/>
      <c r="T275" s="9"/>
      <c r="U275" s="8"/>
      <c r="V275" s="8"/>
      <c r="Y275" s="10"/>
      <c r="Z275" s="10"/>
    </row>
    <row r="276" spans="1:26" ht="30" customHeight="1">
      <c r="A276" s="252"/>
      <c r="B276" s="277"/>
      <c r="C276" s="258"/>
      <c r="D276" s="259"/>
      <c r="E276" s="256"/>
      <c r="F276" s="256"/>
      <c r="G276" s="256"/>
      <c r="H276" s="256"/>
      <c r="I276" s="256"/>
      <c r="J276" s="256"/>
      <c r="K276" s="256"/>
      <c r="L276" s="258"/>
      <c r="M276" s="261"/>
      <c r="N276" s="258"/>
      <c r="O276" s="253"/>
      <c r="Q276" s="11"/>
      <c r="R276" s="11"/>
      <c r="S276" s="14"/>
      <c r="T276" s="9"/>
      <c r="U276" s="8"/>
      <c r="V276" s="8"/>
      <c r="Y276" s="10"/>
      <c r="Z276" s="10"/>
    </row>
    <row r="277" spans="1:26" ht="30" customHeight="1">
      <c r="A277" s="252"/>
      <c r="B277" s="25" t="str">
        <f>'Planilha Orçamentária'!B87</f>
        <v>ELE-052</v>
      </c>
      <c r="C277" s="26" t="s">
        <v>8719</v>
      </c>
      <c r="D277" s="395" t="str">
        <f>'Planilha Orçamentária'!D87</f>
        <v>FITA AUTO FUSÃO ROLO 10 M</v>
      </c>
      <c r="E277" s="442"/>
      <c r="F277" s="442"/>
      <c r="G277" s="442"/>
      <c r="H277" s="442"/>
      <c r="I277" s="442"/>
      <c r="J277" s="443"/>
      <c r="K277" s="19" t="s">
        <v>200</v>
      </c>
      <c r="L277" s="19">
        <v>36.49</v>
      </c>
      <c r="M277" s="166">
        <v>155</v>
      </c>
      <c r="N277" s="19">
        <f>ROUND(L277*M277,2)</f>
        <v>5655.95</v>
      </c>
      <c r="O277" s="253"/>
      <c r="Q277" s="11"/>
      <c r="R277" s="11"/>
      <c r="S277" s="14"/>
      <c r="T277" s="9"/>
      <c r="U277" s="8"/>
      <c r="V277" s="8"/>
      <c r="Y277" s="10"/>
      <c r="Z277" s="10"/>
    </row>
    <row r="278" spans="1:26" ht="30" customHeight="1">
      <c r="A278" s="252"/>
      <c r="B278" s="257"/>
      <c r="C278" s="258"/>
      <c r="D278" s="259"/>
      <c r="E278" s="260"/>
      <c r="F278" s="260"/>
      <c r="G278" s="260"/>
      <c r="H278" s="260"/>
      <c r="I278" s="260"/>
      <c r="J278" s="260"/>
      <c r="K278" s="258"/>
      <c r="L278" s="258"/>
      <c r="M278" s="261"/>
      <c r="N278" s="258"/>
      <c r="O278" s="253"/>
      <c r="Q278" s="11"/>
      <c r="R278" s="11"/>
      <c r="S278" s="14"/>
      <c r="T278" s="9"/>
      <c r="U278" s="8"/>
      <c r="V278" s="8"/>
      <c r="Y278" s="10"/>
      <c r="Z278" s="10"/>
    </row>
    <row r="279" spans="1:26" ht="30" customHeight="1">
      <c r="A279" s="252"/>
      <c r="B279" s="25" t="str">
        <f>'Planilha Orçamentária'!B88</f>
        <v>B.07.000.049501</v>
      </c>
      <c r="C279" s="26" t="s">
        <v>12</v>
      </c>
      <c r="D279" s="395" t="str">
        <f>'Planilha Orçamentária'!D88</f>
        <v>Fita isolante de 20 m, ref. 3M Scoth 33MR ou equivalente - uso especial</v>
      </c>
      <c r="E279" s="442"/>
      <c r="F279" s="442"/>
      <c r="G279" s="442"/>
      <c r="H279" s="442"/>
      <c r="I279" s="442"/>
      <c r="J279" s="443"/>
      <c r="K279" s="19" t="s">
        <v>165</v>
      </c>
      <c r="L279" s="19">
        <v>28.66</v>
      </c>
      <c r="M279" s="166">
        <v>205</v>
      </c>
      <c r="N279" s="19">
        <f>ROUND(L279*M279,2)</f>
        <v>5875.3</v>
      </c>
      <c r="O279" s="253"/>
      <c r="Q279" s="11"/>
      <c r="R279" s="11"/>
      <c r="S279" s="14"/>
      <c r="T279" s="9"/>
      <c r="U279" s="8"/>
      <c r="V279" s="8"/>
      <c r="Y279" s="10"/>
      <c r="Z279" s="10"/>
    </row>
    <row r="280" spans="1:26" ht="30" customHeight="1">
      <c r="A280" s="252"/>
      <c r="B280" s="277"/>
      <c r="C280" s="258"/>
      <c r="D280" s="280"/>
      <c r="E280" s="280"/>
      <c r="F280" s="280"/>
      <c r="G280" s="280"/>
      <c r="H280" s="280"/>
      <c r="I280" s="280"/>
      <c r="J280" s="280"/>
      <c r="K280" s="256"/>
      <c r="L280" s="258"/>
      <c r="M280" s="261"/>
      <c r="N280" s="258"/>
      <c r="O280" s="253"/>
      <c r="Q280" s="11"/>
      <c r="R280" s="11"/>
      <c r="S280" s="14"/>
      <c r="T280" s="9"/>
      <c r="U280" s="8"/>
      <c r="V280" s="8"/>
      <c r="Y280" s="10"/>
      <c r="Z280" s="10"/>
    </row>
    <row r="281" spans="1:26" ht="30" customHeight="1">
      <c r="A281" s="252"/>
      <c r="B281" s="25" t="str">
        <f>'Planilha Orçamentária'!B89</f>
        <v>COTAÇÃO 15</v>
      </c>
      <c r="C281" s="26" t="s">
        <v>163</v>
      </c>
      <c r="D281" s="395" t="s">
        <v>201</v>
      </c>
      <c r="E281" s="442"/>
      <c r="F281" s="442"/>
      <c r="G281" s="442"/>
      <c r="H281" s="442"/>
      <c r="I281" s="442"/>
      <c r="J281" s="443"/>
      <c r="K281" s="19" t="s">
        <v>200</v>
      </c>
      <c r="L281" s="19">
        <v>14.7</v>
      </c>
      <c r="M281" s="166">
        <v>100</v>
      </c>
      <c r="N281" s="19">
        <f>ROUND(L281*M281,2)</f>
        <v>1470</v>
      </c>
      <c r="O281" s="253"/>
      <c r="Q281" s="11"/>
      <c r="R281" s="11"/>
      <c r="S281" s="14"/>
      <c r="T281" s="9"/>
      <c r="U281" s="8"/>
      <c r="V281" s="8"/>
      <c r="Y281" s="10"/>
      <c r="Z281" s="10"/>
    </row>
    <row r="282" spans="1:26" ht="30" customHeight="1">
      <c r="A282" s="252"/>
      <c r="B282" s="277"/>
      <c r="C282" s="258"/>
      <c r="D282" s="259"/>
      <c r="E282" s="256"/>
      <c r="F282" s="256"/>
      <c r="G282" s="256"/>
      <c r="H282" s="256"/>
      <c r="I282" s="256"/>
      <c r="J282" s="256"/>
      <c r="K282" s="256"/>
      <c r="L282" s="258"/>
      <c r="M282" s="261"/>
      <c r="N282" s="258"/>
      <c r="O282" s="253"/>
      <c r="Q282" s="11"/>
      <c r="R282" s="11"/>
      <c r="S282" s="14"/>
      <c r="T282" s="9"/>
      <c r="U282" s="8"/>
      <c r="V282" s="8"/>
      <c r="Y282" s="10"/>
      <c r="Z282" s="10"/>
    </row>
    <row r="283" spans="1:26" ht="30" customHeight="1">
      <c r="A283" s="252"/>
      <c r="B283" s="25" t="str">
        <f>'Planilha Orçamentária'!B90</f>
        <v>COTAÇÃO 16</v>
      </c>
      <c r="C283" s="26" t="s">
        <v>163</v>
      </c>
      <c r="D283" s="395" t="s">
        <v>202</v>
      </c>
      <c r="E283" s="442"/>
      <c r="F283" s="442"/>
      <c r="G283" s="442"/>
      <c r="H283" s="442"/>
      <c r="I283" s="442"/>
      <c r="J283" s="443"/>
      <c r="K283" s="19" t="s">
        <v>200</v>
      </c>
      <c r="L283" s="19">
        <v>14.94</v>
      </c>
      <c r="M283" s="166">
        <v>100</v>
      </c>
      <c r="N283" s="19">
        <f>ROUND(L283*M283,2)</f>
        <v>1494</v>
      </c>
      <c r="O283" s="253"/>
      <c r="Q283" s="11"/>
      <c r="R283" s="11"/>
      <c r="S283" s="14"/>
      <c r="T283" s="9"/>
      <c r="U283" s="8"/>
      <c r="V283" s="8"/>
      <c r="Y283" s="10"/>
      <c r="Z283" s="10"/>
    </row>
    <row r="284" spans="1:26" ht="30" customHeight="1">
      <c r="A284" s="252"/>
      <c r="B284" s="254"/>
      <c r="C284" s="254"/>
      <c r="D284" s="254"/>
      <c r="E284" s="254"/>
      <c r="F284" s="254"/>
      <c r="G284" s="254"/>
      <c r="H284" s="254"/>
      <c r="I284" s="254"/>
      <c r="J284" s="254"/>
      <c r="K284" s="254"/>
      <c r="L284" s="254"/>
      <c r="M284" s="254"/>
      <c r="N284" s="258"/>
      <c r="O284" s="253"/>
      <c r="Q284" s="11"/>
      <c r="R284" s="11"/>
      <c r="S284" s="14"/>
      <c r="T284" s="9"/>
      <c r="U284" s="8"/>
      <c r="V284" s="8"/>
      <c r="Y284" s="10"/>
      <c r="Z284" s="10"/>
    </row>
    <row r="285" spans="1:26" ht="30" customHeight="1">
      <c r="A285" s="252"/>
      <c r="B285" s="25" t="str">
        <f>'Planilha Orçamentária'!B91</f>
        <v>COTAÇÃO 17</v>
      </c>
      <c r="C285" s="26" t="s">
        <v>163</v>
      </c>
      <c r="D285" s="395" t="s">
        <v>203</v>
      </c>
      <c r="E285" s="442"/>
      <c r="F285" s="442"/>
      <c r="G285" s="442"/>
      <c r="H285" s="442"/>
      <c r="I285" s="442"/>
      <c r="J285" s="443"/>
      <c r="K285" s="19" t="s">
        <v>200</v>
      </c>
      <c r="L285" s="19">
        <v>14.84</v>
      </c>
      <c r="M285" s="166">
        <v>100</v>
      </c>
      <c r="N285" s="19">
        <f>ROUND(L285*M285,2)</f>
        <v>1484</v>
      </c>
      <c r="O285" s="253"/>
      <c r="Q285" s="11"/>
      <c r="R285" s="11"/>
      <c r="S285" s="14"/>
      <c r="T285" s="9"/>
      <c r="U285" s="8"/>
      <c r="V285" s="8"/>
      <c r="Y285" s="10"/>
      <c r="Z285" s="10"/>
    </row>
    <row r="286" spans="1:26" ht="30" customHeight="1">
      <c r="A286" s="252"/>
      <c r="B286" s="277"/>
      <c r="C286" s="258"/>
      <c r="D286" s="280"/>
      <c r="E286" s="280"/>
      <c r="F286" s="280"/>
      <c r="G286" s="280"/>
      <c r="H286" s="280"/>
      <c r="I286" s="280"/>
      <c r="J286" s="280"/>
      <c r="K286" s="256"/>
      <c r="L286" s="258"/>
      <c r="M286" s="261"/>
      <c r="N286" s="258"/>
      <c r="O286" s="253"/>
      <c r="Q286" s="11"/>
      <c r="R286" s="11"/>
      <c r="S286" s="14"/>
      <c r="T286" s="9"/>
      <c r="U286" s="8"/>
      <c r="V286" s="8"/>
      <c r="Y286" s="10"/>
      <c r="Z286" s="10"/>
    </row>
    <row r="287" spans="1:26" ht="30" customHeight="1">
      <c r="A287" s="252"/>
      <c r="B287" s="25" t="str">
        <f>'Planilha Orçamentária'!B92</f>
        <v>COTAÇÃO 18</v>
      </c>
      <c r="C287" s="26" t="s">
        <v>163</v>
      </c>
      <c r="D287" s="395" t="s">
        <v>204</v>
      </c>
      <c r="E287" s="442"/>
      <c r="F287" s="442"/>
      <c r="G287" s="442"/>
      <c r="H287" s="442"/>
      <c r="I287" s="442"/>
      <c r="J287" s="443"/>
      <c r="K287" s="19" t="s">
        <v>165</v>
      </c>
      <c r="L287" s="19">
        <v>4.91</v>
      </c>
      <c r="M287" s="166">
        <v>100</v>
      </c>
      <c r="N287" s="19">
        <f>ROUND(L287*M287,2)</f>
        <v>491</v>
      </c>
      <c r="O287" s="253"/>
      <c r="Q287" s="11"/>
      <c r="R287" s="11"/>
      <c r="S287" s="14"/>
      <c r="T287" s="9"/>
      <c r="U287" s="8"/>
      <c r="V287" s="8"/>
      <c r="Y287" s="10"/>
      <c r="Z287" s="10"/>
    </row>
    <row r="288" spans="1:26" ht="30" customHeight="1">
      <c r="A288" s="252"/>
      <c r="B288" s="277"/>
      <c r="C288" s="258"/>
      <c r="D288" s="259"/>
      <c r="E288" s="256"/>
      <c r="F288" s="256"/>
      <c r="G288" s="256"/>
      <c r="H288" s="256"/>
      <c r="I288" s="256"/>
      <c r="J288" s="256"/>
      <c r="K288" s="256"/>
      <c r="L288" s="258"/>
      <c r="M288" s="261"/>
      <c r="N288" s="258"/>
      <c r="O288" s="253"/>
      <c r="Q288" s="11"/>
      <c r="R288" s="11"/>
      <c r="S288" s="14"/>
      <c r="T288" s="9"/>
      <c r="U288" s="8"/>
      <c r="V288" s="8"/>
      <c r="Y288" s="10"/>
      <c r="Z288" s="10"/>
    </row>
    <row r="289" spans="1:26" ht="30" customHeight="1">
      <c r="A289" s="252"/>
      <c r="B289" s="25">
        <f>'Planilha Orçamentária'!B93</f>
        <v>104752</v>
      </c>
      <c r="C289" s="26" t="s">
        <v>331</v>
      </c>
      <c r="D289" s="395" t="str">
        <f>'Planilha Orçamentária'!D108</f>
        <v>CONECTOR PERFURANTE TIPO 11B P70-120MM2 D240MM2</v>
      </c>
      <c r="E289" s="442"/>
      <c r="F289" s="442"/>
      <c r="G289" s="442"/>
      <c r="H289" s="442"/>
      <c r="I289" s="442"/>
      <c r="J289" s="443"/>
      <c r="K289" s="19" t="s">
        <v>165</v>
      </c>
      <c r="L289" s="19">
        <v>23.88</v>
      </c>
      <c r="M289" s="166">
        <v>25</v>
      </c>
      <c r="N289" s="19">
        <f>ROUND(L289*M289,2)</f>
        <v>597</v>
      </c>
      <c r="O289" s="253"/>
      <c r="Q289" s="11"/>
      <c r="R289" s="11"/>
      <c r="S289" s="14"/>
      <c r="T289" s="9"/>
      <c r="U289" s="8"/>
      <c r="V289" s="8"/>
      <c r="Y289" s="10"/>
      <c r="Z289" s="10"/>
    </row>
    <row r="290" spans="1:26" ht="30" customHeight="1">
      <c r="A290" s="252"/>
      <c r="B290" s="257"/>
      <c r="C290" s="258"/>
      <c r="D290" s="259"/>
      <c r="E290" s="260"/>
      <c r="F290" s="260"/>
      <c r="G290" s="260"/>
      <c r="H290" s="260"/>
      <c r="I290" s="260"/>
      <c r="J290" s="260"/>
      <c r="K290" s="258"/>
      <c r="L290" s="258"/>
      <c r="M290" s="261"/>
      <c r="N290" s="258"/>
      <c r="O290" s="253"/>
      <c r="Q290" s="11"/>
      <c r="R290" s="11"/>
      <c r="S290" s="14"/>
      <c r="T290" s="9"/>
      <c r="U290" s="8"/>
      <c r="V290" s="8"/>
      <c r="Y290" s="10"/>
      <c r="Z290" s="10"/>
    </row>
    <row r="291" spans="1:26" ht="30" customHeight="1">
      <c r="A291" s="252"/>
      <c r="B291" s="25">
        <f>'Planilha Orçamentária'!B94</f>
        <v>11857</v>
      </c>
      <c r="C291" s="26" t="s">
        <v>331</v>
      </c>
      <c r="D291" s="395" t="str">
        <f>'Planilha Orçamentária'!D109</f>
        <v>CONECTOR DE DERIVAÇÃO PERFURANTE 120 X 35 MM² (RABICHO)</v>
      </c>
      <c r="E291" s="442"/>
      <c r="F291" s="442"/>
      <c r="G291" s="442"/>
      <c r="H291" s="442"/>
      <c r="I291" s="442"/>
      <c r="J291" s="443"/>
      <c r="K291" s="19" t="s">
        <v>165</v>
      </c>
      <c r="L291" s="19">
        <v>34.79</v>
      </c>
      <c r="M291" s="166">
        <v>25</v>
      </c>
      <c r="N291" s="19">
        <f>ROUND(L291*M291,2)</f>
        <v>869.75</v>
      </c>
      <c r="O291" s="253"/>
      <c r="Q291" s="11"/>
      <c r="R291" s="11"/>
      <c r="S291" s="14"/>
      <c r="T291" s="9"/>
      <c r="U291" s="8"/>
      <c r="V291" s="8"/>
      <c r="Y291" s="10"/>
      <c r="Z291" s="10"/>
    </row>
    <row r="292" spans="1:26" ht="30" customHeight="1">
      <c r="A292" s="252"/>
      <c r="B292" s="277"/>
      <c r="C292" s="258"/>
      <c r="D292" s="280"/>
      <c r="E292" s="280"/>
      <c r="F292" s="280"/>
      <c r="G292" s="280"/>
      <c r="H292" s="280"/>
      <c r="I292" s="280"/>
      <c r="J292" s="280"/>
      <c r="K292" s="256"/>
      <c r="L292" s="258"/>
      <c r="M292" s="261"/>
      <c r="N292" s="258"/>
      <c r="O292" s="253"/>
      <c r="Q292" s="11"/>
      <c r="R292" s="11"/>
      <c r="S292" s="14"/>
      <c r="T292" s="9"/>
      <c r="U292" s="8"/>
      <c r="V292" s="8"/>
      <c r="Y292" s="10"/>
      <c r="Z292" s="10"/>
    </row>
    <row r="293" spans="1:26" ht="30" customHeight="1">
      <c r="A293" s="252"/>
      <c r="B293" s="25">
        <f>'Planilha Orçamentária'!B95</f>
        <v>93000</v>
      </c>
      <c r="C293" s="26" t="s">
        <v>331</v>
      </c>
      <c r="D293" s="395" t="s">
        <v>205</v>
      </c>
      <c r="E293" s="442"/>
      <c r="F293" s="442"/>
      <c r="G293" s="442"/>
      <c r="H293" s="442"/>
      <c r="I293" s="442"/>
      <c r="J293" s="443"/>
      <c r="K293" s="19" t="s">
        <v>206</v>
      </c>
      <c r="L293" s="19">
        <v>242.05</v>
      </c>
      <c r="M293" s="166">
        <v>1778</v>
      </c>
      <c r="N293" s="19">
        <f>ROUND(L293*M293,2)</f>
        <v>430364.9</v>
      </c>
      <c r="O293" s="253"/>
      <c r="Q293" s="11"/>
      <c r="R293" s="11"/>
      <c r="S293" s="14"/>
      <c r="T293" s="9"/>
      <c r="U293" s="8"/>
      <c r="V293" s="8"/>
      <c r="Y293" s="10"/>
      <c r="Z293" s="10"/>
    </row>
    <row r="294" spans="1:26" ht="30" customHeight="1">
      <c r="A294" s="252"/>
      <c r="B294" s="277"/>
      <c r="C294" s="258"/>
      <c r="D294" s="259"/>
      <c r="E294" s="256"/>
      <c r="F294" s="256"/>
      <c r="G294" s="256"/>
      <c r="H294" s="256"/>
      <c r="I294" s="256"/>
      <c r="J294" s="256"/>
      <c r="K294" s="256"/>
      <c r="L294" s="258"/>
      <c r="M294" s="261"/>
      <c r="N294" s="258"/>
      <c r="O294" s="253"/>
      <c r="Q294" s="11"/>
      <c r="R294" s="11"/>
      <c r="S294" s="14"/>
      <c r="T294" s="9"/>
      <c r="U294" s="8"/>
      <c r="V294" s="8"/>
      <c r="Y294" s="10"/>
      <c r="Z294" s="10"/>
    </row>
    <row r="295" spans="1:26" ht="30" customHeight="1">
      <c r="A295" s="252"/>
      <c r="B295" s="25">
        <f>'Planilha Orçamentária'!B96</f>
        <v>92998</v>
      </c>
      <c r="C295" s="26" t="s">
        <v>331</v>
      </c>
      <c r="D295" s="395" t="s">
        <v>207</v>
      </c>
      <c r="E295" s="442"/>
      <c r="F295" s="442"/>
      <c r="G295" s="442"/>
      <c r="H295" s="442"/>
      <c r="I295" s="442"/>
      <c r="J295" s="443"/>
      <c r="K295" s="19" t="s">
        <v>206</v>
      </c>
      <c r="L295" s="19">
        <v>183.14</v>
      </c>
      <c r="M295" s="166">
        <v>10464</v>
      </c>
      <c r="N295" s="19">
        <f>ROUND(L295*M295,2)</f>
        <v>1916376.96</v>
      </c>
      <c r="O295" s="253"/>
      <c r="Q295" s="11"/>
      <c r="R295" s="11"/>
      <c r="S295" s="14"/>
      <c r="T295" s="9"/>
      <c r="U295" s="8"/>
      <c r="V295" s="8"/>
      <c r="Y295" s="10"/>
      <c r="Z295" s="10"/>
    </row>
    <row r="296" spans="1:26" ht="30" customHeight="1">
      <c r="A296" s="252"/>
      <c r="B296" s="254"/>
      <c r="C296" s="254"/>
      <c r="D296" s="254"/>
      <c r="E296" s="254"/>
      <c r="F296" s="254"/>
      <c r="G296" s="254"/>
      <c r="H296" s="254"/>
      <c r="I296" s="254"/>
      <c r="J296" s="254"/>
      <c r="K296" s="254"/>
      <c r="L296" s="254"/>
      <c r="M296" s="254"/>
      <c r="N296" s="258"/>
      <c r="O296" s="253"/>
      <c r="Q296" s="11"/>
      <c r="R296" s="11"/>
      <c r="S296" s="14"/>
      <c r="T296" s="9"/>
      <c r="U296" s="8"/>
      <c r="V296" s="8"/>
      <c r="Y296" s="10"/>
      <c r="Z296" s="10"/>
    </row>
    <row r="297" spans="1:26" ht="30" customHeight="1">
      <c r="A297" s="252"/>
      <c r="B297" s="25">
        <f>'Planilha Orçamentária'!B97</f>
        <v>92992</v>
      </c>
      <c r="C297" s="26" t="s">
        <v>331</v>
      </c>
      <c r="D297" s="395" t="s">
        <v>208</v>
      </c>
      <c r="E297" s="442"/>
      <c r="F297" s="442"/>
      <c r="G297" s="442"/>
      <c r="H297" s="442"/>
      <c r="I297" s="442"/>
      <c r="J297" s="443"/>
      <c r="K297" s="19" t="s">
        <v>206</v>
      </c>
      <c r="L297" s="19">
        <v>95.51</v>
      </c>
      <c r="M297" s="166">
        <v>864</v>
      </c>
      <c r="N297" s="19">
        <f>ROUND(L297*M297,2)</f>
        <v>82520.639999999999</v>
      </c>
      <c r="O297" s="253"/>
      <c r="Q297" s="11"/>
      <c r="R297" s="11"/>
      <c r="S297" s="14"/>
      <c r="T297" s="9"/>
      <c r="U297" s="8"/>
      <c r="V297" s="8"/>
      <c r="Y297" s="10"/>
      <c r="Z297" s="10"/>
    </row>
    <row r="298" spans="1:26" ht="30" customHeight="1">
      <c r="A298" s="252"/>
      <c r="B298" s="257"/>
      <c r="C298" s="258"/>
      <c r="D298" s="259"/>
      <c r="E298" s="260"/>
      <c r="F298" s="260"/>
      <c r="G298" s="260"/>
      <c r="H298" s="260"/>
      <c r="I298" s="260"/>
      <c r="J298" s="260"/>
      <c r="K298" s="258"/>
      <c r="L298" s="258"/>
      <c r="M298" s="261"/>
      <c r="N298" s="258"/>
      <c r="O298" s="253"/>
      <c r="Q298" s="11"/>
      <c r="R298" s="11"/>
      <c r="S298" s="14"/>
      <c r="T298" s="9"/>
      <c r="U298" s="8"/>
      <c r="V298" s="8"/>
      <c r="Y298" s="10"/>
      <c r="Z298" s="10"/>
    </row>
    <row r="299" spans="1:26" ht="30" customHeight="1">
      <c r="A299" s="252"/>
      <c r="B299" s="25">
        <f>'Planilha Orçamentária'!B98</f>
        <v>101563</v>
      </c>
      <c r="C299" s="26" t="s">
        <v>331</v>
      </c>
      <c r="D299" s="395" t="s">
        <v>209</v>
      </c>
      <c r="E299" s="442"/>
      <c r="F299" s="442"/>
      <c r="G299" s="442"/>
      <c r="H299" s="442"/>
      <c r="I299" s="442"/>
      <c r="J299" s="443"/>
      <c r="K299" s="19" t="s">
        <v>206</v>
      </c>
      <c r="L299" s="19">
        <v>33.1</v>
      </c>
      <c r="M299" s="166">
        <v>6192</v>
      </c>
      <c r="N299" s="19">
        <f>ROUND(L299*M299,2)</f>
        <v>204955.2</v>
      </c>
      <c r="O299" s="253"/>
      <c r="Q299" s="11"/>
      <c r="R299" s="11"/>
      <c r="S299" s="14"/>
      <c r="T299" s="9"/>
      <c r="U299" s="8"/>
      <c r="V299" s="8"/>
      <c r="Y299" s="10"/>
      <c r="Z299" s="10"/>
    </row>
    <row r="300" spans="1:26" ht="30" customHeight="1">
      <c r="A300" s="252"/>
      <c r="B300" s="277"/>
      <c r="C300" s="258"/>
      <c r="D300" s="280"/>
      <c r="E300" s="280"/>
      <c r="F300" s="280"/>
      <c r="G300" s="280"/>
      <c r="H300" s="280"/>
      <c r="I300" s="280"/>
      <c r="J300" s="280"/>
      <c r="K300" s="256"/>
      <c r="L300" s="258"/>
      <c r="M300" s="261"/>
      <c r="N300" s="258"/>
      <c r="O300" s="253"/>
      <c r="Q300" s="11"/>
      <c r="R300" s="11"/>
      <c r="S300" s="14"/>
      <c r="T300" s="9"/>
      <c r="U300" s="8"/>
      <c r="V300" s="8"/>
      <c r="Y300" s="10"/>
      <c r="Z300" s="10"/>
    </row>
    <row r="301" spans="1:26" ht="30" customHeight="1">
      <c r="A301" s="252"/>
      <c r="B301" s="25" t="str">
        <f>'Planilha Orçamentária'!B99</f>
        <v>COTAÇÃO 19</v>
      </c>
      <c r="C301" s="26" t="s">
        <v>163</v>
      </c>
      <c r="D301" s="395" t="s">
        <v>210</v>
      </c>
      <c r="E301" s="442"/>
      <c r="F301" s="442"/>
      <c r="G301" s="442"/>
      <c r="H301" s="442"/>
      <c r="I301" s="442"/>
      <c r="J301" s="443"/>
      <c r="K301" s="19" t="s">
        <v>206</v>
      </c>
      <c r="L301" s="19">
        <v>462.75</v>
      </c>
      <c r="M301" s="166">
        <v>96</v>
      </c>
      <c r="N301" s="19">
        <f>ROUND(L301*M301,2)</f>
        <v>44424</v>
      </c>
      <c r="O301" s="253"/>
      <c r="Q301" s="11"/>
      <c r="R301" s="11"/>
      <c r="S301" s="14"/>
      <c r="T301" s="9"/>
      <c r="U301" s="8"/>
      <c r="V301" s="8"/>
      <c r="Y301" s="10"/>
      <c r="Z301" s="10"/>
    </row>
    <row r="302" spans="1:26" ht="30" customHeight="1">
      <c r="A302" s="252"/>
      <c r="B302" s="277"/>
      <c r="C302" s="258"/>
      <c r="D302" s="259"/>
      <c r="E302" s="256"/>
      <c r="F302" s="256"/>
      <c r="G302" s="256"/>
      <c r="H302" s="256"/>
      <c r="I302" s="256"/>
      <c r="J302" s="256"/>
      <c r="K302" s="256"/>
      <c r="L302" s="258"/>
      <c r="M302" s="261"/>
      <c r="N302" s="258"/>
      <c r="O302" s="253"/>
      <c r="Q302" s="11"/>
      <c r="R302" s="11"/>
      <c r="S302" s="14"/>
      <c r="T302" s="9"/>
      <c r="U302" s="8"/>
      <c r="V302" s="8"/>
      <c r="Y302" s="10"/>
      <c r="Z302" s="10"/>
    </row>
    <row r="303" spans="1:26" ht="30" customHeight="1">
      <c r="A303" s="252"/>
      <c r="B303" s="25" t="str">
        <f>'Planilha Orçamentária'!B100</f>
        <v>COTAÇÃO 20</v>
      </c>
      <c r="C303" s="26" t="s">
        <v>163</v>
      </c>
      <c r="D303" s="395" t="s">
        <v>211</v>
      </c>
      <c r="E303" s="442"/>
      <c r="F303" s="442"/>
      <c r="G303" s="442"/>
      <c r="H303" s="442"/>
      <c r="I303" s="442"/>
      <c r="J303" s="443"/>
      <c r="K303" s="19" t="s">
        <v>206</v>
      </c>
      <c r="L303" s="19">
        <v>188.7</v>
      </c>
      <c r="M303" s="166">
        <v>60</v>
      </c>
      <c r="N303" s="19">
        <f>ROUND(L303*M303,2)</f>
        <v>11322</v>
      </c>
      <c r="O303" s="253"/>
      <c r="Q303" s="11"/>
      <c r="R303" s="11"/>
      <c r="S303" s="14"/>
      <c r="T303" s="9"/>
      <c r="U303" s="8"/>
      <c r="V303" s="8"/>
      <c r="Y303" s="10"/>
      <c r="Z303" s="10"/>
    </row>
    <row r="304" spans="1:26" ht="30" customHeight="1">
      <c r="A304" s="252"/>
      <c r="B304" s="257"/>
      <c r="C304" s="258"/>
      <c r="D304" s="259"/>
      <c r="E304" s="260"/>
      <c r="F304" s="260"/>
      <c r="G304" s="260"/>
      <c r="H304" s="260"/>
      <c r="I304" s="260"/>
      <c r="J304" s="260"/>
      <c r="K304" s="258"/>
      <c r="L304" s="258"/>
      <c r="M304" s="261"/>
      <c r="N304" s="258"/>
      <c r="O304" s="253"/>
      <c r="Q304" s="11"/>
      <c r="R304" s="11"/>
      <c r="S304" s="14"/>
      <c r="T304" s="9"/>
      <c r="U304" s="8"/>
      <c r="V304" s="8"/>
      <c r="Y304" s="10"/>
      <c r="Z304" s="10"/>
    </row>
    <row r="305" spans="1:26" ht="30" customHeight="1">
      <c r="A305" s="252"/>
      <c r="B305" s="25" t="str">
        <f>'Planilha Orçamentária'!B101</f>
        <v>COTAÇÃO 21</v>
      </c>
      <c r="C305" s="26" t="s">
        <v>163</v>
      </c>
      <c r="D305" s="395" t="s">
        <v>212</v>
      </c>
      <c r="E305" s="442"/>
      <c r="F305" s="442"/>
      <c r="G305" s="442"/>
      <c r="H305" s="442"/>
      <c r="I305" s="442"/>
      <c r="J305" s="443"/>
      <c r="K305" s="19" t="s">
        <v>206</v>
      </c>
      <c r="L305" s="19">
        <v>83.64</v>
      </c>
      <c r="M305" s="166">
        <v>60</v>
      </c>
      <c r="N305" s="19">
        <f>ROUND(L305*M305,2)</f>
        <v>5018.3999999999996</v>
      </c>
      <c r="O305" s="253"/>
      <c r="Q305" s="11"/>
      <c r="R305" s="11"/>
      <c r="S305" s="14"/>
      <c r="T305" s="9"/>
      <c r="U305" s="8"/>
      <c r="V305" s="8"/>
      <c r="Y305" s="10"/>
      <c r="Z305" s="10"/>
    </row>
    <row r="306" spans="1:26" ht="30" customHeight="1">
      <c r="A306" s="252"/>
      <c r="B306" s="277"/>
      <c r="C306" s="258"/>
      <c r="D306" s="280"/>
      <c r="E306" s="280"/>
      <c r="F306" s="280"/>
      <c r="G306" s="280"/>
      <c r="H306" s="280"/>
      <c r="I306" s="280"/>
      <c r="J306" s="280"/>
      <c r="K306" s="256"/>
      <c r="L306" s="258"/>
      <c r="M306" s="261"/>
      <c r="N306" s="258"/>
      <c r="O306" s="253"/>
      <c r="Q306" s="11"/>
      <c r="R306" s="11"/>
      <c r="S306" s="14"/>
      <c r="T306" s="9"/>
      <c r="U306" s="8"/>
      <c r="V306" s="8"/>
      <c r="Y306" s="10"/>
      <c r="Z306" s="10"/>
    </row>
    <row r="307" spans="1:26" ht="30" customHeight="1">
      <c r="A307" s="252"/>
      <c r="B307" s="25" t="str">
        <f>'Planilha Orçamentária'!B102</f>
        <v>COTAÇÃO 22</v>
      </c>
      <c r="C307" s="26" t="s">
        <v>163</v>
      </c>
      <c r="D307" s="395" t="s">
        <v>213</v>
      </c>
      <c r="E307" s="442"/>
      <c r="F307" s="442"/>
      <c r="G307" s="442"/>
      <c r="H307" s="442"/>
      <c r="I307" s="442"/>
      <c r="J307" s="443"/>
      <c r="K307" s="19" t="s">
        <v>165</v>
      </c>
      <c r="L307" s="19">
        <v>167185.81</v>
      </c>
      <c r="M307" s="166">
        <v>7</v>
      </c>
      <c r="N307" s="19">
        <f>ROUND(L307*M307,2)</f>
        <v>1170300.67</v>
      </c>
      <c r="O307" s="253"/>
      <c r="Q307" s="11"/>
      <c r="R307" s="11"/>
      <c r="S307" s="14"/>
      <c r="T307" s="9"/>
      <c r="U307" s="8"/>
      <c r="V307" s="8"/>
      <c r="Y307" s="10"/>
      <c r="Z307" s="10"/>
    </row>
    <row r="308" spans="1:26" ht="30" customHeight="1">
      <c r="A308" s="252"/>
      <c r="B308" s="277"/>
      <c r="C308" s="258"/>
      <c r="D308" s="259"/>
      <c r="E308" s="256"/>
      <c r="F308" s="256"/>
      <c r="G308" s="256"/>
      <c r="H308" s="256"/>
      <c r="I308" s="256"/>
      <c r="J308" s="256"/>
      <c r="K308" s="256"/>
      <c r="L308" s="258"/>
      <c r="M308" s="261"/>
      <c r="N308" s="258"/>
      <c r="O308" s="253"/>
      <c r="Q308" s="11"/>
      <c r="R308" s="11"/>
      <c r="S308" s="14"/>
      <c r="T308" s="9"/>
      <c r="U308" s="8"/>
      <c r="V308" s="8"/>
      <c r="Y308" s="10"/>
      <c r="Z308" s="10"/>
    </row>
    <row r="309" spans="1:26" ht="30" customHeight="1">
      <c r="A309" s="252"/>
      <c r="B309" s="25">
        <f>'Planilha Orçamentária'!B103</f>
        <v>406</v>
      </c>
      <c r="C309" s="26" t="s">
        <v>331</v>
      </c>
      <c r="D309" s="395" t="s">
        <v>214</v>
      </c>
      <c r="E309" s="442"/>
      <c r="F309" s="442"/>
      <c r="G309" s="442"/>
      <c r="H309" s="442"/>
      <c r="I309" s="442"/>
      <c r="J309" s="443"/>
      <c r="K309" s="19" t="s">
        <v>165</v>
      </c>
      <c r="L309" s="19">
        <v>75.489999999999995</v>
      </c>
      <c r="M309" s="166">
        <v>30</v>
      </c>
      <c r="N309" s="19">
        <f>ROUND(L309*M309,2)</f>
        <v>2264.6999999999998</v>
      </c>
      <c r="O309" s="253"/>
      <c r="Q309" s="11"/>
      <c r="R309" s="11"/>
      <c r="S309" s="14"/>
      <c r="T309" s="9"/>
      <c r="U309" s="8"/>
      <c r="V309" s="8"/>
      <c r="Y309" s="10"/>
      <c r="Z309" s="10"/>
    </row>
    <row r="310" spans="1:26" ht="30" customHeight="1">
      <c r="A310" s="252"/>
      <c r="B310" s="254"/>
      <c r="C310" s="254"/>
      <c r="D310" s="254"/>
      <c r="E310" s="254"/>
      <c r="F310" s="254"/>
      <c r="G310" s="254"/>
      <c r="H310" s="254"/>
      <c r="I310" s="254"/>
      <c r="J310" s="254"/>
      <c r="K310" s="254"/>
      <c r="L310" s="254"/>
      <c r="M310" s="254"/>
      <c r="N310" s="258"/>
      <c r="O310" s="253"/>
      <c r="Q310" s="11"/>
      <c r="R310" s="11"/>
      <c r="S310" s="14"/>
      <c r="T310" s="9"/>
      <c r="U310" s="8"/>
      <c r="V310" s="8"/>
      <c r="Y310" s="10"/>
      <c r="Z310" s="10"/>
    </row>
    <row r="311" spans="1:26" ht="30" customHeight="1">
      <c r="A311" s="252"/>
      <c r="B311" s="96" t="str">
        <f>'Planilha Orçamentária'!B104</f>
        <v>CP-ILU-158-50319789</v>
      </c>
      <c r="C311" s="26" t="s">
        <v>8708</v>
      </c>
      <c r="D311" s="395" t="s">
        <v>215</v>
      </c>
      <c r="E311" s="442"/>
      <c r="F311" s="442"/>
      <c r="G311" s="442"/>
      <c r="H311" s="442"/>
      <c r="I311" s="442"/>
      <c r="J311" s="443"/>
      <c r="K311" s="19" t="s">
        <v>165</v>
      </c>
      <c r="L311" s="19">
        <v>3.34</v>
      </c>
      <c r="M311" s="166">
        <v>30</v>
      </c>
      <c r="N311" s="19">
        <f>ROUND(L311*M311,2)</f>
        <v>100.2</v>
      </c>
      <c r="O311" s="253"/>
      <c r="Q311" s="11"/>
      <c r="R311" s="11"/>
      <c r="S311" s="14"/>
      <c r="T311" s="9"/>
      <c r="U311" s="8"/>
      <c r="V311" s="8"/>
      <c r="Y311" s="10"/>
      <c r="Z311" s="10"/>
    </row>
    <row r="312" spans="1:26" ht="30" customHeight="1">
      <c r="A312" s="252"/>
      <c r="B312" s="277"/>
      <c r="C312" s="258"/>
      <c r="D312" s="259"/>
      <c r="E312" s="256"/>
      <c r="F312" s="256"/>
      <c r="G312" s="256"/>
      <c r="H312" s="256"/>
      <c r="I312" s="256"/>
      <c r="J312" s="256"/>
      <c r="K312" s="256"/>
      <c r="L312" s="258"/>
      <c r="M312" s="261"/>
      <c r="N312" s="258"/>
      <c r="O312" s="253"/>
      <c r="Q312" s="11"/>
      <c r="R312" s="11"/>
      <c r="S312" s="14"/>
      <c r="T312" s="9"/>
      <c r="U312" s="8"/>
      <c r="V312" s="8"/>
      <c r="Y312" s="10"/>
      <c r="Z312" s="10"/>
    </row>
    <row r="313" spans="1:26" ht="30" customHeight="1">
      <c r="A313" s="252"/>
      <c r="B313" s="25" t="str">
        <f>'Planilha Orçamentária'!B105</f>
        <v>38.06.160</v>
      </c>
      <c r="C313" s="26" t="s">
        <v>12</v>
      </c>
      <c r="D313" s="395" t="str">
        <f>'Planilha Orçamentária'!D105</f>
        <v>Eletroduto galvanizado a quente conforme NBR5598 - 3´ com acessórios</v>
      </c>
      <c r="E313" s="442"/>
      <c r="F313" s="442"/>
      <c r="G313" s="442"/>
      <c r="H313" s="442"/>
      <c r="I313" s="442"/>
      <c r="J313" s="443"/>
      <c r="K313" s="19" t="s">
        <v>55</v>
      </c>
      <c r="L313" s="19">
        <v>199.89</v>
      </c>
      <c r="M313" s="166">
        <v>1013</v>
      </c>
      <c r="N313" s="19">
        <f>ROUND(L313*M313,2)</f>
        <v>202488.57</v>
      </c>
      <c r="O313" s="253"/>
      <c r="Q313" s="11"/>
      <c r="R313" s="11"/>
      <c r="S313" s="14"/>
      <c r="T313" s="9"/>
      <c r="U313" s="8"/>
      <c r="V313" s="8"/>
      <c r="Y313" s="10"/>
      <c r="Z313" s="10"/>
    </row>
    <row r="314" spans="1:26" ht="30" customHeight="1">
      <c r="A314" s="252"/>
      <c r="B314" s="254"/>
      <c r="C314" s="254"/>
      <c r="D314" s="254"/>
      <c r="E314" s="254"/>
      <c r="F314" s="254"/>
      <c r="G314" s="254"/>
      <c r="H314" s="254"/>
      <c r="I314" s="254"/>
      <c r="J314" s="254"/>
      <c r="K314" s="254"/>
      <c r="L314" s="254"/>
      <c r="M314" s="254"/>
      <c r="N314" s="258"/>
      <c r="O314" s="253"/>
      <c r="Q314" s="11"/>
      <c r="R314" s="11"/>
      <c r="S314" s="14"/>
      <c r="T314" s="9"/>
      <c r="U314" s="8"/>
      <c r="V314" s="8"/>
      <c r="Y314" s="10"/>
      <c r="Z314" s="10"/>
    </row>
    <row r="315" spans="1:26" ht="30" customHeight="1">
      <c r="A315" s="252"/>
      <c r="B315" s="25" t="str">
        <f>'Planilha Orçamentária'!B106</f>
        <v>COTAÇÃO 23</v>
      </c>
      <c r="C315" s="26" t="s">
        <v>163</v>
      </c>
      <c r="D315" s="395" t="s">
        <v>216</v>
      </c>
      <c r="E315" s="442"/>
      <c r="F315" s="442"/>
      <c r="G315" s="442"/>
      <c r="H315" s="442"/>
      <c r="I315" s="442"/>
      <c r="J315" s="443"/>
      <c r="K315" s="19" t="s">
        <v>165</v>
      </c>
      <c r="L315" s="19">
        <v>67.099999999999994</v>
      </c>
      <c r="M315" s="166">
        <v>114</v>
      </c>
      <c r="N315" s="19">
        <f>ROUND(L315*M315,2)</f>
        <v>7649.4</v>
      </c>
      <c r="O315" s="253"/>
      <c r="Q315" s="11"/>
      <c r="R315" s="11"/>
      <c r="S315" s="14"/>
      <c r="T315" s="9"/>
      <c r="U315" s="8"/>
      <c r="V315" s="8"/>
      <c r="Y315" s="10"/>
      <c r="Z315" s="10"/>
    </row>
    <row r="316" spans="1:26" ht="30" customHeight="1">
      <c r="A316" s="252"/>
      <c r="B316" s="257"/>
      <c r="C316" s="258"/>
      <c r="D316" s="259"/>
      <c r="E316" s="260"/>
      <c r="F316" s="260"/>
      <c r="G316" s="260"/>
      <c r="H316" s="260"/>
      <c r="I316" s="260"/>
      <c r="J316" s="260"/>
      <c r="K316" s="258"/>
      <c r="L316" s="258"/>
      <c r="M316" s="261"/>
      <c r="N316" s="258"/>
      <c r="O316" s="253"/>
      <c r="Q316" s="11"/>
      <c r="R316" s="11"/>
      <c r="S316" s="14"/>
      <c r="T316" s="9"/>
      <c r="U316" s="8"/>
      <c r="V316" s="8"/>
      <c r="Y316" s="10"/>
      <c r="Z316" s="10"/>
    </row>
    <row r="317" spans="1:26" ht="30" customHeight="1">
      <c r="A317" s="252"/>
      <c r="B317" s="25" t="str">
        <f>'Planilha Orçamentária'!B107</f>
        <v>COTAÇÃO 24</v>
      </c>
      <c r="C317" s="26" t="s">
        <v>163</v>
      </c>
      <c r="D317" s="395" t="s">
        <v>179</v>
      </c>
      <c r="E317" s="442"/>
      <c r="F317" s="442"/>
      <c r="G317" s="442"/>
      <c r="H317" s="442"/>
      <c r="I317" s="442"/>
      <c r="J317" s="443"/>
      <c r="K317" s="19" t="s">
        <v>165</v>
      </c>
      <c r="L317" s="19">
        <v>10.69</v>
      </c>
      <c r="M317" s="166">
        <v>40</v>
      </c>
      <c r="N317" s="19">
        <f>ROUND(L317*M317,2)</f>
        <v>427.6</v>
      </c>
      <c r="O317" s="253"/>
      <c r="Q317" s="11"/>
      <c r="R317" s="11"/>
      <c r="S317" s="14"/>
      <c r="T317" s="9"/>
      <c r="U317" s="8"/>
      <c r="V317" s="8"/>
      <c r="Y317" s="10"/>
      <c r="Z317" s="10"/>
    </row>
    <row r="318" spans="1:26" ht="30" customHeight="1">
      <c r="A318" s="252"/>
      <c r="B318" s="277"/>
      <c r="C318" s="258"/>
      <c r="D318" s="280"/>
      <c r="E318" s="280"/>
      <c r="F318" s="280"/>
      <c r="G318" s="280"/>
      <c r="H318" s="280"/>
      <c r="I318" s="280"/>
      <c r="J318" s="280"/>
      <c r="K318" s="256"/>
      <c r="L318" s="258"/>
      <c r="M318" s="261"/>
      <c r="N318" s="258"/>
      <c r="O318" s="253"/>
      <c r="Q318" s="11"/>
      <c r="R318" s="11"/>
      <c r="S318" s="14"/>
      <c r="T318" s="9"/>
      <c r="U318" s="8"/>
      <c r="V318" s="8"/>
      <c r="Y318" s="10"/>
      <c r="Z318" s="10"/>
    </row>
    <row r="319" spans="1:26" ht="30" customHeight="1">
      <c r="A319" s="252"/>
      <c r="B319" s="25" t="str">
        <f>'Planilha Orçamentária'!B108</f>
        <v>COTAÇÃO 25</v>
      </c>
      <c r="C319" s="26" t="s">
        <v>163</v>
      </c>
      <c r="D319" s="395" t="s">
        <v>217</v>
      </c>
      <c r="E319" s="442"/>
      <c r="F319" s="442"/>
      <c r="G319" s="442"/>
      <c r="H319" s="442"/>
      <c r="I319" s="442"/>
      <c r="J319" s="443"/>
      <c r="K319" s="19" t="s">
        <v>165</v>
      </c>
      <c r="L319" s="19">
        <v>62.02</v>
      </c>
      <c r="M319" s="166">
        <v>104</v>
      </c>
      <c r="N319" s="19">
        <f>ROUND(L319*M319,2)</f>
        <v>6450.08</v>
      </c>
      <c r="O319" s="253"/>
      <c r="Q319" s="11"/>
      <c r="R319" s="11"/>
      <c r="S319" s="14"/>
      <c r="T319" s="9"/>
      <c r="U319" s="8"/>
      <c r="V319" s="8"/>
      <c r="Y319" s="10"/>
      <c r="Z319" s="10"/>
    </row>
    <row r="320" spans="1:26" ht="30" customHeight="1">
      <c r="A320" s="252"/>
      <c r="B320" s="277"/>
      <c r="C320" s="258"/>
      <c r="D320" s="259"/>
      <c r="E320" s="256"/>
      <c r="F320" s="256"/>
      <c r="G320" s="256"/>
      <c r="H320" s="256"/>
      <c r="I320" s="256"/>
      <c r="J320" s="256"/>
      <c r="K320" s="256"/>
      <c r="L320" s="258"/>
      <c r="M320" s="261"/>
      <c r="N320" s="258"/>
      <c r="O320" s="253"/>
      <c r="Q320" s="11"/>
      <c r="R320" s="11"/>
      <c r="S320" s="14"/>
      <c r="T320" s="9"/>
      <c r="U320" s="8"/>
      <c r="V320" s="8"/>
      <c r="Y320" s="10"/>
      <c r="Z320" s="10"/>
    </row>
    <row r="321" spans="1:26" ht="30" customHeight="1">
      <c r="A321" s="252"/>
      <c r="B321" s="25" t="str">
        <f>'Planilha Orçamentária'!B109</f>
        <v>ILU-131</v>
      </c>
      <c r="C321" s="26" t="s">
        <v>8708</v>
      </c>
      <c r="D321" s="395" t="s">
        <v>218</v>
      </c>
      <c r="E321" s="442"/>
      <c r="F321" s="442"/>
      <c r="G321" s="442"/>
      <c r="H321" s="442"/>
      <c r="I321" s="442"/>
      <c r="J321" s="443"/>
      <c r="K321" s="19" t="s">
        <v>165</v>
      </c>
      <c r="L321" s="19">
        <v>60.83</v>
      </c>
      <c r="M321" s="166">
        <v>284</v>
      </c>
      <c r="N321" s="19">
        <f>ROUND(L321*M321,2)</f>
        <v>17275.72</v>
      </c>
      <c r="O321" s="253"/>
      <c r="Q321" s="11"/>
      <c r="R321" s="11"/>
      <c r="S321" s="14"/>
      <c r="T321" s="9"/>
      <c r="U321" s="8"/>
      <c r="V321" s="8"/>
      <c r="Y321" s="10"/>
      <c r="Z321" s="10"/>
    </row>
    <row r="322" spans="1:26" ht="30" customHeight="1">
      <c r="A322" s="252"/>
      <c r="B322" s="257"/>
      <c r="C322" s="258"/>
      <c r="D322" s="259"/>
      <c r="E322" s="260"/>
      <c r="F322" s="260"/>
      <c r="G322" s="260"/>
      <c r="H322" s="260"/>
      <c r="I322" s="260"/>
      <c r="J322" s="260"/>
      <c r="K322" s="258"/>
      <c r="L322" s="258"/>
      <c r="M322" s="261"/>
      <c r="N322" s="258"/>
      <c r="O322" s="253"/>
      <c r="Q322" s="11"/>
      <c r="R322" s="11"/>
      <c r="S322" s="14"/>
      <c r="T322" s="9"/>
      <c r="U322" s="8"/>
      <c r="V322" s="8"/>
      <c r="Y322" s="10"/>
      <c r="Z322" s="10"/>
    </row>
    <row r="323" spans="1:26" ht="30" customHeight="1">
      <c r="A323" s="252"/>
      <c r="B323" s="25" t="str">
        <f>'Planilha Orçamentária'!B110</f>
        <v>39.10.280</v>
      </c>
      <c r="C323" s="26" t="s">
        <v>12</v>
      </c>
      <c r="D323" s="395" t="str">
        <f>'Planilha Orçamentária'!D110</f>
        <v>Terminal de pressão/compressão para cabo de 185 mm²</v>
      </c>
      <c r="E323" s="442"/>
      <c r="F323" s="442"/>
      <c r="G323" s="442"/>
      <c r="H323" s="442"/>
      <c r="I323" s="442"/>
      <c r="J323" s="443"/>
      <c r="K323" s="19" t="s">
        <v>165</v>
      </c>
      <c r="L323" s="19">
        <v>52.74</v>
      </c>
      <c r="M323" s="166">
        <v>124</v>
      </c>
      <c r="N323" s="19">
        <f>ROUND(L323*M323,2)</f>
        <v>6539.76</v>
      </c>
      <c r="O323" s="253"/>
      <c r="Q323" s="11"/>
      <c r="R323" s="11"/>
      <c r="S323" s="14"/>
      <c r="T323" s="9"/>
      <c r="U323" s="8"/>
      <c r="V323" s="8"/>
      <c r="Y323" s="10"/>
      <c r="Z323" s="10"/>
    </row>
    <row r="324" spans="1:26" ht="30" customHeight="1">
      <c r="A324" s="252"/>
      <c r="B324" s="277"/>
      <c r="C324" s="258"/>
      <c r="D324" s="280"/>
      <c r="E324" s="280"/>
      <c r="F324" s="280"/>
      <c r="G324" s="280"/>
      <c r="H324" s="280"/>
      <c r="I324" s="280"/>
      <c r="J324" s="280"/>
      <c r="K324" s="256"/>
      <c r="L324" s="258"/>
      <c r="M324" s="261"/>
      <c r="N324" s="258"/>
      <c r="O324" s="253"/>
      <c r="Q324" s="11"/>
      <c r="R324" s="11"/>
      <c r="S324" s="14"/>
      <c r="T324" s="9"/>
      <c r="U324" s="8"/>
      <c r="V324" s="8"/>
      <c r="Y324" s="10"/>
      <c r="Z324" s="10"/>
    </row>
    <row r="325" spans="1:26" ht="30" customHeight="1">
      <c r="A325" s="252"/>
      <c r="B325" s="25" t="str">
        <f>'Planilha Orçamentária'!B111</f>
        <v>COTAÇÃO 26</v>
      </c>
      <c r="C325" s="26" t="s">
        <v>163</v>
      </c>
      <c r="D325" s="395" t="s">
        <v>219</v>
      </c>
      <c r="E325" s="442"/>
      <c r="F325" s="442"/>
      <c r="G325" s="442"/>
      <c r="H325" s="442"/>
      <c r="I325" s="442"/>
      <c r="J325" s="443"/>
      <c r="K325" s="19" t="s">
        <v>165</v>
      </c>
      <c r="L325" s="19">
        <v>159.13</v>
      </c>
      <c r="M325" s="166">
        <v>57</v>
      </c>
      <c r="N325" s="19">
        <f>ROUND(L325*M325,2)</f>
        <v>9070.41</v>
      </c>
      <c r="O325" s="253"/>
      <c r="Q325" s="11"/>
      <c r="R325" s="11"/>
      <c r="S325" s="14"/>
      <c r="T325" s="9"/>
      <c r="U325" s="8"/>
      <c r="V325" s="8"/>
      <c r="Y325" s="10"/>
      <c r="Z325" s="10"/>
    </row>
    <row r="326" spans="1:26" ht="30" customHeight="1">
      <c r="A326" s="252"/>
      <c r="B326" s="277"/>
      <c r="C326" s="258"/>
      <c r="D326" s="259"/>
      <c r="E326" s="256"/>
      <c r="F326" s="256"/>
      <c r="G326" s="256"/>
      <c r="H326" s="256"/>
      <c r="I326" s="256"/>
      <c r="J326" s="256"/>
      <c r="K326" s="256"/>
      <c r="L326" s="258"/>
      <c r="M326" s="261"/>
      <c r="N326" s="258"/>
      <c r="O326" s="253"/>
      <c r="Q326" s="11"/>
      <c r="R326" s="11"/>
      <c r="S326" s="14"/>
      <c r="T326" s="9"/>
      <c r="U326" s="8"/>
      <c r="V326" s="8"/>
      <c r="Y326" s="10"/>
      <c r="Z326" s="10"/>
    </row>
    <row r="327" spans="1:26" ht="30" customHeight="1">
      <c r="A327" s="252"/>
      <c r="B327" s="25" t="str">
        <f>'Planilha Orçamentária'!B112</f>
        <v>09.82.035</v>
      </c>
      <c r="C327" s="26" t="s">
        <v>8712</v>
      </c>
      <c r="D327" s="395" t="str">
        <f>'Planilha Orçamentária'!D112</f>
        <v>Terminal ou conector de pressao para cabo 240mm</v>
      </c>
      <c r="E327" s="442"/>
      <c r="F327" s="442"/>
      <c r="G327" s="442"/>
      <c r="H327" s="442"/>
      <c r="I327" s="442"/>
      <c r="J327" s="443"/>
      <c r="K327" s="19" t="s">
        <v>165</v>
      </c>
      <c r="L327" s="19">
        <v>75.84</v>
      </c>
      <c r="M327" s="166">
        <v>57</v>
      </c>
      <c r="N327" s="19">
        <f>ROUND(L327*M327,2)</f>
        <v>4322.88</v>
      </c>
      <c r="O327" s="253"/>
      <c r="Q327" s="11"/>
      <c r="R327" s="11"/>
      <c r="S327" s="14"/>
      <c r="T327" s="9"/>
      <c r="U327" s="8"/>
      <c r="V327" s="8"/>
      <c r="Y327" s="10"/>
      <c r="Z327" s="10"/>
    </row>
    <row r="328" spans="1:26" ht="30" customHeight="1">
      <c r="A328" s="252"/>
      <c r="B328" s="254"/>
      <c r="C328" s="254"/>
      <c r="D328" s="254"/>
      <c r="E328" s="254"/>
      <c r="F328" s="254"/>
      <c r="G328" s="254"/>
      <c r="H328" s="254"/>
      <c r="I328" s="254"/>
      <c r="J328" s="254"/>
      <c r="K328" s="254"/>
      <c r="L328" s="254"/>
      <c r="M328" s="254"/>
      <c r="N328" s="258"/>
      <c r="O328" s="253"/>
      <c r="Q328" s="11"/>
      <c r="R328" s="11"/>
      <c r="S328" s="14"/>
      <c r="T328" s="9"/>
      <c r="U328" s="8"/>
      <c r="V328" s="8"/>
      <c r="Y328" s="10"/>
      <c r="Z328" s="10"/>
    </row>
    <row r="329" spans="1:26" ht="30" customHeight="1">
      <c r="A329" s="252"/>
      <c r="B329" s="25" t="str">
        <f>'Planilha Orçamentária'!B113</f>
        <v>COTAÇÃO 27</v>
      </c>
      <c r="C329" s="26" t="s">
        <v>163</v>
      </c>
      <c r="D329" s="395" t="s">
        <v>220</v>
      </c>
      <c r="E329" s="442"/>
      <c r="F329" s="442"/>
      <c r="G329" s="442"/>
      <c r="H329" s="442"/>
      <c r="I329" s="442"/>
      <c r="J329" s="443"/>
      <c r="K329" s="19" t="s">
        <v>165</v>
      </c>
      <c r="L329" s="19">
        <v>92.92</v>
      </c>
      <c r="M329" s="166">
        <v>150</v>
      </c>
      <c r="N329" s="19">
        <f>ROUND(L329*M329,2)</f>
        <v>13938</v>
      </c>
      <c r="O329" s="253"/>
      <c r="Q329" s="11"/>
      <c r="R329" s="11"/>
      <c r="S329" s="14"/>
      <c r="T329" s="9"/>
      <c r="U329" s="8"/>
      <c r="V329" s="8"/>
      <c r="Y329" s="10"/>
      <c r="Z329" s="10"/>
    </row>
    <row r="330" spans="1:26" ht="30" customHeight="1">
      <c r="A330" s="252"/>
      <c r="B330" s="277"/>
      <c r="C330" s="258"/>
      <c r="D330" s="259"/>
      <c r="E330" s="256"/>
      <c r="F330" s="256"/>
      <c r="G330" s="256"/>
      <c r="H330" s="256"/>
      <c r="I330" s="256"/>
      <c r="J330" s="256"/>
      <c r="K330" s="256"/>
      <c r="L330" s="258"/>
      <c r="M330" s="261"/>
      <c r="N330" s="258"/>
      <c r="O330" s="253"/>
      <c r="Q330" s="11"/>
      <c r="R330" s="11"/>
      <c r="S330" s="14"/>
      <c r="T330" s="9"/>
      <c r="U330" s="8"/>
      <c r="V330" s="8"/>
      <c r="Y330" s="10"/>
      <c r="Z330" s="10"/>
    </row>
    <row r="331" spans="1:26" ht="30" customHeight="1">
      <c r="A331" s="252"/>
      <c r="B331" s="25">
        <f>'Planilha Orçamentária'!B114</f>
        <v>1546</v>
      </c>
      <c r="C331" s="91" t="s">
        <v>331</v>
      </c>
      <c r="D331" s="395" t="str">
        <f>'Planilha Orçamentária'!D114</f>
        <v>TERMINAL METALICO A PRESSAO PARA 1 CABO DE 95 A 120 MM2, COM 2 FUROS PARA FIXACAO</v>
      </c>
      <c r="E331" s="442"/>
      <c r="F331" s="442"/>
      <c r="G331" s="442"/>
      <c r="H331" s="442"/>
      <c r="I331" s="442"/>
      <c r="J331" s="443"/>
      <c r="K331" s="19" t="s">
        <v>165</v>
      </c>
      <c r="L331" s="19">
        <v>111.9</v>
      </c>
      <c r="M331" s="166">
        <v>10</v>
      </c>
      <c r="N331" s="19">
        <f>ROUND(L331*M331,2)</f>
        <v>1119</v>
      </c>
      <c r="O331" s="253"/>
      <c r="Q331" s="11"/>
      <c r="R331" s="11"/>
      <c r="S331" s="14"/>
      <c r="T331" s="9"/>
      <c r="U331" s="8"/>
      <c r="V331" s="8"/>
      <c r="Y331" s="10"/>
      <c r="Z331" s="10"/>
    </row>
    <row r="332" spans="1:26" ht="30" customHeight="1">
      <c r="A332" s="252"/>
      <c r="B332" s="254"/>
      <c r="C332" s="254"/>
      <c r="D332" s="254"/>
      <c r="E332" s="254"/>
      <c r="F332" s="254"/>
      <c r="G332" s="254"/>
      <c r="H332" s="254"/>
      <c r="I332" s="254"/>
      <c r="J332" s="254"/>
      <c r="K332" s="254"/>
      <c r="L332" s="254"/>
      <c r="M332" s="254"/>
      <c r="N332" s="258"/>
      <c r="O332" s="253"/>
      <c r="Q332" s="11"/>
      <c r="R332" s="11"/>
      <c r="S332" s="14"/>
      <c r="T332" s="9"/>
      <c r="U332" s="8"/>
      <c r="V332" s="8"/>
      <c r="Y332" s="10"/>
      <c r="Z332" s="10"/>
    </row>
    <row r="333" spans="1:26" ht="30" customHeight="1">
      <c r="A333" s="252"/>
      <c r="B333" s="25" t="str">
        <f>'Planilha Orçamentária'!B115</f>
        <v>COTAÇÃO 28</v>
      </c>
      <c r="C333" s="26" t="s">
        <v>163</v>
      </c>
      <c r="D333" s="395" t="s">
        <v>221</v>
      </c>
      <c r="E333" s="442"/>
      <c r="F333" s="442"/>
      <c r="G333" s="442"/>
      <c r="H333" s="442"/>
      <c r="I333" s="442"/>
      <c r="J333" s="443"/>
      <c r="K333" s="19" t="s">
        <v>165</v>
      </c>
      <c r="L333" s="19">
        <v>2019.6</v>
      </c>
      <c r="M333" s="166">
        <v>36</v>
      </c>
      <c r="N333" s="19">
        <f>ROUND(L333*M333,2)</f>
        <v>72705.600000000006</v>
      </c>
      <c r="O333" s="253"/>
      <c r="Q333" s="11"/>
      <c r="R333" s="11"/>
      <c r="S333" s="14"/>
      <c r="T333" s="9"/>
      <c r="U333" s="8"/>
      <c r="V333" s="8"/>
      <c r="Y333" s="10"/>
      <c r="Z333" s="10"/>
    </row>
    <row r="334" spans="1:26" ht="30" customHeight="1">
      <c r="A334" s="252"/>
      <c r="B334" s="277"/>
      <c r="C334" s="258"/>
      <c r="D334" s="280"/>
      <c r="E334" s="280"/>
      <c r="F334" s="280"/>
      <c r="G334" s="280"/>
      <c r="H334" s="280"/>
      <c r="I334" s="280"/>
      <c r="J334" s="280"/>
      <c r="K334" s="256"/>
      <c r="L334" s="258"/>
      <c r="M334" s="261"/>
      <c r="N334" s="258"/>
      <c r="O334" s="253"/>
      <c r="Q334" s="11"/>
      <c r="R334" s="11"/>
      <c r="S334" s="14"/>
      <c r="T334" s="9"/>
      <c r="U334" s="8"/>
      <c r="V334" s="8"/>
      <c r="Y334" s="10"/>
      <c r="Z334" s="10"/>
    </row>
    <row r="335" spans="1:26" ht="30" customHeight="1">
      <c r="A335" s="252"/>
      <c r="B335" s="25" t="str">
        <f>'Planilha Orçamentária'!B116</f>
        <v>COTAÇÃO 29</v>
      </c>
      <c r="C335" s="26" t="s">
        <v>163</v>
      </c>
      <c r="D335" s="395" t="s">
        <v>222</v>
      </c>
      <c r="E335" s="442"/>
      <c r="F335" s="442"/>
      <c r="G335" s="442"/>
      <c r="H335" s="442"/>
      <c r="I335" s="442"/>
      <c r="J335" s="443"/>
      <c r="K335" s="19" t="s">
        <v>165</v>
      </c>
      <c r="L335" s="19">
        <v>6406.67</v>
      </c>
      <c r="M335" s="166">
        <v>7</v>
      </c>
      <c r="N335" s="19">
        <f>ROUND(L335*M335,2)</f>
        <v>44846.69</v>
      </c>
      <c r="O335" s="253"/>
      <c r="Q335" s="11"/>
      <c r="R335" s="11"/>
      <c r="S335" s="14"/>
      <c r="T335" s="9"/>
      <c r="U335" s="8"/>
      <c r="V335" s="8"/>
      <c r="Y335" s="10"/>
      <c r="Z335" s="10"/>
    </row>
    <row r="336" spans="1:26" ht="30" customHeight="1">
      <c r="A336" s="252"/>
      <c r="B336" s="277"/>
      <c r="C336" s="258"/>
      <c r="D336" s="259"/>
      <c r="E336" s="256"/>
      <c r="F336" s="256"/>
      <c r="G336" s="256"/>
      <c r="H336" s="256"/>
      <c r="I336" s="256"/>
      <c r="J336" s="256"/>
      <c r="K336" s="256"/>
      <c r="L336" s="10"/>
      <c r="M336" s="261"/>
      <c r="N336" s="258"/>
      <c r="O336" s="253"/>
      <c r="Q336" s="11"/>
      <c r="R336" s="11"/>
      <c r="S336" s="14"/>
      <c r="T336" s="9"/>
      <c r="U336" s="8"/>
      <c r="V336" s="8"/>
      <c r="Y336" s="10"/>
      <c r="Z336" s="10"/>
    </row>
    <row r="337" spans="1:26" ht="30" customHeight="1">
      <c r="A337" s="252"/>
      <c r="B337" s="25" t="str">
        <f>'Planilha Orçamentária'!B117</f>
        <v>COTAÇÃO 30</v>
      </c>
      <c r="C337" s="26" t="s">
        <v>163</v>
      </c>
      <c r="D337" s="395" t="s">
        <v>8906</v>
      </c>
      <c r="E337" s="442"/>
      <c r="F337" s="442"/>
      <c r="G337" s="442"/>
      <c r="H337" s="442"/>
      <c r="I337" s="442"/>
      <c r="J337" s="443"/>
      <c r="K337" s="19" t="s">
        <v>165</v>
      </c>
      <c r="L337" s="19">
        <v>161198.76</v>
      </c>
      <c r="M337" s="166">
        <v>10</v>
      </c>
      <c r="N337" s="19">
        <f>ROUND(L337*M337,2)</f>
        <v>1611987.6</v>
      </c>
      <c r="O337" s="253"/>
      <c r="Q337" s="11"/>
      <c r="R337" s="11"/>
      <c r="S337" s="14"/>
      <c r="T337" s="9"/>
      <c r="U337" s="8"/>
      <c r="V337" s="8"/>
      <c r="Y337" s="10"/>
      <c r="Z337" s="10"/>
    </row>
    <row r="338" spans="1:26" ht="30" customHeight="1">
      <c r="A338" s="252"/>
      <c r="B338" s="257"/>
      <c r="C338" s="258"/>
      <c r="D338" s="259"/>
      <c r="E338" s="260"/>
      <c r="F338" s="260"/>
      <c r="G338" s="260"/>
      <c r="H338" s="260"/>
      <c r="I338" s="260"/>
      <c r="J338" s="260"/>
      <c r="K338" s="258"/>
      <c r="L338" s="258"/>
      <c r="M338" s="261"/>
      <c r="N338" s="258"/>
      <c r="O338" s="253"/>
      <c r="Q338" s="11"/>
      <c r="R338" s="11"/>
      <c r="S338" s="14"/>
      <c r="T338" s="9"/>
      <c r="U338" s="8"/>
      <c r="V338" s="8"/>
      <c r="Y338" s="10"/>
      <c r="Z338" s="10"/>
    </row>
    <row r="339" spans="1:26" ht="30" customHeight="1">
      <c r="A339" s="252"/>
      <c r="B339" s="25" t="str">
        <f>'Planilha Orçamentária'!B118</f>
        <v>COTAÇÃO 31</v>
      </c>
      <c r="C339" s="26" t="s">
        <v>163</v>
      </c>
      <c r="D339" s="395" t="s">
        <v>223</v>
      </c>
      <c r="E339" s="442"/>
      <c r="F339" s="442"/>
      <c r="G339" s="442"/>
      <c r="H339" s="442"/>
      <c r="I339" s="442"/>
      <c r="J339" s="443"/>
      <c r="K339" s="19" t="s">
        <v>165</v>
      </c>
      <c r="L339" s="19">
        <v>9079.4699999999993</v>
      </c>
      <c r="M339" s="166">
        <v>1</v>
      </c>
      <c r="N339" s="19">
        <f>ROUND(L339*M339,2)</f>
        <v>9079.4699999999993</v>
      </c>
      <c r="O339" s="253"/>
      <c r="Q339" s="11"/>
      <c r="R339" s="11"/>
      <c r="S339" s="14"/>
      <c r="T339" s="9"/>
      <c r="U339" s="8"/>
      <c r="V339" s="8"/>
      <c r="Y339" s="10"/>
      <c r="Z339" s="10"/>
    </row>
    <row r="340" spans="1:26" ht="30" customHeight="1">
      <c r="A340" s="252"/>
      <c r="B340" s="277"/>
      <c r="C340" s="258"/>
      <c r="D340" s="280"/>
      <c r="E340" s="280"/>
      <c r="F340" s="280"/>
      <c r="G340" s="280"/>
      <c r="H340" s="280"/>
      <c r="I340" s="280"/>
      <c r="J340" s="280"/>
      <c r="K340" s="256"/>
      <c r="L340" s="258"/>
      <c r="M340" s="261"/>
      <c r="N340" s="258"/>
      <c r="O340" s="253"/>
      <c r="Q340" s="11"/>
      <c r="R340" s="11"/>
      <c r="S340" s="14"/>
      <c r="T340" s="9"/>
      <c r="U340" s="8"/>
      <c r="V340" s="8"/>
      <c r="Y340" s="10"/>
      <c r="Z340" s="10"/>
    </row>
    <row r="341" spans="1:26" ht="30" customHeight="1">
      <c r="A341" s="252"/>
      <c r="B341" s="25" t="str">
        <f>'Planilha Orçamentária'!B119</f>
        <v>COTAÇÃO 32</v>
      </c>
      <c r="C341" s="26" t="s">
        <v>163</v>
      </c>
      <c r="D341" s="395" t="s">
        <v>224</v>
      </c>
      <c r="E341" s="442"/>
      <c r="F341" s="442"/>
      <c r="G341" s="442"/>
      <c r="H341" s="442"/>
      <c r="I341" s="442"/>
      <c r="J341" s="443"/>
      <c r="K341" s="19" t="s">
        <v>8749</v>
      </c>
      <c r="L341" s="19">
        <v>159.84</v>
      </c>
      <c r="M341" s="166">
        <v>3780</v>
      </c>
      <c r="N341" s="19">
        <f>ROUND(L341*M341,2)</f>
        <v>604195.19999999995</v>
      </c>
      <c r="O341" s="253"/>
      <c r="Q341" s="11"/>
      <c r="R341" s="11"/>
      <c r="S341" s="14"/>
      <c r="T341" s="9"/>
      <c r="U341" s="8"/>
      <c r="V341" s="8"/>
      <c r="Y341" s="10"/>
      <c r="Z341" s="10"/>
    </row>
    <row r="342" spans="1:26" ht="30" customHeight="1">
      <c r="A342" s="252"/>
      <c r="B342" s="277"/>
      <c r="C342" s="258"/>
      <c r="D342" s="259"/>
      <c r="E342" s="256"/>
      <c r="F342" s="256"/>
      <c r="G342" s="256"/>
      <c r="H342" s="256"/>
      <c r="I342" s="256"/>
      <c r="J342" s="256"/>
      <c r="K342" s="256"/>
      <c r="L342" s="258"/>
      <c r="M342" s="261"/>
      <c r="N342" s="258"/>
      <c r="O342" s="253"/>
      <c r="Q342" s="11"/>
      <c r="R342" s="11"/>
      <c r="S342" s="14"/>
      <c r="T342" s="9"/>
      <c r="U342" s="8"/>
      <c r="V342" s="8"/>
      <c r="Y342" s="10"/>
      <c r="Z342" s="10"/>
    </row>
    <row r="343" spans="1:26" ht="30" customHeight="1">
      <c r="A343" s="252"/>
      <c r="B343" s="25" t="str">
        <f>'Planilha Orçamentária'!B120</f>
        <v>COTAÇÃO 33</v>
      </c>
      <c r="C343" s="26" t="s">
        <v>163</v>
      </c>
      <c r="D343" s="395" t="s">
        <v>225</v>
      </c>
      <c r="E343" s="442"/>
      <c r="F343" s="442"/>
      <c r="G343" s="442"/>
      <c r="H343" s="442"/>
      <c r="I343" s="442"/>
      <c r="J343" s="443"/>
      <c r="K343" s="19" t="s">
        <v>8749</v>
      </c>
      <c r="L343" s="19">
        <v>125.35</v>
      </c>
      <c r="M343" s="166">
        <v>528</v>
      </c>
      <c r="N343" s="19">
        <f>ROUND(L343*M343,2)</f>
        <v>66184.800000000003</v>
      </c>
      <c r="O343" s="253"/>
      <c r="Q343" s="11"/>
      <c r="R343" s="11"/>
      <c r="S343" s="14"/>
      <c r="T343" s="9"/>
      <c r="U343" s="8"/>
      <c r="V343" s="8"/>
      <c r="Y343" s="10"/>
      <c r="Z343" s="10"/>
    </row>
    <row r="344" spans="1:26" ht="30" customHeight="1">
      <c r="A344" s="252"/>
      <c r="B344" s="254"/>
      <c r="C344" s="254"/>
      <c r="D344" s="254"/>
      <c r="E344" s="254"/>
      <c r="F344" s="254"/>
      <c r="G344" s="254"/>
      <c r="H344" s="254"/>
      <c r="I344" s="254"/>
      <c r="J344" s="254"/>
      <c r="K344" s="254"/>
      <c r="L344" s="254"/>
      <c r="M344" s="254"/>
      <c r="N344" s="254"/>
      <c r="O344" s="253"/>
      <c r="Q344" s="11"/>
      <c r="R344" s="11"/>
      <c r="S344" s="14"/>
      <c r="T344" s="9"/>
      <c r="U344" s="8"/>
      <c r="V344" s="8"/>
      <c r="Y344" s="10"/>
      <c r="Z344" s="10"/>
    </row>
    <row r="345" spans="1:26" ht="30" customHeight="1">
      <c r="A345" s="252"/>
      <c r="B345" s="25" t="str">
        <f>'Planilha Orçamentária'!B121</f>
        <v>COTAÇÃO 34</v>
      </c>
      <c r="C345" s="26" t="s">
        <v>163</v>
      </c>
      <c r="D345" s="395" t="s">
        <v>226</v>
      </c>
      <c r="E345" s="442"/>
      <c r="F345" s="442"/>
      <c r="G345" s="442"/>
      <c r="H345" s="442"/>
      <c r="I345" s="442"/>
      <c r="J345" s="443"/>
      <c r="K345" s="19" t="s">
        <v>8749</v>
      </c>
      <c r="L345" s="19">
        <v>90.15</v>
      </c>
      <c r="M345" s="166">
        <v>5220</v>
      </c>
      <c r="N345" s="19">
        <f>ROUND(L345*M345,2)</f>
        <v>470583</v>
      </c>
      <c r="O345" s="253"/>
      <c r="Q345" s="11"/>
      <c r="R345" s="11"/>
      <c r="S345" s="14"/>
      <c r="T345" s="9"/>
      <c r="U345" s="8"/>
      <c r="V345" s="8"/>
      <c r="Y345" s="10"/>
      <c r="Z345" s="10"/>
    </row>
    <row r="346" spans="1:26" ht="30" customHeight="1">
      <c r="A346" s="252"/>
      <c r="B346" s="277"/>
      <c r="C346" s="258"/>
      <c r="D346" s="259"/>
      <c r="E346" s="256"/>
      <c r="F346" s="256"/>
      <c r="G346" s="256"/>
      <c r="H346" s="256"/>
      <c r="I346" s="256"/>
      <c r="J346" s="256"/>
      <c r="K346" s="256"/>
      <c r="L346" s="258"/>
      <c r="M346" s="261"/>
      <c r="N346" s="258"/>
      <c r="O346" s="253"/>
      <c r="Q346" s="11"/>
      <c r="R346" s="11"/>
      <c r="S346" s="14"/>
      <c r="T346" s="9"/>
      <c r="U346" s="8"/>
      <c r="V346" s="8"/>
      <c r="Y346" s="10"/>
      <c r="Z346" s="10"/>
    </row>
    <row r="347" spans="1:26" ht="30" customHeight="1">
      <c r="A347" s="252"/>
      <c r="B347" s="25" t="s">
        <v>8681</v>
      </c>
      <c r="C347" s="26" t="s">
        <v>163</v>
      </c>
      <c r="D347" s="395" t="s">
        <v>227</v>
      </c>
      <c r="E347" s="442"/>
      <c r="F347" s="442"/>
      <c r="G347" s="442"/>
      <c r="H347" s="442"/>
      <c r="I347" s="442"/>
      <c r="J347" s="443"/>
      <c r="K347" s="19" t="s">
        <v>8749</v>
      </c>
      <c r="L347" s="19">
        <v>50.53</v>
      </c>
      <c r="M347" s="166">
        <v>1260</v>
      </c>
      <c r="N347" s="19">
        <f>ROUND(L347*M347,2)</f>
        <v>63667.8</v>
      </c>
      <c r="O347" s="253"/>
      <c r="Q347" s="11"/>
      <c r="R347" s="11"/>
      <c r="S347" s="14"/>
      <c r="T347" s="9"/>
      <c r="U347" s="8"/>
      <c r="V347" s="8"/>
      <c r="Y347" s="10"/>
      <c r="Z347" s="10"/>
    </row>
    <row r="348" spans="1:26" ht="30" customHeight="1">
      <c r="A348" s="252"/>
      <c r="B348" s="62"/>
      <c r="C348" s="247"/>
      <c r="D348" s="242"/>
      <c r="E348" s="243"/>
      <c r="F348" s="243"/>
      <c r="G348" s="243"/>
      <c r="H348" s="243"/>
      <c r="I348" s="243"/>
      <c r="J348" s="243"/>
      <c r="K348" s="247"/>
      <c r="L348" s="28"/>
      <c r="M348" s="168"/>
      <c r="N348" s="28"/>
      <c r="O348" s="253"/>
      <c r="Q348" s="11"/>
      <c r="R348" s="11"/>
      <c r="S348" s="14"/>
      <c r="T348" s="9"/>
      <c r="U348" s="8"/>
      <c r="V348" s="8"/>
      <c r="Y348" s="10"/>
      <c r="Z348" s="10"/>
    </row>
    <row r="349" spans="1:26" ht="30" customHeight="1">
      <c r="A349" s="252"/>
      <c r="B349" s="413" t="s">
        <v>228</v>
      </c>
      <c r="C349" s="413"/>
      <c r="D349" s="413"/>
      <c r="E349" s="413"/>
      <c r="F349" s="413"/>
      <c r="G349" s="413"/>
      <c r="H349" s="413"/>
      <c r="I349" s="413"/>
      <c r="J349" s="413"/>
      <c r="K349" s="413"/>
      <c r="L349" s="461"/>
      <c r="M349" s="461"/>
      <c r="N349" s="461"/>
      <c r="O349" s="253"/>
      <c r="Q349" s="11"/>
      <c r="R349" s="11"/>
      <c r="S349" s="14"/>
      <c r="T349" s="9"/>
      <c r="U349" s="8"/>
      <c r="V349" s="8"/>
      <c r="Y349" s="10"/>
      <c r="Z349" s="10"/>
    </row>
    <row r="350" spans="1:26" ht="30" customHeight="1">
      <c r="A350" s="252"/>
      <c r="B350" s="30" t="str">
        <f>'Planilha Orçamentária'!B124</f>
        <v>COTAÇÃO 36</v>
      </c>
      <c r="C350" s="26" t="s">
        <v>163</v>
      </c>
      <c r="D350" s="395" t="s">
        <v>230</v>
      </c>
      <c r="E350" s="442"/>
      <c r="F350" s="442"/>
      <c r="G350" s="442"/>
      <c r="H350" s="442"/>
      <c r="I350" s="442"/>
      <c r="J350" s="443"/>
      <c r="K350" s="19" t="s">
        <v>55</v>
      </c>
      <c r="L350" s="19">
        <v>34.49</v>
      </c>
      <c r="M350" s="166">
        <v>4907</v>
      </c>
      <c r="N350" s="19">
        <f>ROUND(L350*M350,2)</f>
        <v>169242.43</v>
      </c>
      <c r="O350" s="253"/>
      <c r="Q350" s="11"/>
      <c r="R350" s="11"/>
      <c r="S350" s="14"/>
      <c r="T350" s="9"/>
      <c r="U350" s="8"/>
      <c r="V350" s="8"/>
      <c r="Y350" s="10"/>
      <c r="Z350" s="10"/>
    </row>
    <row r="351" spans="1:26" ht="30" customHeight="1">
      <c r="A351" s="252"/>
      <c r="B351" s="277"/>
      <c r="C351" s="258"/>
      <c r="D351" s="259"/>
      <c r="E351" s="256"/>
      <c r="F351" s="256"/>
      <c r="G351" s="256"/>
      <c r="H351" s="256"/>
      <c r="I351" s="256"/>
      <c r="J351" s="256"/>
      <c r="K351" s="256"/>
      <c r="L351" s="258"/>
      <c r="M351" s="261"/>
      <c r="N351" s="258"/>
      <c r="O351" s="253"/>
      <c r="Q351" s="11"/>
      <c r="R351" s="11"/>
      <c r="S351" s="14"/>
      <c r="T351" s="9"/>
      <c r="U351" s="8"/>
      <c r="V351" s="8"/>
      <c r="Y351" s="10"/>
      <c r="Z351" s="10"/>
    </row>
    <row r="352" spans="1:26" ht="30" customHeight="1">
      <c r="A352" s="252"/>
      <c r="B352" s="30">
        <f>'Planilha Orçamentária'!B125</f>
        <v>91840</v>
      </c>
      <c r="C352" s="26" t="s">
        <v>331</v>
      </c>
      <c r="D352" s="402" t="s">
        <v>8736</v>
      </c>
      <c r="E352" s="409"/>
      <c r="F352" s="409"/>
      <c r="G352" s="409"/>
      <c r="H352" s="409"/>
      <c r="I352" s="409"/>
      <c r="J352" s="409"/>
      <c r="K352" s="19" t="s">
        <v>55</v>
      </c>
      <c r="L352" s="19">
        <v>26.57</v>
      </c>
      <c r="M352" s="166">
        <v>52503</v>
      </c>
      <c r="N352" s="19">
        <f>ROUND(L352*M352,2)</f>
        <v>1395004.71</v>
      </c>
      <c r="O352" s="253"/>
      <c r="Q352" s="11"/>
      <c r="R352" s="11"/>
      <c r="S352" s="14"/>
      <c r="T352" s="9"/>
      <c r="U352" s="8"/>
      <c r="V352" s="8"/>
      <c r="Y352" s="10"/>
      <c r="Z352" s="10"/>
    </row>
    <row r="353" spans="1:26" ht="30" customHeight="1">
      <c r="A353" s="252"/>
      <c r="B353" s="277"/>
      <c r="C353" s="258"/>
      <c r="D353" s="403"/>
      <c r="E353" s="403"/>
      <c r="F353" s="403"/>
      <c r="G353" s="403"/>
      <c r="H353" s="403"/>
      <c r="I353" s="403"/>
      <c r="J353" s="403"/>
      <c r="K353" s="256"/>
      <c r="L353" s="258"/>
      <c r="M353" s="261"/>
      <c r="N353" s="258"/>
      <c r="O353" s="253"/>
      <c r="Q353" s="11"/>
      <c r="R353" s="11"/>
      <c r="S353" s="14"/>
      <c r="T353" s="9"/>
      <c r="U353" s="8"/>
      <c r="V353" s="8"/>
      <c r="Y353" s="10"/>
      <c r="Z353" s="10"/>
    </row>
    <row r="354" spans="1:26" ht="30" customHeight="1">
      <c r="A354" s="252"/>
      <c r="B354" s="30" t="str">
        <f>'Planilha Orçamentária'!B126</f>
        <v>09.03.059</v>
      </c>
      <c r="C354" s="26" t="s">
        <v>8712</v>
      </c>
      <c r="D354" s="395" t="str">
        <f>'Planilha Orçamentária'!D126</f>
        <v>Eletroduto em polietileno de 32mm-inclusive conexoes</v>
      </c>
      <c r="E354" s="442"/>
      <c r="F354" s="442"/>
      <c r="G354" s="442"/>
      <c r="H354" s="442"/>
      <c r="I354" s="442"/>
      <c r="J354" s="443"/>
      <c r="K354" s="19" t="s">
        <v>55</v>
      </c>
      <c r="L354" s="19">
        <v>28.36</v>
      </c>
      <c r="M354" s="166">
        <v>4639</v>
      </c>
      <c r="N354" s="19">
        <f>ROUND(L354*M354,2)</f>
        <v>131562.04</v>
      </c>
      <c r="O354" s="253"/>
      <c r="Q354" s="11"/>
      <c r="R354" s="11"/>
      <c r="S354" s="14"/>
      <c r="T354" s="9"/>
      <c r="U354" s="8"/>
      <c r="V354" s="8"/>
      <c r="Y354" s="10"/>
      <c r="Z354" s="10"/>
    </row>
    <row r="355" spans="1:26" ht="30" customHeight="1">
      <c r="A355" s="252"/>
      <c r="B355" s="277"/>
      <c r="C355" s="258"/>
      <c r="D355" s="280"/>
      <c r="E355" s="280"/>
      <c r="F355" s="280"/>
      <c r="G355" s="280"/>
      <c r="H355" s="280"/>
      <c r="I355" s="280"/>
      <c r="J355" s="280"/>
      <c r="K355" s="256"/>
      <c r="L355" s="258"/>
      <c r="M355" s="261"/>
      <c r="N355" s="258"/>
      <c r="O355" s="253"/>
      <c r="Q355" s="11"/>
      <c r="R355" s="11"/>
      <c r="S355" s="14"/>
      <c r="T355" s="9"/>
      <c r="U355" s="8"/>
      <c r="V355" s="8"/>
      <c r="Y355" s="10"/>
      <c r="Z355" s="10"/>
    </row>
    <row r="356" spans="1:26" ht="30" customHeight="1">
      <c r="A356" s="252"/>
      <c r="B356" s="30" t="str">
        <f>'Planilha Orçamentária'!B127</f>
        <v>COTAÇÃO 37</v>
      </c>
      <c r="C356" s="26" t="s">
        <v>163</v>
      </c>
      <c r="D356" s="395" t="s">
        <v>235</v>
      </c>
      <c r="E356" s="442"/>
      <c r="F356" s="442"/>
      <c r="G356" s="442"/>
      <c r="H356" s="442"/>
      <c r="I356" s="442"/>
      <c r="J356" s="443"/>
      <c r="K356" s="19" t="s">
        <v>165</v>
      </c>
      <c r="L356" s="19">
        <v>106.08</v>
      </c>
      <c r="M356" s="166">
        <v>600</v>
      </c>
      <c r="N356" s="19">
        <f>ROUND(L356*M356,2)</f>
        <v>63648</v>
      </c>
      <c r="O356" s="253"/>
      <c r="Q356" s="11"/>
      <c r="R356" s="11"/>
      <c r="S356" s="14"/>
      <c r="T356" s="9"/>
      <c r="U356" s="8"/>
      <c r="V356" s="8"/>
      <c r="Y356" s="10"/>
      <c r="Z356" s="10"/>
    </row>
    <row r="357" spans="1:26" ht="30" customHeight="1">
      <c r="A357" s="252"/>
      <c r="B357" s="277"/>
      <c r="C357" s="258"/>
      <c r="D357" s="280"/>
      <c r="E357" s="280"/>
      <c r="F357" s="280"/>
      <c r="G357" s="280"/>
      <c r="H357" s="280"/>
      <c r="I357" s="280"/>
      <c r="J357" s="280"/>
      <c r="K357" s="256"/>
      <c r="L357" s="258"/>
      <c r="M357" s="261"/>
      <c r="N357" s="258"/>
      <c r="O357" s="253"/>
      <c r="Q357" s="11"/>
      <c r="R357" s="11"/>
      <c r="S357" s="14"/>
      <c r="T357" s="9"/>
      <c r="U357" s="8"/>
      <c r="V357" s="8"/>
      <c r="Y357" s="10"/>
      <c r="Z357" s="10"/>
    </row>
    <row r="358" spans="1:26" ht="30" customHeight="1">
      <c r="A358" s="252"/>
      <c r="B358" s="30" t="str">
        <f>'Planilha Orçamentária'!B128</f>
        <v>COTAÇÃO 38</v>
      </c>
      <c r="C358" s="26" t="s">
        <v>163</v>
      </c>
      <c r="D358" s="395" t="s">
        <v>238</v>
      </c>
      <c r="E358" s="442"/>
      <c r="F358" s="442"/>
      <c r="G358" s="442"/>
      <c r="H358" s="442"/>
      <c r="I358" s="442"/>
      <c r="J358" s="443"/>
      <c r="K358" s="19" t="s">
        <v>165</v>
      </c>
      <c r="L358" s="19">
        <v>97.97</v>
      </c>
      <c r="M358" s="166">
        <v>107</v>
      </c>
      <c r="N358" s="19">
        <f>ROUND(L358*M358,2)</f>
        <v>10482.790000000001</v>
      </c>
      <c r="O358" s="253"/>
      <c r="Q358" s="11"/>
      <c r="R358" s="11"/>
      <c r="S358" s="14"/>
      <c r="T358" s="9"/>
      <c r="U358" s="8"/>
      <c r="V358" s="8"/>
      <c r="Y358" s="10"/>
      <c r="Z358" s="10"/>
    </row>
    <row r="359" spans="1:26" ht="30" customHeight="1">
      <c r="A359" s="252"/>
      <c r="B359" s="277"/>
      <c r="C359" s="258"/>
      <c r="D359" s="280"/>
      <c r="E359" s="280"/>
      <c r="F359" s="280"/>
      <c r="G359" s="280"/>
      <c r="H359" s="280"/>
      <c r="I359" s="280"/>
      <c r="J359" s="280"/>
      <c r="K359" s="256"/>
      <c r="L359" s="258"/>
      <c r="M359" s="261"/>
      <c r="N359" s="258"/>
      <c r="O359" s="253"/>
      <c r="Q359" s="11"/>
      <c r="R359" s="11"/>
      <c r="S359" s="14"/>
      <c r="T359" s="9"/>
      <c r="U359" s="8"/>
      <c r="V359" s="8"/>
      <c r="Y359" s="10"/>
      <c r="Z359" s="10"/>
    </row>
    <row r="360" spans="1:26" ht="30" customHeight="1">
      <c r="A360" s="252"/>
      <c r="B360" s="30" t="str">
        <f>'Planilha Orçamentária'!B129</f>
        <v>COTAÇÃO 39</v>
      </c>
      <c r="C360" s="26" t="s">
        <v>163</v>
      </c>
      <c r="D360" s="395" t="s">
        <v>240</v>
      </c>
      <c r="E360" s="442"/>
      <c r="F360" s="442"/>
      <c r="G360" s="442"/>
      <c r="H360" s="442"/>
      <c r="I360" s="442"/>
      <c r="J360" s="443"/>
      <c r="K360" s="19" t="s">
        <v>55</v>
      </c>
      <c r="L360" s="19">
        <v>0.45</v>
      </c>
      <c r="M360" s="166">
        <v>56408.5</v>
      </c>
      <c r="N360" s="19">
        <f>ROUND(L360*M360,2)</f>
        <v>25383.83</v>
      </c>
      <c r="O360" s="253"/>
      <c r="Q360" s="11"/>
      <c r="R360" s="11"/>
      <c r="S360" s="14"/>
      <c r="T360" s="9"/>
      <c r="U360" s="8"/>
      <c r="V360" s="8"/>
      <c r="Y360" s="10"/>
      <c r="Z360" s="10"/>
    </row>
    <row r="361" spans="1:26" ht="30" customHeight="1">
      <c r="A361" s="252"/>
      <c r="B361" s="277"/>
      <c r="C361" s="258"/>
      <c r="D361" s="259"/>
      <c r="E361" s="256"/>
      <c r="F361" s="256"/>
      <c r="G361" s="256"/>
      <c r="H361" s="256"/>
      <c r="I361" s="256"/>
      <c r="J361" s="256"/>
      <c r="K361" s="256"/>
      <c r="L361" s="258"/>
      <c r="M361" s="261"/>
      <c r="N361" s="258"/>
      <c r="O361" s="253"/>
      <c r="Q361" s="11"/>
      <c r="R361" s="11"/>
      <c r="S361" s="14"/>
      <c r="T361" s="9"/>
      <c r="U361" s="8"/>
      <c r="V361" s="8"/>
      <c r="Y361" s="10"/>
      <c r="Z361" s="10"/>
    </row>
    <row r="362" spans="1:26" ht="30" customHeight="1">
      <c r="A362" s="252"/>
      <c r="B362" s="30" t="str">
        <f>'Planilha Orçamentária'!B130</f>
        <v>COTAÇÃO 40</v>
      </c>
      <c r="C362" s="26" t="s">
        <v>163</v>
      </c>
      <c r="D362" s="395" t="str">
        <f>'Planilha Orçamentária'!D130</f>
        <v>FORNECIMENTO E ASSENTAMENTO DE CS R2 - C/ ESCORAMENTO INTERNO</v>
      </c>
      <c r="E362" s="442"/>
      <c r="F362" s="442"/>
      <c r="G362" s="442"/>
      <c r="H362" s="442"/>
      <c r="I362" s="442"/>
      <c r="J362" s="443"/>
      <c r="K362" s="19" t="s">
        <v>165</v>
      </c>
      <c r="L362" s="19">
        <v>6907.18</v>
      </c>
      <c r="M362" s="166">
        <v>174</v>
      </c>
      <c r="N362" s="19">
        <f>ROUND(L362*M362,2)</f>
        <v>1201849.32</v>
      </c>
      <c r="O362" s="253"/>
      <c r="Q362" s="11"/>
      <c r="R362" s="11"/>
      <c r="S362" s="14"/>
      <c r="T362" s="9"/>
      <c r="U362" s="8"/>
      <c r="V362" s="8"/>
      <c r="Y362" s="10"/>
      <c r="Z362" s="10"/>
    </row>
    <row r="363" spans="1:26" ht="30" customHeight="1">
      <c r="A363" s="252"/>
      <c r="B363" s="277"/>
      <c r="C363" s="258"/>
      <c r="D363" s="259"/>
      <c r="E363" s="260"/>
      <c r="F363" s="260"/>
      <c r="G363" s="260"/>
      <c r="H363" s="260"/>
      <c r="I363" s="260"/>
      <c r="J363" s="260"/>
      <c r="K363" s="258"/>
      <c r="L363" s="258"/>
      <c r="M363" s="261"/>
      <c r="N363" s="258"/>
      <c r="O363" s="253"/>
      <c r="Q363" s="11"/>
      <c r="R363" s="11"/>
      <c r="S363" s="14"/>
      <c r="T363" s="9"/>
      <c r="U363" s="8"/>
      <c r="V363" s="8"/>
      <c r="Y363" s="10"/>
      <c r="Z363" s="10"/>
    </row>
    <row r="364" spans="1:26" ht="30" customHeight="1">
      <c r="A364" s="252"/>
      <c r="B364" s="30" t="str">
        <f>'Planilha Orçamentária'!B131</f>
        <v>COTAÇÃO 41</v>
      </c>
      <c r="C364" s="26" t="s">
        <v>163</v>
      </c>
      <c r="D364" s="395" t="str">
        <f>'Planilha Orçamentária'!D131</f>
        <v>FORNECIMENTO E ASSENTAMENTO DE CS R1 - C/ ESCORAMENTO INTERNO</v>
      </c>
      <c r="E364" s="442"/>
      <c r="F364" s="442"/>
      <c r="G364" s="442"/>
      <c r="H364" s="442"/>
      <c r="I364" s="442"/>
      <c r="J364" s="443"/>
      <c r="K364" s="19" t="s">
        <v>165</v>
      </c>
      <c r="L364" s="19">
        <v>4101.5200000000004</v>
      </c>
      <c r="M364" s="166">
        <v>16</v>
      </c>
      <c r="N364" s="19">
        <f>ROUND(L364*M364,2)</f>
        <v>65624.320000000007</v>
      </c>
      <c r="O364" s="253"/>
      <c r="Q364" s="11"/>
      <c r="R364" s="11"/>
      <c r="S364" s="14"/>
      <c r="T364" s="9"/>
      <c r="U364" s="8"/>
      <c r="V364" s="8"/>
      <c r="Y364" s="10"/>
      <c r="Z364" s="10"/>
    </row>
    <row r="365" spans="1:26" ht="30" customHeight="1">
      <c r="A365" s="252"/>
      <c r="B365" s="277"/>
      <c r="C365" s="258"/>
      <c r="D365" s="280"/>
      <c r="E365" s="280"/>
      <c r="F365" s="280"/>
      <c r="G365" s="280"/>
      <c r="H365" s="280"/>
      <c r="I365" s="280"/>
      <c r="J365" s="280"/>
      <c r="K365" s="256"/>
      <c r="L365" s="258"/>
      <c r="M365" s="261"/>
      <c r="N365" s="258"/>
      <c r="O365" s="253"/>
      <c r="Q365" s="11"/>
      <c r="R365" s="11"/>
      <c r="S365" s="14"/>
      <c r="T365" s="9"/>
      <c r="U365" s="8"/>
      <c r="V365" s="8"/>
      <c r="Y365" s="10"/>
      <c r="Z365" s="10"/>
    </row>
    <row r="366" spans="1:26" ht="30" customHeight="1">
      <c r="A366" s="252"/>
      <c r="B366" s="30" t="str">
        <f>'Planilha Orçamentária'!B132</f>
        <v>COTAÇÃO 42</v>
      </c>
      <c r="C366" s="26" t="s">
        <v>163</v>
      </c>
      <c r="D366" s="395" t="s">
        <v>244</v>
      </c>
      <c r="E366" s="442"/>
      <c r="F366" s="442"/>
      <c r="G366" s="442"/>
      <c r="H366" s="442"/>
      <c r="I366" s="442"/>
      <c r="J366" s="443"/>
      <c r="K366" s="19" t="s">
        <v>165</v>
      </c>
      <c r="L366" s="19">
        <v>1416.02</v>
      </c>
      <c r="M366" s="166">
        <v>52</v>
      </c>
      <c r="N366" s="19">
        <f>ROUND(L366*M366,2)</f>
        <v>73633.039999999994</v>
      </c>
      <c r="O366" s="253"/>
      <c r="Q366" s="11"/>
      <c r="R366" s="11"/>
      <c r="S366" s="14"/>
      <c r="T366" s="9"/>
      <c r="U366" s="8"/>
      <c r="V366" s="8"/>
      <c r="Y366" s="10"/>
      <c r="Z366" s="10"/>
    </row>
    <row r="367" spans="1:26" ht="30" customHeight="1">
      <c r="A367" s="252"/>
      <c r="B367" s="277"/>
      <c r="C367" s="258"/>
      <c r="D367" s="259"/>
      <c r="E367" s="256"/>
      <c r="F367" s="256"/>
      <c r="G367" s="256"/>
      <c r="H367" s="256"/>
      <c r="I367" s="256"/>
      <c r="J367" s="256"/>
      <c r="K367" s="256"/>
      <c r="L367" s="258"/>
      <c r="M367" s="261"/>
      <c r="N367" s="258"/>
      <c r="O367" s="253"/>
      <c r="Q367" s="11"/>
      <c r="R367" s="11"/>
      <c r="S367" s="14"/>
      <c r="T367" s="9"/>
      <c r="U367" s="8"/>
      <c r="V367" s="8"/>
      <c r="Y367" s="10"/>
      <c r="Z367" s="10"/>
    </row>
    <row r="368" spans="1:26" ht="30" customHeight="1">
      <c r="A368" s="252"/>
      <c r="B368" s="30" t="str">
        <f>'Planilha Orçamentária'!B133</f>
        <v>COTAÇÃO 43</v>
      </c>
      <c r="C368" s="26" t="s">
        <v>163</v>
      </c>
      <c r="D368" s="395" t="str">
        <f>'Planilha Orçamentária'!D133</f>
        <v>FORNECIMENTO E ASSENTAMENTO DE TAMPÃO TIPO R2</v>
      </c>
      <c r="E368" s="442"/>
      <c r="F368" s="442"/>
      <c r="G368" s="442"/>
      <c r="H368" s="442"/>
      <c r="I368" s="442"/>
      <c r="J368" s="443"/>
      <c r="K368" s="19" t="s">
        <v>165</v>
      </c>
      <c r="L368" s="19">
        <v>1951.69</v>
      </c>
      <c r="M368" s="166">
        <v>154</v>
      </c>
      <c r="N368" s="19">
        <f>ROUND(L368*M368,2)</f>
        <v>300560.26</v>
      </c>
      <c r="O368" s="253"/>
      <c r="Q368" s="11"/>
      <c r="R368" s="11"/>
      <c r="S368" s="14"/>
      <c r="T368" s="9"/>
      <c r="U368" s="8"/>
      <c r="V368" s="8"/>
      <c r="Y368" s="10"/>
      <c r="Z368" s="10"/>
    </row>
    <row r="369" spans="1:26" ht="30" customHeight="1">
      <c r="A369" s="252"/>
      <c r="B369" s="277"/>
      <c r="C369" s="258"/>
      <c r="D369" s="259"/>
      <c r="E369" s="260"/>
      <c r="F369" s="260"/>
      <c r="G369" s="260"/>
      <c r="H369" s="260"/>
      <c r="I369" s="260"/>
      <c r="J369" s="260"/>
      <c r="K369" s="258"/>
      <c r="L369" s="258"/>
      <c r="M369" s="261"/>
      <c r="N369" s="258"/>
      <c r="O369" s="253"/>
      <c r="Q369" s="11"/>
      <c r="R369" s="11"/>
      <c r="S369" s="14"/>
      <c r="T369" s="9"/>
      <c r="U369" s="8"/>
      <c r="V369" s="8"/>
      <c r="Y369" s="10"/>
      <c r="Z369" s="10"/>
    </row>
    <row r="370" spans="1:26" ht="30" customHeight="1">
      <c r="A370" s="252"/>
      <c r="B370" s="30" t="str">
        <f>'Planilha Orçamentária'!B134</f>
        <v>COTAÇÃO 44</v>
      </c>
      <c r="C370" s="26" t="s">
        <v>163</v>
      </c>
      <c r="D370" s="395" t="str">
        <f>'Planilha Orçamentária'!D134</f>
        <v>FORNECIMENTO E ASSENTAMENTO DE TAMPÃO TIPO R1</v>
      </c>
      <c r="E370" s="442"/>
      <c r="F370" s="442"/>
      <c r="G370" s="442"/>
      <c r="H370" s="442"/>
      <c r="I370" s="442"/>
      <c r="J370" s="443"/>
      <c r="K370" s="19" t="s">
        <v>165</v>
      </c>
      <c r="L370" s="19">
        <v>1716.37</v>
      </c>
      <c r="M370" s="166">
        <v>14</v>
      </c>
      <c r="N370" s="19">
        <f>ROUND(L370*M370,2)</f>
        <v>24029.18</v>
      </c>
      <c r="O370" s="253"/>
      <c r="Q370" s="11"/>
      <c r="R370" s="11"/>
      <c r="S370" s="14"/>
      <c r="T370" s="9"/>
      <c r="U370" s="8"/>
      <c r="V370" s="8"/>
      <c r="Y370" s="10"/>
      <c r="Z370" s="10"/>
    </row>
    <row r="371" spans="1:26" ht="30" customHeight="1">
      <c r="A371" s="252"/>
      <c r="B371" s="277"/>
      <c r="C371" s="258"/>
      <c r="D371" s="280"/>
      <c r="E371" s="280"/>
      <c r="F371" s="280"/>
      <c r="G371" s="280"/>
      <c r="H371" s="280"/>
      <c r="I371" s="280"/>
      <c r="J371" s="280"/>
      <c r="K371" s="256"/>
      <c r="L371" s="258"/>
      <c r="M371" s="261"/>
      <c r="N371" s="258"/>
      <c r="O371" s="253"/>
      <c r="Q371" s="11"/>
      <c r="R371" s="11"/>
      <c r="S371" s="14"/>
      <c r="T371" s="9"/>
      <c r="U371" s="8"/>
      <c r="V371" s="8"/>
      <c r="Y371" s="10"/>
      <c r="Z371" s="10"/>
    </row>
    <row r="372" spans="1:26" ht="30" customHeight="1">
      <c r="A372" s="252"/>
      <c r="B372" s="30" t="s">
        <v>8691</v>
      </c>
      <c r="C372" s="26" t="s">
        <v>163</v>
      </c>
      <c r="D372" s="395" t="s">
        <v>250</v>
      </c>
      <c r="E372" s="442"/>
      <c r="F372" s="442"/>
      <c r="G372" s="442"/>
      <c r="H372" s="442"/>
      <c r="I372" s="442"/>
      <c r="J372" s="443"/>
      <c r="K372" s="19" t="s">
        <v>55</v>
      </c>
      <c r="L372" s="19">
        <v>1628.7</v>
      </c>
      <c r="M372" s="166">
        <v>52</v>
      </c>
      <c r="N372" s="19">
        <f>ROUND(L372*M372,2)</f>
        <v>84692.4</v>
      </c>
      <c r="O372" s="253"/>
      <c r="Q372" s="11"/>
      <c r="R372" s="11"/>
      <c r="S372" s="14"/>
      <c r="T372" s="9"/>
      <c r="U372" s="8"/>
      <c r="V372" s="8"/>
      <c r="Y372" s="10"/>
      <c r="Z372" s="10"/>
    </row>
    <row r="373" spans="1:26" ht="30" customHeight="1">
      <c r="A373" s="252"/>
      <c r="B373" s="277"/>
      <c r="C373" s="258"/>
      <c r="D373" s="259"/>
      <c r="E373" s="256"/>
      <c r="F373" s="256"/>
      <c r="G373" s="256"/>
      <c r="H373" s="256"/>
      <c r="I373" s="256"/>
      <c r="J373" s="256"/>
      <c r="K373" s="256"/>
      <c r="L373" s="258"/>
      <c r="M373" s="261"/>
      <c r="N373" s="258"/>
      <c r="O373" s="253"/>
      <c r="Q373" s="11"/>
      <c r="R373" s="11"/>
      <c r="S373" s="14"/>
      <c r="T373" s="9"/>
      <c r="U373" s="8"/>
      <c r="V373" s="8"/>
      <c r="Y373" s="10"/>
      <c r="Z373" s="10"/>
    </row>
    <row r="374" spans="1:26" ht="30" customHeight="1">
      <c r="A374" s="252"/>
      <c r="B374" s="25" t="str">
        <f>'Planilha Orçamentária'!B136</f>
        <v>38.06.100</v>
      </c>
      <c r="C374" s="26" t="s">
        <v>12</v>
      </c>
      <c r="D374" s="395" t="str">
        <f>'Planilha Orçamentária'!D136</f>
        <v>Eletroduto galvanizado a quente conforme NBR5598 - 1 1/2´ com acessórios</v>
      </c>
      <c r="E374" s="442"/>
      <c r="F374" s="442"/>
      <c r="G374" s="442"/>
      <c r="H374" s="442"/>
      <c r="I374" s="442"/>
      <c r="J374" s="443"/>
      <c r="K374" s="19" t="s">
        <v>55</v>
      </c>
      <c r="L374" s="19">
        <v>101.86</v>
      </c>
      <c r="M374" s="166">
        <v>1122</v>
      </c>
      <c r="N374" s="19">
        <f>ROUND(L374*M374,2)</f>
        <v>114286.92</v>
      </c>
      <c r="O374" s="253"/>
      <c r="Q374" s="11"/>
      <c r="R374" s="11"/>
      <c r="S374" s="14"/>
      <c r="T374" s="9"/>
      <c r="U374" s="8"/>
      <c r="V374" s="8"/>
      <c r="Y374" s="10"/>
      <c r="Z374" s="10"/>
    </row>
    <row r="375" spans="1:26" ht="30" customHeight="1">
      <c r="A375" s="252"/>
      <c r="B375" s="254"/>
      <c r="C375" s="254"/>
      <c r="D375" s="254"/>
      <c r="E375" s="254"/>
      <c r="F375" s="254"/>
      <c r="G375" s="254"/>
      <c r="H375" s="254"/>
      <c r="I375" s="254"/>
      <c r="J375" s="254"/>
      <c r="K375" s="254"/>
      <c r="L375" s="254"/>
      <c r="M375" s="254"/>
      <c r="N375" s="254"/>
      <c r="O375" s="253"/>
      <c r="Q375" s="11"/>
      <c r="R375" s="11"/>
      <c r="S375" s="14"/>
      <c r="T375" s="9"/>
      <c r="U375" s="8"/>
      <c r="V375" s="8"/>
      <c r="Y375" s="10"/>
      <c r="Z375" s="10"/>
    </row>
    <row r="376" spans="1:26" ht="30" customHeight="1">
      <c r="A376" s="252"/>
      <c r="B376" s="25" t="str">
        <f>'Planilha Orçamentária'!B137</f>
        <v>38.06.120</v>
      </c>
      <c r="C376" s="26" t="s">
        <v>12</v>
      </c>
      <c r="D376" s="395" t="str">
        <f>'Planilha Orçamentária'!D137</f>
        <v>Eletroduto galvanizado a quente conforme NBR5598 - 2´ com acessórios</v>
      </c>
      <c r="E376" s="442"/>
      <c r="F376" s="442"/>
      <c r="G376" s="442"/>
      <c r="H376" s="442"/>
      <c r="I376" s="442"/>
      <c r="J376" s="443"/>
      <c r="K376" s="19" t="s">
        <v>55</v>
      </c>
      <c r="L376" s="19">
        <v>119.66</v>
      </c>
      <c r="M376" s="166">
        <v>211</v>
      </c>
      <c r="N376" s="19">
        <f>ROUND(L376*M376,2)</f>
        <v>25248.26</v>
      </c>
      <c r="O376" s="253"/>
      <c r="Q376" s="11"/>
      <c r="R376" s="11"/>
      <c r="S376" s="14"/>
      <c r="T376" s="9"/>
      <c r="U376" s="8"/>
      <c r="V376" s="8"/>
      <c r="Y376" s="10"/>
      <c r="Z376" s="10"/>
    </row>
    <row r="377" spans="1:26" ht="30" customHeight="1">
      <c r="A377" s="252"/>
      <c r="B377" s="277"/>
      <c r="C377" s="258"/>
      <c r="D377" s="280"/>
      <c r="E377" s="280"/>
      <c r="F377" s="280"/>
      <c r="G377" s="280"/>
      <c r="H377" s="280"/>
      <c r="I377" s="280"/>
      <c r="J377" s="280"/>
      <c r="K377" s="256"/>
      <c r="L377" s="258"/>
      <c r="M377" s="261"/>
      <c r="N377" s="258"/>
      <c r="O377" s="253"/>
      <c r="Q377" s="11"/>
      <c r="R377" s="11"/>
      <c r="S377" s="14"/>
      <c r="T377" s="9"/>
      <c r="U377" s="8"/>
      <c r="V377" s="8"/>
      <c r="Y377" s="10"/>
      <c r="Z377" s="10"/>
    </row>
    <row r="378" spans="1:26" ht="30" customHeight="1">
      <c r="A378" s="252"/>
      <c r="B378" s="25" t="s">
        <v>8692</v>
      </c>
      <c r="C378" s="26" t="s">
        <v>163</v>
      </c>
      <c r="D378" s="395" t="s">
        <v>252</v>
      </c>
      <c r="E378" s="442"/>
      <c r="F378" s="442"/>
      <c r="G378" s="442"/>
      <c r="H378" s="442"/>
      <c r="I378" s="442"/>
      <c r="J378" s="443"/>
      <c r="K378" s="19" t="s">
        <v>165</v>
      </c>
      <c r="L378" s="19">
        <v>194.43</v>
      </c>
      <c r="M378" s="166">
        <v>18</v>
      </c>
      <c r="N378" s="19">
        <f>ROUND(L378*M378,2)</f>
        <v>3499.74</v>
      </c>
      <c r="O378" s="253"/>
      <c r="Q378" s="11"/>
      <c r="R378" s="11"/>
      <c r="S378" s="14"/>
      <c r="T378" s="9"/>
      <c r="U378" s="8"/>
      <c r="V378" s="8"/>
      <c r="Y378" s="10"/>
      <c r="Z378" s="10"/>
    </row>
    <row r="379" spans="1:26" ht="30" customHeight="1">
      <c r="A379" s="252"/>
      <c r="B379" s="277"/>
      <c r="C379" s="258"/>
      <c r="D379" s="259"/>
      <c r="E379" s="256"/>
      <c r="F379" s="256"/>
      <c r="G379" s="256"/>
      <c r="H379" s="256"/>
      <c r="I379" s="256"/>
      <c r="J379" s="256"/>
      <c r="K379" s="256"/>
      <c r="L379" s="258"/>
      <c r="M379" s="261"/>
      <c r="N379" s="258"/>
      <c r="O379" s="253"/>
      <c r="Q379" s="11"/>
      <c r="R379" s="11"/>
      <c r="S379" s="14"/>
      <c r="T379" s="9"/>
      <c r="U379" s="8"/>
      <c r="V379" s="8"/>
      <c r="Y379" s="10"/>
      <c r="Z379" s="10"/>
    </row>
    <row r="380" spans="1:26" ht="30" customHeight="1">
      <c r="A380" s="252"/>
      <c r="B380" s="25" t="s">
        <v>8693</v>
      </c>
      <c r="C380" s="26" t="s">
        <v>163</v>
      </c>
      <c r="D380" s="395" t="s">
        <v>253</v>
      </c>
      <c r="E380" s="442"/>
      <c r="F380" s="442"/>
      <c r="G380" s="442"/>
      <c r="H380" s="442"/>
      <c r="I380" s="442"/>
      <c r="J380" s="443"/>
      <c r="K380" s="19" t="s">
        <v>165</v>
      </c>
      <c r="L380" s="19">
        <v>178.5</v>
      </c>
      <c r="M380" s="166">
        <v>32</v>
      </c>
      <c r="N380" s="19">
        <f>ROUND(L380*M380,2)</f>
        <v>5712</v>
      </c>
      <c r="O380" s="253"/>
      <c r="Q380" s="11"/>
      <c r="R380" s="11"/>
      <c r="S380" s="14"/>
      <c r="T380" s="9"/>
      <c r="U380" s="8"/>
      <c r="V380" s="8"/>
      <c r="Y380" s="10"/>
      <c r="Z380" s="10"/>
    </row>
    <row r="381" spans="1:26" ht="30" customHeight="1">
      <c r="A381" s="252"/>
      <c r="B381" s="254"/>
      <c r="C381" s="254"/>
      <c r="D381" s="254"/>
      <c r="E381" s="254"/>
      <c r="F381" s="254"/>
      <c r="G381" s="254"/>
      <c r="H381" s="254"/>
      <c r="I381" s="254"/>
      <c r="J381" s="254"/>
      <c r="K381" s="254"/>
      <c r="L381" s="254"/>
      <c r="M381" s="254"/>
      <c r="N381" s="254"/>
      <c r="O381" s="253"/>
      <c r="Q381" s="11"/>
      <c r="R381" s="11"/>
      <c r="S381" s="14"/>
      <c r="T381" s="9"/>
      <c r="U381" s="8"/>
      <c r="V381" s="8"/>
      <c r="Y381" s="10"/>
      <c r="Z381" s="10"/>
    </row>
    <row r="382" spans="1:26" ht="30" customHeight="1">
      <c r="A382" s="252"/>
      <c r="B382" s="25" t="s">
        <v>8694</v>
      </c>
      <c r="C382" s="26" t="s">
        <v>163</v>
      </c>
      <c r="D382" s="395" t="s">
        <v>254</v>
      </c>
      <c r="E382" s="442"/>
      <c r="F382" s="442"/>
      <c r="G382" s="442"/>
      <c r="H382" s="442"/>
      <c r="I382" s="442"/>
      <c r="J382" s="443"/>
      <c r="K382" s="19" t="s">
        <v>165</v>
      </c>
      <c r="L382" s="19">
        <v>89.59</v>
      </c>
      <c r="M382" s="166">
        <v>1232</v>
      </c>
      <c r="N382" s="19">
        <f>ROUND(L382*M382,2)</f>
        <v>110374.88</v>
      </c>
      <c r="O382" s="253"/>
      <c r="Q382" s="11"/>
      <c r="R382" s="11"/>
      <c r="S382" s="14"/>
      <c r="T382" s="9"/>
      <c r="U382" s="8"/>
      <c r="V382" s="8"/>
      <c r="Y382" s="10"/>
      <c r="Z382" s="10"/>
    </row>
    <row r="383" spans="1:26" ht="30" customHeight="1">
      <c r="A383" s="252"/>
      <c r="B383" s="277"/>
      <c r="C383" s="258"/>
      <c r="D383" s="259"/>
      <c r="E383" s="256"/>
      <c r="F383" s="256"/>
      <c r="G383" s="256"/>
      <c r="H383" s="256"/>
      <c r="I383" s="256"/>
      <c r="J383" s="256"/>
      <c r="K383" s="256"/>
      <c r="L383" s="258"/>
      <c r="M383" s="261"/>
      <c r="N383" s="258"/>
      <c r="O383" s="253"/>
      <c r="Q383" s="11"/>
      <c r="R383" s="11"/>
      <c r="S383" s="14"/>
      <c r="T383" s="9"/>
      <c r="U383" s="8"/>
      <c r="V383" s="8"/>
      <c r="Y383" s="10"/>
      <c r="Z383" s="10"/>
    </row>
    <row r="384" spans="1:26" ht="30" customHeight="1">
      <c r="A384" s="252"/>
      <c r="B384" s="25" t="str">
        <f>'Planilha Orçamentária'!B141</f>
        <v>11.18.040</v>
      </c>
      <c r="C384" s="26" t="s">
        <v>12</v>
      </c>
      <c r="D384" s="395" t="str">
        <f>'Planilha Orçamentária'!D141</f>
        <v>Lastro de pedra britada</v>
      </c>
      <c r="E384" s="442"/>
      <c r="F384" s="442"/>
      <c r="G384" s="442"/>
      <c r="H384" s="442"/>
      <c r="I384" s="442"/>
      <c r="J384" s="443"/>
      <c r="K384" s="19" t="s">
        <v>76</v>
      </c>
      <c r="L384" s="19">
        <v>204.07</v>
      </c>
      <c r="M384" s="166">
        <v>385</v>
      </c>
      <c r="N384" s="19">
        <f>ROUND(L384*M384,2)</f>
        <v>78566.95</v>
      </c>
      <c r="O384" s="253"/>
      <c r="Q384" s="11"/>
      <c r="R384" s="11"/>
      <c r="S384" s="14"/>
      <c r="T384" s="9"/>
      <c r="U384" s="8"/>
      <c r="V384" s="8"/>
      <c r="Y384" s="10"/>
      <c r="Z384" s="10"/>
    </row>
    <row r="385" spans="1:26" ht="30" customHeight="1">
      <c r="A385" s="252"/>
      <c r="B385" s="254"/>
      <c r="C385" s="254"/>
      <c r="D385" s="254"/>
      <c r="E385" s="254"/>
      <c r="F385" s="254"/>
      <c r="G385" s="254"/>
      <c r="H385" s="254"/>
      <c r="I385" s="254"/>
      <c r="J385" s="254"/>
      <c r="K385" s="254"/>
      <c r="L385" s="254"/>
      <c r="M385" s="254"/>
      <c r="N385" s="254"/>
      <c r="O385" s="253"/>
      <c r="Q385" s="11"/>
      <c r="R385" s="11"/>
      <c r="S385" s="14"/>
      <c r="T385" s="9"/>
      <c r="U385" s="8"/>
      <c r="V385" s="8"/>
      <c r="Y385" s="10"/>
      <c r="Z385" s="10"/>
    </row>
    <row r="386" spans="1:26" ht="30" customHeight="1">
      <c r="A386" s="252"/>
      <c r="B386" s="413" t="s">
        <v>255</v>
      </c>
      <c r="C386" s="413"/>
      <c r="D386" s="413"/>
      <c r="E386" s="413"/>
      <c r="F386" s="413"/>
      <c r="G386" s="413"/>
      <c r="H386" s="413"/>
      <c r="I386" s="413"/>
      <c r="J386" s="413"/>
      <c r="K386" s="413"/>
      <c r="L386" s="461"/>
      <c r="M386" s="461"/>
      <c r="N386" s="461"/>
      <c r="O386" s="253"/>
      <c r="Q386" s="11"/>
      <c r="R386" s="11"/>
      <c r="S386" s="14"/>
      <c r="T386" s="9"/>
      <c r="U386" s="8"/>
      <c r="V386" s="8"/>
      <c r="Y386" s="10"/>
      <c r="Z386" s="10"/>
    </row>
    <row r="387" spans="1:26" ht="30" customHeight="1">
      <c r="A387" s="252"/>
      <c r="B387" s="25" t="str">
        <f>'Planilha Orçamentária'!B143</f>
        <v>COTAÇÃO 49</v>
      </c>
      <c r="C387" s="26" t="s">
        <v>163</v>
      </c>
      <c r="D387" s="395" t="s">
        <v>257</v>
      </c>
      <c r="E387" s="442"/>
      <c r="F387" s="442"/>
      <c r="G387" s="442"/>
      <c r="H387" s="442"/>
      <c r="I387" s="442"/>
      <c r="J387" s="443"/>
      <c r="K387" s="19" t="s">
        <v>55</v>
      </c>
      <c r="L387" s="19">
        <v>2902.56</v>
      </c>
      <c r="M387" s="166">
        <v>69</v>
      </c>
      <c r="N387" s="19">
        <f>ROUND(L387*M387,2)</f>
        <v>200276.64</v>
      </c>
      <c r="O387" s="253"/>
      <c r="Q387" s="11"/>
      <c r="R387" s="11"/>
      <c r="S387" s="14"/>
      <c r="T387" s="9"/>
      <c r="U387" s="8"/>
      <c r="V387" s="8"/>
      <c r="Y387" s="10"/>
      <c r="Z387" s="10"/>
    </row>
    <row r="388" spans="1:26" ht="30" customHeight="1">
      <c r="A388" s="252"/>
      <c r="B388" s="277"/>
      <c r="C388" s="258"/>
      <c r="D388" s="259"/>
      <c r="E388" s="256"/>
      <c r="F388" s="256"/>
      <c r="G388" s="256"/>
      <c r="H388" s="256"/>
      <c r="I388" s="256"/>
      <c r="J388" s="256"/>
      <c r="K388" s="256"/>
      <c r="L388" s="258"/>
      <c r="M388" s="261"/>
      <c r="N388" s="258"/>
      <c r="O388" s="253"/>
      <c r="Q388" s="11"/>
      <c r="R388" s="11"/>
      <c r="S388" s="14"/>
      <c r="T388" s="9"/>
      <c r="U388" s="8"/>
      <c r="V388" s="8"/>
      <c r="Y388" s="10"/>
      <c r="Z388" s="10"/>
    </row>
    <row r="389" spans="1:26" ht="30" customHeight="1">
      <c r="A389" s="252"/>
      <c r="B389" s="25" t="str">
        <f>'Planilha Orçamentária'!B144</f>
        <v>COTAÇÃO 50</v>
      </c>
      <c r="C389" s="26" t="s">
        <v>163</v>
      </c>
      <c r="D389" s="402" t="s">
        <v>259</v>
      </c>
      <c r="E389" s="409"/>
      <c r="F389" s="409"/>
      <c r="G389" s="409"/>
      <c r="H389" s="409"/>
      <c r="I389" s="409"/>
      <c r="J389" s="409"/>
      <c r="K389" s="19" t="s">
        <v>55</v>
      </c>
      <c r="L389" s="19">
        <v>1256.5999999999999</v>
      </c>
      <c r="M389" s="166">
        <v>69</v>
      </c>
      <c r="N389" s="19">
        <f>ROUND(L389*M389,2)</f>
        <v>86705.4</v>
      </c>
      <c r="O389" s="253"/>
      <c r="Q389" s="11"/>
      <c r="R389" s="11"/>
      <c r="S389" s="14"/>
      <c r="T389" s="9"/>
      <c r="U389" s="8"/>
      <c r="V389" s="8"/>
      <c r="Y389" s="10"/>
      <c r="Z389" s="10"/>
    </row>
    <row r="390" spans="1:26" ht="30" customHeight="1">
      <c r="A390" s="252"/>
      <c r="B390" s="277"/>
      <c r="C390" s="258"/>
      <c r="D390" s="403"/>
      <c r="E390" s="403"/>
      <c r="F390" s="403"/>
      <c r="G390" s="403"/>
      <c r="H390" s="403"/>
      <c r="I390" s="403"/>
      <c r="J390" s="403"/>
      <c r="K390" s="256"/>
      <c r="L390" s="258"/>
      <c r="M390" s="261"/>
      <c r="N390" s="258"/>
      <c r="O390" s="253"/>
      <c r="Q390" s="11"/>
      <c r="R390" s="11"/>
      <c r="S390" s="14"/>
      <c r="T390" s="9"/>
      <c r="U390" s="8"/>
      <c r="V390" s="8"/>
      <c r="Y390" s="10"/>
      <c r="Z390" s="10"/>
    </row>
    <row r="391" spans="1:26" ht="30" customHeight="1">
      <c r="A391" s="252"/>
      <c r="B391" s="25" t="str">
        <f>'Planilha Orçamentária'!B145</f>
        <v>41.11.703</v>
      </c>
      <c r="C391" s="26" t="s">
        <v>12</v>
      </c>
      <c r="D391" s="395" t="str">
        <f>'Planilha Orçamentária'!D145</f>
        <v>Luminária pública LED retangular para poste, fluxo luminoso de 14200 a 18000 lm, eficiência mínima de 120 lm/W - potência de 100 W/120 W</v>
      </c>
      <c r="E391" s="442"/>
      <c r="F391" s="442"/>
      <c r="G391" s="442"/>
      <c r="H391" s="442"/>
      <c r="I391" s="442"/>
      <c r="J391" s="443"/>
      <c r="K391" s="19" t="s">
        <v>165</v>
      </c>
      <c r="L391" s="19">
        <v>875.48</v>
      </c>
      <c r="M391" s="166">
        <v>138</v>
      </c>
      <c r="N391" s="19">
        <f>ROUND(L391*M391,2)</f>
        <v>120816.24</v>
      </c>
      <c r="O391" s="253"/>
      <c r="Q391" s="11"/>
      <c r="R391" s="11"/>
      <c r="S391" s="14"/>
      <c r="T391" s="9"/>
      <c r="U391" s="8"/>
      <c r="V391" s="8"/>
      <c r="Y391" s="10"/>
      <c r="Z391" s="10"/>
    </row>
    <row r="392" spans="1:26" ht="30" customHeight="1">
      <c r="A392" s="252"/>
      <c r="B392" s="277"/>
      <c r="C392" s="258"/>
      <c r="D392" s="280"/>
      <c r="E392" s="280"/>
      <c r="F392" s="280"/>
      <c r="G392" s="280"/>
      <c r="H392" s="280"/>
      <c r="I392" s="280"/>
      <c r="J392" s="280"/>
      <c r="K392" s="256"/>
      <c r="L392" s="258"/>
      <c r="M392" s="261"/>
      <c r="N392" s="258"/>
      <c r="O392" s="253"/>
      <c r="Q392" s="11"/>
      <c r="R392" s="11"/>
      <c r="S392" s="14"/>
      <c r="T392" s="9"/>
      <c r="U392" s="8"/>
      <c r="V392" s="8"/>
      <c r="Y392" s="10"/>
      <c r="Z392" s="10"/>
    </row>
    <row r="393" spans="1:26" ht="30" customHeight="1">
      <c r="A393" s="252"/>
      <c r="B393" s="25">
        <f>'Planilha Orçamentária'!B146</f>
        <v>97667</v>
      </c>
      <c r="C393" s="26" t="s">
        <v>331</v>
      </c>
      <c r="D393" s="395" t="str">
        <f>'Planilha Orçamentária'!D146</f>
        <v>ELETRODUTO FLEXÍVEL CORRUGADO, PEAD, DN 50 (1 1/2"), PARA REDE ENTERRADA DE DISTRIBUIÇÃO DE ENERGIA ELÉTRICA - FORNECIMENTO E INSTALAÇÃO. AF_12/2021</v>
      </c>
      <c r="E393" s="442"/>
      <c r="F393" s="442"/>
      <c r="G393" s="442"/>
      <c r="H393" s="442"/>
      <c r="I393" s="442"/>
      <c r="J393" s="443"/>
      <c r="K393" s="19" t="s">
        <v>55</v>
      </c>
      <c r="L393" s="19">
        <v>10.25</v>
      </c>
      <c r="M393" s="166">
        <v>1200</v>
      </c>
      <c r="N393" s="19">
        <f>ROUND(L393*M393,2)</f>
        <v>12300</v>
      </c>
      <c r="O393" s="253"/>
      <c r="Q393" s="11"/>
      <c r="R393" s="11"/>
      <c r="S393" s="14"/>
      <c r="T393" s="9"/>
      <c r="U393" s="8"/>
      <c r="V393" s="8"/>
      <c r="Y393" s="10"/>
      <c r="Z393" s="10"/>
    </row>
    <row r="394" spans="1:26" ht="30" customHeight="1">
      <c r="A394" s="252"/>
      <c r="B394" s="277"/>
      <c r="C394" s="258"/>
      <c r="D394" s="280"/>
      <c r="E394" s="280"/>
      <c r="F394" s="280"/>
      <c r="G394" s="280"/>
      <c r="H394" s="280"/>
      <c r="I394" s="280"/>
      <c r="J394" s="280"/>
      <c r="K394" s="256"/>
      <c r="L394" s="258"/>
      <c r="M394" s="261"/>
      <c r="N394" s="258"/>
      <c r="O394" s="253"/>
      <c r="Q394" s="11"/>
      <c r="R394" s="11"/>
      <c r="S394" s="14"/>
      <c r="T394" s="9"/>
      <c r="U394" s="8"/>
      <c r="V394" s="8"/>
      <c r="Y394" s="10"/>
      <c r="Z394" s="10"/>
    </row>
    <row r="395" spans="1:26" ht="30" customHeight="1">
      <c r="A395" s="252"/>
      <c r="B395" s="25" t="str">
        <f>'Planilha Orçamentária'!B147</f>
        <v>COTAÇÃO 51</v>
      </c>
      <c r="C395" s="26" t="s">
        <v>163</v>
      </c>
      <c r="D395" s="395" t="s">
        <v>263</v>
      </c>
      <c r="E395" s="442"/>
      <c r="F395" s="442"/>
      <c r="G395" s="442"/>
      <c r="H395" s="442"/>
      <c r="I395" s="442"/>
      <c r="J395" s="443"/>
      <c r="K395" s="19" t="s">
        <v>165</v>
      </c>
      <c r="L395" s="19">
        <v>27.16</v>
      </c>
      <c r="M395" s="166">
        <v>40</v>
      </c>
      <c r="N395" s="19">
        <f>ROUND(L395*M395,2)</f>
        <v>1086.4000000000001</v>
      </c>
      <c r="O395" s="253"/>
      <c r="Q395" s="11"/>
      <c r="R395" s="11"/>
      <c r="S395" s="14"/>
      <c r="T395" s="9"/>
      <c r="U395" s="8"/>
      <c r="V395" s="8"/>
      <c r="Y395" s="10"/>
      <c r="Z395" s="10"/>
    </row>
    <row r="396" spans="1:26" ht="30" customHeight="1">
      <c r="A396" s="252"/>
      <c r="B396" s="277"/>
      <c r="C396" s="258"/>
      <c r="D396" s="280"/>
      <c r="E396" s="280"/>
      <c r="F396" s="280"/>
      <c r="G396" s="280"/>
      <c r="H396" s="280"/>
      <c r="I396" s="280"/>
      <c r="J396" s="280"/>
      <c r="K396" s="256"/>
      <c r="L396" s="258"/>
      <c r="M396" s="261"/>
      <c r="N396" s="258"/>
      <c r="O396" s="253"/>
      <c r="Q396" s="11"/>
      <c r="R396" s="11"/>
      <c r="S396" s="14"/>
      <c r="T396" s="9"/>
      <c r="U396" s="8"/>
      <c r="V396" s="8"/>
      <c r="Y396" s="10"/>
      <c r="Z396" s="10"/>
    </row>
    <row r="397" spans="1:26" ht="30" customHeight="1">
      <c r="A397" s="252"/>
      <c r="B397" s="25" t="str">
        <f>'Planilha Orçamentária'!B148</f>
        <v>COTAÇÃO 52</v>
      </c>
      <c r="C397" s="26" t="s">
        <v>163</v>
      </c>
      <c r="D397" s="395" t="str">
        <f>'Planilha Orçamentária'!D148</f>
        <v>Fita de advertência de rede elétrica enterrada</v>
      </c>
      <c r="E397" s="442"/>
      <c r="F397" s="442"/>
      <c r="G397" s="442"/>
      <c r="H397" s="442"/>
      <c r="I397" s="442"/>
      <c r="J397" s="443"/>
      <c r="K397" s="19" t="s">
        <v>55</v>
      </c>
      <c r="L397" s="19">
        <v>0.45</v>
      </c>
      <c r="M397" s="166">
        <v>2400</v>
      </c>
      <c r="N397" s="19">
        <f>ROUND(L397*M397,2)</f>
        <v>1080</v>
      </c>
      <c r="O397" s="253"/>
      <c r="Q397" s="11"/>
      <c r="R397" s="11"/>
      <c r="S397" s="14"/>
      <c r="T397" s="9"/>
      <c r="U397" s="8"/>
      <c r="V397" s="8"/>
      <c r="Y397" s="10"/>
      <c r="Z397" s="10"/>
    </row>
    <row r="398" spans="1:26" ht="30" customHeight="1">
      <c r="A398" s="252"/>
      <c r="B398" s="277"/>
      <c r="C398" s="258"/>
      <c r="D398" s="259"/>
      <c r="E398" s="256"/>
      <c r="F398" s="256"/>
      <c r="G398" s="256"/>
      <c r="H398" s="256"/>
      <c r="I398" s="256"/>
      <c r="J398" s="256"/>
      <c r="K398" s="256"/>
      <c r="L398" s="258"/>
      <c r="M398" s="261"/>
      <c r="N398" s="258"/>
      <c r="O398" s="253"/>
      <c r="Q398" s="11"/>
      <c r="R398" s="11"/>
      <c r="S398" s="14"/>
      <c r="T398" s="9"/>
      <c r="U398" s="8"/>
      <c r="V398" s="8"/>
      <c r="Y398" s="10"/>
      <c r="Z398" s="10"/>
    </row>
    <row r="399" spans="1:26" ht="30" customHeight="1">
      <c r="A399" s="252"/>
      <c r="B399" s="25">
        <f>'Planilha Orçamentária'!B149</f>
        <v>97886</v>
      </c>
      <c r="C399" s="26" t="s">
        <v>331</v>
      </c>
      <c r="D399" s="395" t="str">
        <f>'Planilha Orçamentária'!D149</f>
        <v>CAIXA ENTERRADA ELÉTRICA RETANGULAR, EM ALVENARIA COM TIJOLOS CERÂMICOS MACIÇOS, FUNDO COM BRITA, DIMENSÕES INTERNAS: 0,3X0,3X0,3 M. AF_12/2020</v>
      </c>
      <c r="E399" s="442"/>
      <c r="F399" s="442"/>
      <c r="G399" s="442"/>
      <c r="H399" s="442"/>
      <c r="I399" s="442"/>
      <c r="J399" s="443"/>
      <c r="K399" s="19" t="s">
        <v>38</v>
      </c>
      <c r="L399" s="19">
        <v>185.34</v>
      </c>
      <c r="M399" s="166">
        <v>80</v>
      </c>
      <c r="N399" s="19">
        <f>ROUND(L399*M399,2)</f>
        <v>14827.2</v>
      </c>
      <c r="O399" s="253"/>
      <c r="Q399" s="11"/>
      <c r="R399" s="11"/>
      <c r="S399" s="14"/>
      <c r="T399" s="9"/>
      <c r="U399" s="8"/>
      <c r="V399" s="8"/>
      <c r="Y399" s="10"/>
      <c r="Z399" s="10"/>
    </row>
    <row r="400" spans="1:26" ht="30" customHeight="1">
      <c r="A400" s="252"/>
      <c r="B400" s="257"/>
      <c r="C400" s="258"/>
      <c r="D400" s="259"/>
      <c r="E400" s="260"/>
      <c r="F400" s="260"/>
      <c r="G400" s="260"/>
      <c r="H400" s="260"/>
      <c r="I400" s="260"/>
      <c r="J400" s="260"/>
      <c r="K400" s="258"/>
      <c r="L400" s="258"/>
      <c r="M400" s="261"/>
      <c r="N400" s="258"/>
      <c r="O400" s="253"/>
      <c r="Q400" s="11"/>
      <c r="R400" s="11"/>
      <c r="S400" s="14"/>
      <c r="T400" s="9"/>
      <c r="U400" s="8"/>
      <c r="V400" s="8"/>
      <c r="Y400" s="10"/>
      <c r="Z400" s="10"/>
    </row>
    <row r="401" spans="1:26" ht="30" customHeight="1">
      <c r="A401" s="252"/>
      <c r="B401" s="25" t="str">
        <f>'Planilha Orçamentária'!B150</f>
        <v>02.03.10.100.146</v>
      </c>
      <c r="C401" s="26" t="s">
        <v>8721</v>
      </c>
      <c r="D401" s="395" t="s">
        <v>267</v>
      </c>
      <c r="E401" s="442"/>
      <c r="F401" s="442"/>
      <c r="G401" s="442"/>
      <c r="H401" s="442"/>
      <c r="I401" s="442"/>
      <c r="J401" s="443"/>
      <c r="K401" s="19" t="s">
        <v>55</v>
      </c>
      <c r="L401" s="19">
        <v>25.73</v>
      </c>
      <c r="M401" s="166">
        <v>1200</v>
      </c>
      <c r="N401" s="19">
        <f>ROUND(L401*M401,2)</f>
        <v>30876</v>
      </c>
      <c r="O401" s="253"/>
      <c r="Q401" s="11"/>
      <c r="R401" s="11"/>
      <c r="S401" s="14"/>
      <c r="T401" s="9"/>
      <c r="U401" s="8"/>
      <c r="V401" s="8"/>
      <c r="Y401" s="10"/>
      <c r="Z401" s="10"/>
    </row>
    <row r="402" spans="1:26" ht="30" customHeight="1">
      <c r="A402" s="252"/>
      <c r="B402" s="277"/>
      <c r="C402" s="258"/>
      <c r="D402" s="280"/>
      <c r="E402" s="280"/>
      <c r="F402" s="280"/>
      <c r="G402" s="280"/>
      <c r="H402" s="280"/>
      <c r="I402" s="280"/>
      <c r="J402" s="280"/>
      <c r="K402" s="256"/>
      <c r="L402" s="258"/>
      <c r="M402" s="261"/>
      <c r="N402" s="258"/>
      <c r="O402" s="253"/>
      <c r="Q402" s="11"/>
      <c r="R402" s="11"/>
      <c r="S402" s="14"/>
      <c r="T402" s="9"/>
      <c r="U402" s="8"/>
      <c r="V402" s="8"/>
      <c r="Y402" s="10"/>
      <c r="Z402" s="10"/>
    </row>
    <row r="403" spans="1:26" ht="30" customHeight="1">
      <c r="A403" s="252"/>
      <c r="B403" s="25">
        <f>'Planilha Orçamentária'!B151</f>
        <v>91935</v>
      </c>
      <c r="C403" s="26" t="s">
        <v>331</v>
      </c>
      <c r="D403" s="395" t="str">
        <f>'Planilha Orçamentária'!D151</f>
        <v>CABO DE COBRE FLEXÍVEL ISOLADO, 16 MM², ANTI-CHAMA 0,6/1,0 KV, PARA CIRCUITOS TERMINAIS - FORNECIMENTO E INSTALAÇÃO. AF_03/2023</v>
      </c>
      <c r="E403" s="442"/>
      <c r="F403" s="442"/>
      <c r="G403" s="442"/>
      <c r="H403" s="442"/>
      <c r="I403" s="442"/>
      <c r="J403" s="443"/>
      <c r="K403" s="19" t="s">
        <v>55</v>
      </c>
      <c r="L403" s="19">
        <v>26.39</v>
      </c>
      <c r="M403" s="166">
        <v>1960</v>
      </c>
      <c r="N403" s="19">
        <f>ROUND(L403*M403,2)</f>
        <v>51724.4</v>
      </c>
      <c r="O403" s="253"/>
      <c r="Q403" s="11"/>
      <c r="R403" s="11"/>
      <c r="S403" s="14"/>
      <c r="T403" s="9"/>
      <c r="U403" s="8"/>
      <c r="V403" s="8"/>
      <c r="Y403" s="10"/>
      <c r="Z403" s="10"/>
    </row>
    <row r="404" spans="1:26" ht="30" customHeight="1">
      <c r="A404" s="252"/>
      <c r="B404" s="277"/>
      <c r="C404" s="258"/>
      <c r="D404" s="259"/>
      <c r="E404" s="256"/>
      <c r="F404" s="256"/>
      <c r="G404" s="256"/>
      <c r="H404" s="256"/>
      <c r="I404" s="256"/>
      <c r="J404" s="256"/>
      <c r="K404" s="256"/>
      <c r="L404" s="258"/>
      <c r="M404" s="261"/>
      <c r="N404" s="258"/>
      <c r="O404" s="253"/>
      <c r="Q404" s="11"/>
      <c r="R404" s="11"/>
      <c r="S404" s="14"/>
      <c r="T404" s="9"/>
      <c r="U404" s="8"/>
      <c r="V404" s="8"/>
      <c r="Y404" s="10"/>
      <c r="Z404" s="10"/>
    </row>
    <row r="405" spans="1:26" ht="30" customHeight="1">
      <c r="A405" s="252"/>
      <c r="B405" s="25">
        <f>'Planilha Orçamentária'!B152</f>
        <v>91933</v>
      </c>
      <c r="C405" s="26" t="s">
        <v>331</v>
      </c>
      <c r="D405" s="395" t="str">
        <f>'Planilha Orçamentária'!D152</f>
        <v>CABO DE COBRE FLEXÍVEL ISOLADO, 10 MM², ANTI-CHAMA 0,6/1,0 KV, PARA CIRCUITOS TERMINAIS - FORNECIMENTO E INSTALAÇÃO. AF_03/2023</v>
      </c>
      <c r="E405" s="442"/>
      <c r="F405" s="442"/>
      <c r="G405" s="442"/>
      <c r="H405" s="442"/>
      <c r="I405" s="442"/>
      <c r="J405" s="443"/>
      <c r="K405" s="19" t="s">
        <v>55</v>
      </c>
      <c r="L405" s="19">
        <v>16.920000000000002</v>
      </c>
      <c r="M405" s="166">
        <v>440</v>
      </c>
      <c r="N405" s="19">
        <f>ROUND(L405*M405,2)</f>
        <v>7444.8</v>
      </c>
      <c r="O405" s="253"/>
      <c r="Q405" s="11"/>
      <c r="R405" s="11"/>
      <c r="S405" s="14"/>
      <c r="T405" s="9"/>
      <c r="U405" s="8"/>
      <c r="V405" s="8"/>
      <c r="Y405" s="10"/>
      <c r="Z405" s="10"/>
    </row>
    <row r="406" spans="1:26" ht="30" customHeight="1">
      <c r="A406" s="252"/>
      <c r="B406" s="254"/>
      <c r="C406" s="254"/>
      <c r="D406" s="254"/>
      <c r="E406" s="254"/>
      <c r="F406" s="254"/>
      <c r="G406" s="254"/>
      <c r="H406" s="254"/>
      <c r="I406" s="254"/>
      <c r="J406" s="254"/>
      <c r="K406" s="254"/>
      <c r="L406" s="254"/>
      <c r="M406" s="254"/>
      <c r="N406" s="254"/>
      <c r="O406" s="253"/>
      <c r="Q406" s="11"/>
      <c r="R406" s="11"/>
      <c r="S406" s="14"/>
      <c r="T406" s="9"/>
      <c r="U406" s="8"/>
      <c r="V406" s="8"/>
      <c r="Y406" s="10"/>
      <c r="Z406" s="10"/>
    </row>
    <row r="407" spans="1:26" ht="30" customHeight="1">
      <c r="A407" s="252"/>
      <c r="B407" s="25" t="str">
        <f>'Planilha Orçamentária'!B153</f>
        <v>39.21.231</v>
      </c>
      <c r="C407" s="26" t="s">
        <v>12</v>
      </c>
      <c r="D407" s="395" t="str">
        <f>'Planilha Orçamentária'!D153</f>
        <v>Cabo de cobre flexível de 3 x 2,5 mm², isolamento 0,6/1 kV - isolação HEPR 90°C</v>
      </c>
      <c r="E407" s="442"/>
      <c r="F407" s="442"/>
      <c r="G407" s="442"/>
      <c r="H407" s="442"/>
      <c r="I407" s="442"/>
      <c r="J407" s="443"/>
      <c r="K407" s="19" t="s">
        <v>55</v>
      </c>
      <c r="L407" s="19">
        <v>9.1300000000000008</v>
      </c>
      <c r="M407" s="166">
        <v>828</v>
      </c>
      <c r="N407" s="19">
        <f>ROUND(L407*M407,2)</f>
        <v>7559.64</v>
      </c>
      <c r="O407" s="253"/>
      <c r="Q407" s="11"/>
      <c r="R407" s="11"/>
      <c r="S407" s="14"/>
      <c r="T407" s="9"/>
      <c r="U407" s="8"/>
      <c r="V407" s="8"/>
      <c r="Y407" s="10"/>
      <c r="Z407" s="10"/>
    </row>
    <row r="408" spans="1:26" ht="30" customHeight="1">
      <c r="A408" s="252"/>
      <c r="B408" s="257"/>
      <c r="C408" s="258"/>
      <c r="D408" s="259"/>
      <c r="E408" s="260"/>
      <c r="F408" s="260"/>
      <c r="G408" s="260"/>
      <c r="H408" s="260"/>
      <c r="I408" s="260"/>
      <c r="J408" s="260"/>
      <c r="K408" s="258"/>
      <c r="L408" s="258"/>
      <c r="M408" s="261"/>
      <c r="N408" s="258"/>
      <c r="O408" s="253"/>
      <c r="Q408" s="11"/>
      <c r="R408" s="11"/>
      <c r="S408" s="14"/>
      <c r="T408" s="9"/>
      <c r="U408" s="8"/>
      <c r="V408" s="8"/>
      <c r="Y408" s="10"/>
      <c r="Z408" s="10"/>
    </row>
    <row r="409" spans="1:26" ht="30" customHeight="1">
      <c r="A409" s="252"/>
      <c r="B409" s="25" t="str">
        <f>'Planilha Orçamentária'!B154</f>
        <v>42.05.200</v>
      </c>
      <c r="C409" s="26" t="s">
        <v>12</v>
      </c>
      <c r="D409" s="395" t="str">
        <f>'Planilha Orçamentária'!D154</f>
        <v>Haste de aterramento de 5/8" x 2,4 m</v>
      </c>
      <c r="E409" s="442"/>
      <c r="F409" s="442"/>
      <c r="G409" s="442"/>
      <c r="H409" s="442"/>
      <c r="I409" s="442"/>
      <c r="J409" s="443"/>
      <c r="K409" s="19" t="s">
        <v>55</v>
      </c>
      <c r="L409" s="19">
        <v>201.3</v>
      </c>
      <c r="M409" s="166">
        <v>72</v>
      </c>
      <c r="N409" s="19">
        <f>ROUND(L409*M409,2)</f>
        <v>14493.6</v>
      </c>
      <c r="O409" s="253"/>
      <c r="Q409" s="11"/>
      <c r="R409" s="11"/>
      <c r="S409" s="14"/>
      <c r="T409" s="9"/>
      <c r="U409" s="8"/>
      <c r="V409" s="8"/>
      <c r="Y409" s="10"/>
      <c r="Z409" s="10"/>
    </row>
    <row r="410" spans="1:26" ht="30" customHeight="1">
      <c r="A410" s="252"/>
      <c r="B410" s="277"/>
      <c r="C410" s="258"/>
      <c r="D410" s="280"/>
      <c r="E410" s="280"/>
      <c r="F410" s="280"/>
      <c r="G410" s="280"/>
      <c r="H410" s="280"/>
      <c r="I410" s="280"/>
      <c r="J410" s="280"/>
      <c r="K410" s="256"/>
      <c r="L410" s="258"/>
      <c r="M410" s="261"/>
      <c r="N410" s="258"/>
      <c r="O410" s="253"/>
      <c r="Q410" s="11"/>
      <c r="R410" s="11"/>
      <c r="S410" s="14"/>
      <c r="T410" s="9"/>
      <c r="U410" s="8"/>
      <c r="V410" s="8"/>
      <c r="Y410" s="10"/>
      <c r="Z410" s="10"/>
    </row>
    <row r="411" spans="1:26" ht="30" customHeight="1">
      <c r="A411" s="252"/>
      <c r="B411" s="25" t="str">
        <f>'Planilha Orçamentária'!B155</f>
        <v>09.083.091 (E)</v>
      </c>
      <c r="C411" s="26" t="s">
        <v>31</v>
      </c>
      <c r="D411" s="395" t="str">
        <f>'Planilha Orçamentária'!D155</f>
        <v>CONECTOR PARA HASTE "COPPERWELD"</v>
      </c>
      <c r="E411" s="442"/>
      <c r="F411" s="442"/>
      <c r="G411" s="442"/>
      <c r="H411" s="442"/>
      <c r="I411" s="442"/>
      <c r="J411" s="443"/>
      <c r="K411" s="19" t="s">
        <v>165</v>
      </c>
      <c r="L411" s="19">
        <v>58.83</v>
      </c>
      <c r="M411" s="166">
        <v>72</v>
      </c>
      <c r="N411" s="19">
        <f>ROUND(L411*M411,2)</f>
        <v>4235.76</v>
      </c>
      <c r="O411" s="253"/>
      <c r="Q411" s="11"/>
      <c r="R411" s="11"/>
      <c r="S411" s="14"/>
      <c r="T411" s="9"/>
      <c r="U411" s="8"/>
      <c r="V411" s="8"/>
      <c r="Y411" s="10"/>
      <c r="Z411" s="10"/>
    </row>
    <row r="412" spans="1:26" ht="30" customHeight="1">
      <c r="A412" s="252"/>
      <c r="B412" s="277"/>
      <c r="C412" s="258"/>
      <c r="D412" s="259"/>
      <c r="E412" s="256"/>
      <c r="F412" s="256"/>
      <c r="G412" s="256"/>
      <c r="H412" s="256"/>
      <c r="I412" s="256"/>
      <c r="J412" s="256"/>
      <c r="K412" s="256"/>
      <c r="L412" s="258"/>
      <c r="M412" s="261"/>
      <c r="N412" s="258"/>
      <c r="O412" s="253"/>
      <c r="Q412" s="11"/>
      <c r="R412" s="11"/>
      <c r="S412" s="14"/>
      <c r="T412" s="9"/>
      <c r="U412" s="8"/>
      <c r="V412" s="8"/>
      <c r="Y412" s="10"/>
      <c r="Z412" s="10"/>
    </row>
    <row r="413" spans="1:26" ht="30" customHeight="1">
      <c r="A413" s="252"/>
      <c r="B413" s="413" t="s">
        <v>340</v>
      </c>
      <c r="C413" s="413"/>
      <c r="D413" s="413"/>
      <c r="E413" s="413"/>
      <c r="F413" s="413"/>
      <c r="G413" s="413"/>
      <c r="H413" s="413"/>
      <c r="I413" s="413"/>
      <c r="J413" s="413"/>
      <c r="K413" s="413"/>
      <c r="L413" s="461"/>
      <c r="M413" s="461"/>
      <c r="N413" s="461"/>
      <c r="O413" s="253"/>
      <c r="Q413" s="11"/>
      <c r="R413" s="11"/>
      <c r="S413" s="14"/>
      <c r="T413" s="9"/>
      <c r="U413" s="8"/>
      <c r="V413" s="8"/>
      <c r="Y413" s="10"/>
      <c r="Z413" s="10"/>
    </row>
    <row r="414" spans="1:26" ht="30" customHeight="1">
      <c r="A414" s="252"/>
      <c r="B414" s="25" t="s">
        <v>273</v>
      </c>
      <c r="C414" s="26" t="s">
        <v>12</v>
      </c>
      <c r="D414" s="395" t="s">
        <v>459</v>
      </c>
      <c r="E414" s="442"/>
      <c r="F414" s="442"/>
      <c r="G414" s="442"/>
      <c r="H414" s="442"/>
      <c r="I414" s="442"/>
      <c r="J414" s="443"/>
      <c r="K414" s="19" t="s">
        <v>76</v>
      </c>
      <c r="L414" s="19">
        <v>18.03</v>
      </c>
      <c r="M414" s="170">
        <f>I417</f>
        <v>6858.2</v>
      </c>
      <c r="N414" s="246">
        <f>ROUND(L414*M414,2)</f>
        <v>123653.35</v>
      </c>
      <c r="O414" s="253"/>
      <c r="Q414" s="11"/>
      <c r="R414" s="11"/>
      <c r="S414" s="14"/>
      <c r="T414" s="9"/>
      <c r="U414" s="8"/>
      <c r="V414" s="8"/>
      <c r="Y414" s="10"/>
      <c r="Z414" s="10"/>
    </row>
    <row r="415" spans="1:26" ht="30" customHeight="1">
      <c r="A415" s="252"/>
      <c r="B415" s="40"/>
      <c r="C415" s="41"/>
      <c r="D415" s="10"/>
      <c r="E415" s="254"/>
      <c r="F415" s="254"/>
      <c r="G415" s="285" t="s">
        <v>460</v>
      </c>
      <c r="H415" s="47" t="s">
        <v>461</v>
      </c>
      <c r="I415" s="49" t="s">
        <v>348</v>
      </c>
      <c r="J415" s="258"/>
      <c r="K415" s="41"/>
      <c r="L415" s="41"/>
      <c r="M415" s="171"/>
      <c r="N415" s="41"/>
      <c r="O415" s="253"/>
      <c r="Q415" s="11"/>
      <c r="R415" s="11"/>
      <c r="S415" s="14"/>
      <c r="T415" s="9"/>
      <c r="U415" s="8"/>
      <c r="V415" s="8"/>
      <c r="Y415" s="10"/>
      <c r="Z415" s="10"/>
    </row>
    <row r="416" spans="1:26" ht="30" customHeight="1">
      <c r="A416" s="252"/>
      <c r="B416" s="254"/>
      <c r="C416" s="258"/>
      <c r="D416" s="10"/>
      <c r="E416" s="254"/>
      <c r="F416" s="254"/>
      <c r="G416" s="251">
        <f>M434</f>
        <v>12940</v>
      </c>
      <c r="H416" s="250">
        <v>0.53</v>
      </c>
      <c r="I416" s="250">
        <f>ROUND(G416*H416,2)</f>
        <v>6858.2</v>
      </c>
      <c r="J416" s="258"/>
      <c r="K416" s="258"/>
      <c r="L416" s="258"/>
      <c r="M416" s="261"/>
      <c r="N416" s="258"/>
      <c r="O416" s="253"/>
      <c r="Q416" s="11"/>
      <c r="R416" s="11"/>
      <c r="S416" s="14"/>
      <c r="T416" s="9"/>
      <c r="U416" s="8"/>
      <c r="V416" s="8"/>
      <c r="Y416" s="10"/>
      <c r="Z416" s="10"/>
    </row>
    <row r="417" spans="1:26" ht="30" customHeight="1">
      <c r="A417" s="252"/>
      <c r="B417" s="254"/>
      <c r="C417" s="254"/>
      <c r="D417" s="254"/>
      <c r="E417" s="254"/>
      <c r="F417" s="254"/>
      <c r="G417" s="284"/>
      <c r="H417" s="284"/>
      <c r="I417" s="254">
        <f>SUM(I416:I416)</f>
        <v>6858.2</v>
      </c>
      <c r="J417" s="254"/>
      <c r="K417" s="254"/>
      <c r="L417" s="254"/>
      <c r="M417" s="254"/>
      <c r="N417" s="254"/>
      <c r="O417" s="253"/>
      <c r="Q417" s="11"/>
      <c r="R417" s="11"/>
      <c r="S417" s="14"/>
      <c r="T417" s="9"/>
      <c r="U417" s="8"/>
      <c r="V417" s="8"/>
      <c r="Y417" s="10"/>
      <c r="Z417" s="10"/>
    </row>
    <row r="418" spans="1:26" ht="30" customHeight="1">
      <c r="A418" s="252"/>
      <c r="B418" s="254"/>
      <c r="C418" s="254"/>
      <c r="D418" s="254"/>
      <c r="E418" s="254"/>
      <c r="F418" s="254"/>
      <c r="G418" s="254"/>
      <c r="H418" s="254"/>
      <c r="I418" s="254"/>
      <c r="J418" s="254"/>
      <c r="K418" s="254"/>
      <c r="L418" s="254"/>
      <c r="M418" s="254"/>
      <c r="N418" s="254"/>
      <c r="O418" s="253"/>
      <c r="Q418" s="11"/>
      <c r="R418" s="11"/>
      <c r="S418" s="14"/>
      <c r="T418" s="9"/>
      <c r="U418" s="8"/>
      <c r="V418" s="8"/>
      <c r="Y418" s="10"/>
      <c r="Z418" s="10"/>
    </row>
    <row r="419" spans="1:26" ht="30" customHeight="1">
      <c r="A419" s="252"/>
      <c r="B419" s="25" t="s">
        <v>276</v>
      </c>
      <c r="C419" s="26" t="s">
        <v>12</v>
      </c>
      <c r="D419" s="395" t="s">
        <v>462</v>
      </c>
      <c r="E419" s="442"/>
      <c r="F419" s="442"/>
      <c r="G419" s="442"/>
      <c r="H419" s="442"/>
      <c r="I419" s="442"/>
      <c r="J419" s="443"/>
      <c r="K419" s="19" t="s">
        <v>14</v>
      </c>
      <c r="L419" s="19">
        <v>25.04</v>
      </c>
      <c r="M419" s="170">
        <f>G416</f>
        <v>12940</v>
      </c>
      <c r="N419" s="246">
        <f>ROUND(L419*M419,2)</f>
        <v>324017.59999999998</v>
      </c>
      <c r="O419" s="253"/>
      <c r="Q419" s="11"/>
      <c r="R419" s="11"/>
      <c r="S419" s="14"/>
      <c r="T419" s="9"/>
      <c r="U419" s="8"/>
      <c r="V419" s="8"/>
      <c r="Y419" s="10"/>
      <c r="Z419" s="10"/>
    </row>
    <row r="420" spans="1:26" ht="30" customHeight="1">
      <c r="A420" s="252"/>
      <c r="B420" s="257"/>
      <c r="C420" s="258"/>
      <c r="D420" s="259"/>
      <c r="E420" s="260"/>
      <c r="F420" s="391" t="s">
        <v>463</v>
      </c>
      <c r="G420" s="392"/>
      <c r="H420" s="392"/>
      <c r="I420" s="393"/>
      <c r="J420" s="260"/>
      <c r="K420" s="258"/>
      <c r="L420" s="258"/>
      <c r="M420" s="261"/>
      <c r="N420" s="258"/>
      <c r="O420" s="253"/>
      <c r="Q420" s="11"/>
      <c r="R420" s="11"/>
      <c r="S420" s="14"/>
      <c r="T420" s="9"/>
      <c r="U420" s="8"/>
      <c r="V420" s="8"/>
      <c r="Y420" s="10"/>
      <c r="Z420" s="10"/>
    </row>
    <row r="421" spans="1:26" ht="30" customHeight="1">
      <c r="A421" s="252"/>
      <c r="B421" s="254"/>
      <c r="C421" s="254"/>
      <c r="D421" s="254"/>
      <c r="E421" s="254"/>
      <c r="F421" s="254"/>
      <c r="G421" s="254"/>
      <c r="H421" s="254"/>
      <c r="I421" s="254"/>
      <c r="J421" s="254"/>
      <c r="K421" s="254"/>
      <c r="L421" s="254"/>
      <c r="M421" s="254"/>
      <c r="N421" s="254"/>
      <c r="O421" s="253"/>
      <c r="Q421" s="11"/>
      <c r="R421" s="11"/>
      <c r="S421" s="14"/>
      <c r="T421" s="9"/>
      <c r="U421" s="8"/>
      <c r="V421" s="8"/>
      <c r="Y421" s="10"/>
      <c r="Z421" s="10"/>
    </row>
    <row r="422" spans="1:26" ht="30" customHeight="1">
      <c r="A422" s="252"/>
      <c r="B422" s="25" t="s">
        <v>279</v>
      </c>
      <c r="C422" s="26" t="s">
        <v>12</v>
      </c>
      <c r="D422" s="402" t="s">
        <v>464</v>
      </c>
      <c r="E422" s="409"/>
      <c r="F422" s="409"/>
      <c r="G422" s="409"/>
      <c r="H422" s="409"/>
      <c r="I422" s="409"/>
      <c r="J422" s="409"/>
      <c r="K422" s="19" t="s">
        <v>76</v>
      </c>
      <c r="L422" s="19">
        <v>37.75</v>
      </c>
      <c r="M422" s="170">
        <f>I426</f>
        <v>13121.16</v>
      </c>
      <c r="N422" s="246">
        <f>ROUND(L422*M422,2)</f>
        <v>495323.79</v>
      </c>
      <c r="O422" s="253"/>
      <c r="Q422" s="11"/>
      <c r="R422" s="11"/>
      <c r="S422" s="14"/>
      <c r="T422" s="9"/>
      <c r="U422" s="8"/>
      <c r="V422" s="8"/>
      <c r="Y422" s="10"/>
      <c r="Z422" s="10"/>
    </row>
    <row r="423" spans="1:26" ht="30" customHeight="1">
      <c r="A423" s="252"/>
      <c r="B423" s="40"/>
      <c r="C423" s="41"/>
      <c r="D423" s="10"/>
      <c r="E423" s="254"/>
      <c r="F423" s="254"/>
      <c r="G423" s="249" t="s">
        <v>460</v>
      </c>
      <c r="H423" s="48" t="s">
        <v>461</v>
      </c>
      <c r="I423" s="49" t="s">
        <v>430</v>
      </c>
      <c r="J423" s="285"/>
      <c r="K423" s="41"/>
      <c r="L423" s="41"/>
      <c r="M423" s="171"/>
      <c r="N423" s="41"/>
      <c r="O423" s="253"/>
      <c r="Q423" s="11"/>
      <c r="R423" s="11"/>
      <c r="S423" s="14"/>
      <c r="T423" s="9"/>
      <c r="U423" s="8"/>
      <c r="V423" s="8"/>
      <c r="Y423" s="10"/>
      <c r="Z423" s="10"/>
    </row>
    <row r="424" spans="1:26" ht="30" customHeight="1">
      <c r="A424" s="252"/>
      <c r="B424" s="277"/>
      <c r="C424" s="258"/>
      <c r="D424" s="10"/>
      <c r="E424" s="254"/>
      <c r="F424" s="254"/>
      <c r="G424" s="251">
        <f>M419</f>
        <v>12940</v>
      </c>
      <c r="H424" s="49">
        <v>0.25</v>
      </c>
      <c r="I424" s="250">
        <f>ROUND(G424*H424*1.3,2)</f>
        <v>4205.5</v>
      </c>
      <c r="J424" s="285"/>
      <c r="K424" s="258"/>
      <c r="L424" s="258"/>
      <c r="M424" s="261"/>
      <c r="N424" s="258"/>
      <c r="O424" s="253"/>
      <c r="Q424" s="11"/>
      <c r="R424" s="11"/>
      <c r="S424" s="14"/>
      <c r="T424" s="9"/>
      <c r="U424" s="8"/>
      <c r="V424" s="8"/>
      <c r="Y424" s="10"/>
      <c r="Z424" s="10"/>
    </row>
    <row r="425" spans="1:26" ht="30" customHeight="1">
      <c r="A425" s="252"/>
      <c r="B425" s="254"/>
      <c r="C425" s="258"/>
      <c r="D425" s="10"/>
      <c r="E425" s="254"/>
      <c r="F425" s="254"/>
      <c r="G425" s="251">
        <f>M419</f>
        <v>12940</v>
      </c>
      <c r="H425" s="250">
        <v>0.53</v>
      </c>
      <c r="I425" s="250">
        <f>ROUND(G425*H425*1.3,2)</f>
        <v>8915.66</v>
      </c>
      <c r="J425" s="284"/>
      <c r="K425" s="258"/>
      <c r="L425" s="258"/>
      <c r="M425" s="261"/>
      <c r="N425" s="258"/>
      <c r="O425" s="253"/>
      <c r="Q425" s="11"/>
      <c r="R425" s="11"/>
      <c r="S425" s="14"/>
      <c r="T425" s="9"/>
      <c r="U425" s="8"/>
      <c r="V425" s="8"/>
      <c r="Y425" s="10"/>
      <c r="Z425" s="10"/>
    </row>
    <row r="426" spans="1:26" ht="30" customHeight="1">
      <c r="A426" s="252"/>
      <c r="B426" s="254"/>
      <c r="C426" s="254"/>
      <c r="D426" s="254"/>
      <c r="E426" s="254"/>
      <c r="F426" s="254"/>
      <c r="G426" s="284"/>
      <c r="H426" s="284"/>
      <c r="I426" s="254">
        <f>SUM(I424:I425)</f>
        <v>13121.16</v>
      </c>
      <c r="J426" s="284"/>
      <c r="K426" s="254"/>
      <c r="L426" s="254"/>
      <c r="M426" s="254"/>
      <c r="N426" s="254"/>
      <c r="O426" s="253"/>
      <c r="Q426" s="11"/>
      <c r="R426" s="11"/>
      <c r="S426" s="14"/>
      <c r="T426" s="9"/>
      <c r="U426" s="8"/>
      <c r="V426" s="8"/>
      <c r="Y426" s="10"/>
      <c r="Z426" s="10"/>
    </row>
    <row r="427" spans="1:26" ht="30" customHeight="1">
      <c r="A427" s="252"/>
      <c r="B427" s="254"/>
      <c r="C427" s="254"/>
      <c r="D427" s="254"/>
      <c r="E427" s="254"/>
      <c r="F427" s="254"/>
      <c r="G427" s="284"/>
      <c r="H427" s="284"/>
      <c r="I427" s="284"/>
      <c r="J427" s="254"/>
      <c r="K427" s="254"/>
      <c r="L427" s="254"/>
      <c r="M427" s="254"/>
      <c r="N427" s="254"/>
      <c r="O427" s="253"/>
      <c r="Q427" s="11"/>
      <c r="R427" s="11"/>
      <c r="S427" s="14"/>
      <c r="T427" s="9"/>
      <c r="U427" s="8"/>
      <c r="V427" s="8"/>
      <c r="Y427" s="10"/>
      <c r="Z427" s="10"/>
    </row>
    <row r="428" spans="1:26" ht="30" customHeight="1">
      <c r="A428" s="252"/>
      <c r="B428" s="25" t="s">
        <v>121</v>
      </c>
      <c r="C428" s="26" t="s">
        <v>12</v>
      </c>
      <c r="D428" s="395" t="s">
        <v>458</v>
      </c>
      <c r="E428" s="442"/>
      <c r="F428" s="442"/>
      <c r="G428" s="442"/>
      <c r="H428" s="442"/>
      <c r="I428" s="442"/>
      <c r="J428" s="443"/>
      <c r="K428" s="19" t="s">
        <v>76</v>
      </c>
      <c r="L428" s="19">
        <v>29.99</v>
      </c>
      <c r="M428" s="170">
        <f>I426*1.25</f>
        <v>16401.45</v>
      </c>
      <c r="N428" s="246">
        <f>ROUND(L428*M428,2)</f>
        <v>491879.49</v>
      </c>
      <c r="O428" s="253"/>
      <c r="Q428" s="11"/>
      <c r="R428" s="11"/>
      <c r="S428" s="14"/>
      <c r="T428" s="9"/>
      <c r="U428" s="8"/>
      <c r="V428" s="8"/>
      <c r="Y428" s="10"/>
      <c r="Z428" s="10"/>
    </row>
    <row r="429" spans="1:26" ht="30" customHeight="1">
      <c r="A429" s="252"/>
      <c r="B429" s="40"/>
      <c r="C429" s="41"/>
      <c r="D429" s="42"/>
      <c r="E429" s="254"/>
      <c r="F429" s="254"/>
      <c r="G429" s="391" t="s">
        <v>465</v>
      </c>
      <c r="H429" s="392"/>
      <c r="I429" s="392"/>
      <c r="J429" s="393"/>
      <c r="K429" s="41"/>
      <c r="L429" s="41"/>
      <c r="M429" s="171"/>
      <c r="N429" s="41"/>
      <c r="O429" s="253"/>
      <c r="Q429" s="11"/>
      <c r="R429" s="11"/>
      <c r="S429" s="14"/>
      <c r="T429" s="9"/>
      <c r="U429" s="8"/>
      <c r="V429" s="8"/>
      <c r="Y429" s="10"/>
      <c r="Z429" s="10"/>
    </row>
    <row r="430" spans="1:26" ht="30" customHeight="1">
      <c r="A430" s="252"/>
      <c r="B430" s="254"/>
      <c r="C430" s="254"/>
      <c r="D430" s="254"/>
      <c r="E430" s="254"/>
      <c r="F430" s="254"/>
      <c r="G430" s="254"/>
      <c r="H430" s="254"/>
      <c r="I430" s="254"/>
      <c r="J430" s="254"/>
      <c r="K430" s="254"/>
      <c r="L430" s="254"/>
      <c r="M430" s="254"/>
      <c r="N430" s="254"/>
      <c r="O430" s="253"/>
      <c r="Q430" s="11"/>
      <c r="R430" s="11"/>
      <c r="S430" s="14"/>
      <c r="T430" s="9"/>
      <c r="U430" s="8"/>
      <c r="V430" s="8"/>
      <c r="Y430" s="10"/>
      <c r="Z430" s="10"/>
    </row>
    <row r="431" spans="1:26" ht="30" customHeight="1">
      <c r="A431" s="252"/>
      <c r="B431" s="25" t="s">
        <v>281</v>
      </c>
      <c r="C431" s="26" t="s">
        <v>12</v>
      </c>
      <c r="D431" s="395" t="s">
        <v>466</v>
      </c>
      <c r="E431" s="442"/>
      <c r="F431" s="442"/>
      <c r="G431" s="442"/>
      <c r="H431" s="442"/>
      <c r="I431" s="442"/>
      <c r="J431" s="443"/>
      <c r="K431" s="19" t="s">
        <v>14</v>
      </c>
      <c r="L431" s="19">
        <v>14.76</v>
      </c>
      <c r="M431" s="170">
        <f>M434</f>
        <v>12940</v>
      </c>
      <c r="N431" s="246">
        <f>ROUND(L431*M431,2)</f>
        <v>190994.4</v>
      </c>
      <c r="O431" s="253"/>
      <c r="Q431" s="11"/>
      <c r="R431" s="11"/>
      <c r="S431" s="14"/>
      <c r="T431" s="9"/>
      <c r="U431" s="8"/>
      <c r="V431" s="8"/>
      <c r="Y431" s="10"/>
      <c r="Z431" s="10"/>
    </row>
    <row r="432" spans="1:26" ht="30" customHeight="1">
      <c r="A432" s="252"/>
      <c r="B432" s="40"/>
      <c r="C432" s="41"/>
      <c r="D432" s="42"/>
      <c r="E432" s="254"/>
      <c r="F432" s="254"/>
      <c r="G432" s="391" t="s">
        <v>467</v>
      </c>
      <c r="H432" s="392"/>
      <c r="I432" s="392"/>
      <c r="J432" s="393"/>
      <c r="K432" s="41"/>
      <c r="L432" s="41"/>
      <c r="M432" s="171"/>
      <c r="N432" s="41"/>
      <c r="O432" s="253"/>
      <c r="Q432" s="11"/>
      <c r="R432" s="11"/>
      <c r="S432" s="14"/>
      <c r="T432" s="9"/>
      <c r="U432" s="8"/>
      <c r="V432" s="8"/>
      <c r="Y432" s="10"/>
      <c r="Z432" s="10"/>
    </row>
    <row r="433" spans="1:26" ht="30" customHeight="1">
      <c r="A433" s="252"/>
      <c r="B433" s="254"/>
      <c r="C433" s="254"/>
      <c r="D433" s="254"/>
      <c r="E433" s="254"/>
      <c r="F433" s="254"/>
      <c r="G433" s="254"/>
      <c r="H433" s="254"/>
      <c r="I433" s="254"/>
      <c r="J433" s="254"/>
      <c r="K433" s="254"/>
      <c r="L433" s="254"/>
      <c r="M433" s="254"/>
      <c r="N433" s="254"/>
      <c r="O433" s="253"/>
      <c r="Q433" s="11"/>
      <c r="R433" s="11"/>
      <c r="S433" s="14"/>
      <c r="T433" s="9"/>
      <c r="U433" s="8"/>
      <c r="V433" s="8"/>
      <c r="Y433" s="10"/>
      <c r="Z433" s="10"/>
    </row>
    <row r="434" spans="1:26" ht="30" customHeight="1">
      <c r="A434" s="252"/>
      <c r="B434" s="25" t="s">
        <v>283</v>
      </c>
      <c r="C434" s="26" t="s">
        <v>31</v>
      </c>
      <c r="D434" s="395" t="s">
        <v>284</v>
      </c>
      <c r="E434" s="442"/>
      <c r="F434" s="442"/>
      <c r="G434" s="442"/>
      <c r="H434" s="442"/>
      <c r="I434" s="442"/>
      <c r="J434" s="443"/>
      <c r="K434" s="19" t="s">
        <v>14</v>
      </c>
      <c r="L434" s="19">
        <v>137.86000000000001</v>
      </c>
      <c r="M434" s="170">
        <v>12940</v>
      </c>
      <c r="N434" s="246">
        <f>ROUND(L434*M434,2)</f>
        <v>1783908.4</v>
      </c>
      <c r="O434" s="253"/>
      <c r="Q434" s="11"/>
      <c r="R434" s="11"/>
      <c r="S434" s="14"/>
      <c r="T434" s="9"/>
      <c r="U434" s="8"/>
      <c r="V434" s="8"/>
      <c r="Y434" s="10"/>
      <c r="Z434" s="10"/>
    </row>
    <row r="435" spans="1:26" ht="30" customHeight="1">
      <c r="A435" s="252"/>
      <c r="B435" s="40"/>
      <c r="C435" s="41"/>
      <c r="D435" s="42"/>
      <c r="E435" s="254"/>
      <c r="F435" s="254"/>
      <c r="G435" s="391" t="s">
        <v>468</v>
      </c>
      <c r="H435" s="392"/>
      <c r="I435" s="392"/>
      <c r="J435" s="393"/>
      <c r="K435" s="41"/>
      <c r="L435" s="41"/>
      <c r="M435" s="171"/>
      <c r="N435" s="41"/>
      <c r="O435" s="253"/>
      <c r="Q435" s="11"/>
      <c r="R435" s="11"/>
      <c r="S435" s="14"/>
      <c r="T435" s="9"/>
      <c r="U435" s="8"/>
      <c r="V435" s="8"/>
      <c r="Y435" s="10"/>
      <c r="Z435" s="10"/>
    </row>
    <row r="436" spans="1:26" ht="30" customHeight="1">
      <c r="A436" s="252"/>
      <c r="B436" s="254"/>
      <c r="C436" s="254"/>
      <c r="D436" s="254"/>
      <c r="E436" s="254"/>
      <c r="F436" s="254"/>
      <c r="G436" s="254"/>
      <c r="H436" s="254"/>
      <c r="I436" s="254"/>
      <c r="J436" s="254"/>
      <c r="K436" s="254"/>
      <c r="L436" s="254"/>
      <c r="M436" s="254"/>
      <c r="N436" s="254"/>
      <c r="O436" s="253"/>
      <c r="Q436" s="11"/>
      <c r="R436" s="11"/>
      <c r="S436" s="14"/>
      <c r="T436" s="9"/>
      <c r="U436" s="8"/>
      <c r="V436" s="8"/>
      <c r="Y436" s="10"/>
      <c r="Z436" s="10"/>
    </row>
    <row r="437" spans="1:26" ht="30" customHeight="1">
      <c r="A437" s="252"/>
      <c r="B437" s="25" t="s">
        <v>285</v>
      </c>
      <c r="C437" s="26" t="s">
        <v>12</v>
      </c>
      <c r="D437" s="395" t="s">
        <v>469</v>
      </c>
      <c r="E437" s="442"/>
      <c r="F437" s="442"/>
      <c r="G437" s="442"/>
      <c r="H437" s="442"/>
      <c r="I437" s="442"/>
      <c r="J437" s="443"/>
      <c r="K437" s="19" t="s">
        <v>76</v>
      </c>
      <c r="L437" s="19">
        <v>250.61</v>
      </c>
      <c r="M437" s="170">
        <f>I440</f>
        <v>7764</v>
      </c>
      <c r="N437" s="246">
        <f>ROUND(L437*M437,2)</f>
        <v>1945736.04</v>
      </c>
      <c r="O437" s="253"/>
      <c r="Q437" s="11"/>
      <c r="R437" s="11"/>
      <c r="S437" s="14"/>
      <c r="T437" s="9"/>
      <c r="U437" s="8"/>
      <c r="V437" s="8"/>
      <c r="Y437" s="10"/>
      <c r="Z437" s="10"/>
    </row>
    <row r="438" spans="1:26" ht="30" customHeight="1">
      <c r="A438" s="252"/>
      <c r="B438" s="40"/>
      <c r="C438" s="41"/>
      <c r="D438" s="10"/>
      <c r="E438" s="254"/>
      <c r="F438" s="254"/>
      <c r="G438" s="285" t="s">
        <v>460</v>
      </c>
      <c r="H438" s="48" t="s">
        <v>461</v>
      </c>
      <c r="I438" s="49" t="s">
        <v>348</v>
      </c>
      <c r="J438" s="278"/>
      <c r="K438" s="258"/>
      <c r="L438" s="41"/>
      <c r="M438" s="171"/>
      <c r="N438" s="41"/>
      <c r="O438" s="253"/>
      <c r="Q438" s="11"/>
      <c r="R438" s="11"/>
      <c r="S438" s="14"/>
      <c r="T438" s="9"/>
      <c r="U438" s="8"/>
      <c r="V438" s="8"/>
      <c r="Y438" s="10"/>
      <c r="Z438" s="10"/>
    </row>
    <row r="439" spans="1:26" ht="30" customHeight="1">
      <c r="A439" s="252"/>
      <c r="B439" s="254"/>
      <c r="C439" s="254"/>
      <c r="D439" s="254"/>
      <c r="E439" s="254"/>
      <c r="F439" s="254"/>
      <c r="G439" s="251">
        <f>M431</f>
        <v>12940</v>
      </c>
      <c r="H439" s="250">
        <v>0.6</v>
      </c>
      <c r="I439" s="250">
        <f>ROUND(G439*H439,2)</f>
        <v>7764</v>
      </c>
      <c r="J439" s="254"/>
      <c r="K439" s="254"/>
      <c r="L439" s="254"/>
      <c r="M439" s="254"/>
      <c r="N439" s="254"/>
      <c r="O439" s="253"/>
      <c r="Q439" s="11"/>
      <c r="R439" s="11"/>
      <c r="S439" s="14"/>
      <c r="T439" s="9"/>
      <c r="U439" s="8"/>
      <c r="V439" s="8"/>
      <c r="Y439" s="10"/>
      <c r="Z439" s="10"/>
    </row>
    <row r="440" spans="1:26" ht="30" customHeight="1">
      <c r="A440" s="252"/>
      <c r="B440" s="254"/>
      <c r="C440" s="254"/>
      <c r="D440" s="254"/>
      <c r="E440" s="254"/>
      <c r="F440" s="254"/>
      <c r="G440" s="284"/>
      <c r="H440" s="284"/>
      <c r="I440" s="254">
        <f>SUM(I439:I439)</f>
        <v>7764</v>
      </c>
      <c r="J440" s="254"/>
      <c r="K440" s="254"/>
      <c r="L440" s="254"/>
      <c r="M440" s="254"/>
      <c r="N440" s="254"/>
      <c r="O440" s="253"/>
      <c r="Q440" s="11"/>
      <c r="R440" s="11"/>
      <c r="S440" s="14"/>
      <c r="T440" s="9"/>
      <c r="U440" s="8"/>
      <c r="V440" s="8"/>
      <c r="Y440" s="10"/>
      <c r="Z440" s="10"/>
    </row>
    <row r="441" spans="1:26" ht="30" customHeight="1">
      <c r="A441" s="252"/>
      <c r="B441" s="254"/>
      <c r="C441" s="254"/>
      <c r="D441" s="254"/>
      <c r="E441" s="254"/>
      <c r="F441" s="254"/>
      <c r="G441" s="254"/>
      <c r="H441" s="254"/>
      <c r="I441" s="254"/>
      <c r="J441" s="254"/>
      <c r="K441" s="254"/>
      <c r="L441" s="254"/>
      <c r="M441" s="254"/>
      <c r="N441" s="254"/>
      <c r="O441" s="253"/>
      <c r="Q441" s="11"/>
      <c r="R441" s="11"/>
      <c r="S441" s="14"/>
      <c r="T441" s="9"/>
      <c r="U441" s="8"/>
      <c r="V441" s="8"/>
      <c r="Y441" s="10"/>
      <c r="Z441" s="10"/>
    </row>
    <row r="442" spans="1:26" ht="30" customHeight="1">
      <c r="A442" s="252"/>
      <c r="B442" s="25" t="s">
        <v>287</v>
      </c>
      <c r="C442" s="26" t="s">
        <v>12</v>
      </c>
      <c r="D442" s="395" t="s">
        <v>470</v>
      </c>
      <c r="E442" s="442"/>
      <c r="F442" s="442"/>
      <c r="G442" s="442"/>
      <c r="H442" s="442"/>
      <c r="I442" s="442"/>
      <c r="J442" s="443"/>
      <c r="K442" s="19" t="s">
        <v>76</v>
      </c>
      <c r="L442" s="19">
        <v>228.35</v>
      </c>
      <c r="M442" s="170">
        <f>I445</f>
        <v>2329.1999999999998</v>
      </c>
      <c r="N442" s="246">
        <f>ROUND(L442*M442,2)</f>
        <v>531872.81999999995</v>
      </c>
      <c r="O442" s="253"/>
      <c r="Q442" s="11"/>
      <c r="R442" s="11"/>
      <c r="S442" s="14"/>
      <c r="T442" s="9"/>
      <c r="U442" s="8"/>
      <c r="V442" s="8"/>
      <c r="Y442" s="10"/>
      <c r="Z442" s="10"/>
    </row>
    <row r="443" spans="1:26" ht="30" customHeight="1">
      <c r="A443" s="252"/>
      <c r="B443" s="40"/>
      <c r="C443" s="41"/>
      <c r="D443" s="10"/>
      <c r="E443" s="254"/>
      <c r="F443" s="254"/>
      <c r="G443" s="285" t="s">
        <v>76</v>
      </c>
      <c r="H443" s="48" t="s">
        <v>471</v>
      </c>
      <c r="I443" s="49" t="s">
        <v>348</v>
      </c>
      <c r="J443" s="278"/>
      <c r="K443" s="258"/>
      <c r="L443" s="41"/>
      <c r="M443" s="171"/>
      <c r="N443" s="41"/>
      <c r="O443" s="253"/>
      <c r="Q443" s="11"/>
      <c r="R443" s="11"/>
      <c r="S443" s="14"/>
      <c r="T443" s="9"/>
      <c r="U443" s="8"/>
      <c r="V443" s="8"/>
      <c r="Y443" s="10"/>
      <c r="Z443" s="10"/>
    </row>
    <row r="444" spans="1:26" ht="30" customHeight="1">
      <c r="A444" s="252"/>
      <c r="B444" s="254"/>
      <c r="C444" s="254"/>
      <c r="D444" s="254"/>
      <c r="E444" s="254"/>
      <c r="F444" s="254"/>
      <c r="G444" s="251">
        <f>I440</f>
        <v>7764</v>
      </c>
      <c r="H444" s="250">
        <v>0.3</v>
      </c>
      <c r="I444" s="250">
        <f>ROUND(G444*H444,2)</f>
        <v>2329.1999999999998</v>
      </c>
      <c r="J444" s="254"/>
      <c r="K444" s="254"/>
      <c r="L444" s="254"/>
      <c r="M444" s="254"/>
      <c r="N444" s="254"/>
      <c r="O444" s="253"/>
      <c r="Q444" s="11"/>
      <c r="R444" s="11"/>
      <c r="S444" s="14"/>
      <c r="T444" s="9"/>
      <c r="U444" s="8"/>
      <c r="V444" s="8"/>
      <c r="Y444" s="10"/>
      <c r="Z444" s="10"/>
    </row>
    <row r="445" spans="1:26" ht="30" customHeight="1">
      <c r="A445" s="252"/>
      <c r="B445" s="254"/>
      <c r="C445" s="254"/>
      <c r="D445" s="254"/>
      <c r="E445" s="254"/>
      <c r="F445" s="254"/>
      <c r="G445" s="284"/>
      <c r="H445" s="284"/>
      <c r="I445" s="254">
        <f>SUM(I444:I444)</f>
        <v>2329.1999999999998</v>
      </c>
      <c r="J445" s="254"/>
      <c r="K445" s="254"/>
      <c r="L445" s="254"/>
      <c r="M445" s="254"/>
      <c r="N445" s="254"/>
      <c r="O445" s="253"/>
      <c r="Q445" s="11"/>
      <c r="R445" s="11"/>
      <c r="S445" s="14"/>
      <c r="T445" s="9"/>
      <c r="U445" s="8"/>
      <c r="V445" s="8"/>
      <c r="Y445" s="10"/>
      <c r="Z445" s="10"/>
    </row>
    <row r="446" spans="1:26" ht="30" customHeight="1">
      <c r="A446" s="252"/>
      <c r="B446" s="254"/>
      <c r="C446" s="254"/>
      <c r="D446" s="254"/>
      <c r="E446" s="254"/>
      <c r="F446" s="254"/>
      <c r="G446" s="284"/>
      <c r="H446" s="284"/>
      <c r="I446" s="254"/>
      <c r="J446" s="254"/>
      <c r="K446" s="254"/>
      <c r="L446" s="254"/>
      <c r="M446" s="254"/>
      <c r="N446" s="254"/>
      <c r="O446" s="253"/>
      <c r="Q446" s="11"/>
      <c r="R446" s="11"/>
      <c r="S446" s="14"/>
      <c r="T446" s="9"/>
      <c r="U446" s="8"/>
      <c r="V446" s="8"/>
      <c r="Y446" s="10"/>
      <c r="Z446" s="10"/>
    </row>
    <row r="447" spans="1:26" ht="30" customHeight="1">
      <c r="A447" s="252"/>
      <c r="B447" s="25" t="s">
        <v>288</v>
      </c>
      <c r="C447" s="26" t="s">
        <v>289</v>
      </c>
      <c r="D447" s="395" t="s">
        <v>290</v>
      </c>
      <c r="E447" s="442"/>
      <c r="F447" s="442"/>
      <c r="G447" s="442"/>
      <c r="H447" s="442"/>
      <c r="I447" s="442"/>
      <c r="J447" s="443"/>
      <c r="K447" s="19" t="s">
        <v>14</v>
      </c>
      <c r="L447" s="19">
        <v>144.32</v>
      </c>
      <c r="M447" s="170">
        <f>M434</f>
        <v>12940</v>
      </c>
      <c r="N447" s="246">
        <f>ROUND(L447*M447,2)</f>
        <v>1867500.8</v>
      </c>
      <c r="O447" s="253"/>
      <c r="Q447" s="11"/>
      <c r="R447" s="11"/>
      <c r="S447" s="14"/>
      <c r="T447" s="9"/>
      <c r="U447" s="8"/>
      <c r="V447" s="8"/>
      <c r="Y447" s="10"/>
      <c r="Z447" s="10"/>
    </row>
    <row r="448" spans="1:26" ht="30" customHeight="1">
      <c r="A448" s="252"/>
      <c r="B448" s="40"/>
      <c r="C448" s="41"/>
      <c r="D448" s="42"/>
      <c r="E448" s="254"/>
      <c r="F448" s="254"/>
      <c r="G448" s="391" t="s">
        <v>467</v>
      </c>
      <c r="H448" s="392"/>
      <c r="I448" s="392"/>
      <c r="J448" s="393"/>
      <c r="K448" s="41"/>
      <c r="L448" s="41"/>
      <c r="M448" s="171"/>
      <c r="N448" s="41"/>
      <c r="O448" s="253"/>
      <c r="Q448" s="11"/>
      <c r="R448" s="11"/>
      <c r="S448" s="14"/>
      <c r="T448" s="9"/>
      <c r="U448" s="8"/>
      <c r="V448" s="8"/>
      <c r="Y448" s="10"/>
      <c r="Z448" s="10"/>
    </row>
    <row r="449" spans="1:26" ht="30" customHeight="1">
      <c r="A449" s="252"/>
      <c r="B449" s="254"/>
      <c r="C449" s="254"/>
      <c r="D449" s="254"/>
      <c r="E449" s="254"/>
      <c r="F449" s="254"/>
      <c r="G449" s="254"/>
      <c r="H449" s="254"/>
      <c r="I449" s="254"/>
      <c r="J449" s="254"/>
      <c r="K449" s="254"/>
      <c r="L449" s="254"/>
      <c r="M449" s="254"/>
      <c r="N449" s="254"/>
      <c r="O449" s="253"/>
      <c r="Q449" s="11"/>
      <c r="R449" s="11"/>
      <c r="S449" s="14"/>
      <c r="T449" s="9"/>
      <c r="U449" s="8"/>
      <c r="V449" s="8"/>
      <c r="Y449" s="10"/>
      <c r="Z449" s="10"/>
    </row>
    <row r="450" spans="1:26" ht="30" customHeight="1">
      <c r="A450" s="252"/>
      <c r="B450" s="25" t="s">
        <v>154</v>
      </c>
      <c r="C450" s="26" t="s">
        <v>12</v>
      </c>
      <c r="D450" s="395" t="s">
        <v>455</v>
      </c>
      <c r="E450" s="442"/>
      <c r="F450" s="442"/>
      <c r="G450" s="442"/>
      <c r="H450" s="442"/>
      <c r="I450" s="442"/>
      <c r="J450" s="443"/>
      <c r="K450" s="19" t="s">
        <v>76</v>
      </c>
      <c r="L450" s="19">
        <v>263.99</v>
      </c>
      <c r="M450" s="170">
        <f>I454</f>
        <v>396</v>
      </c>
      <c r="N450" s="246">
        <f>ROUND(L450*M450,2)</f>
        <v>104540.04</v>
      </c>
      <c r="O450" s="253"/>
      <c r="Q450" s="11"/>
      <c r="R450" s="11"/>
      <c r="S450" s="14"/>
      <c r="T450" s="9"/>
      <c r="U450" s="8"/>
      <c r="V450" s="8"/>
      <c r="Y450" s="10"/>
      <c r="Z450" s="10"/>
    </row>
    <row r="451" spans="1:26" ht="30" customHeight="1">
      <c r="A451" s="252"/>
      <c r="B451" s="40"/>
      <c r="C451" s="41"/>
      <c r="D451" s="10"/>
      <c r="E451" s="254"/>
      <c r="F451" s="254"/>
      <c r="G451" s="285" t="s">
        <v>460</v>
      </c>
      <c r="H451" s="48" t="s">
        <v>461</v>
      </c>
      <c r="I451" s="49" t="s">
        <v>348</v>
      </c>
      <c r="J451" s="278"/>
      <c r="K451" s="258"/>
      <c r="L451" s="41"/>
      <c r="M451" s="171"/>
      <c r="N451" s="41"/>
      <c r="O451" s="253"/>
      <c r="Q451" s="11"/>
      <c r="R451" s="11"/>
      <c r="S451" s="14"/>
      <c r="T451" s="9"/>
      <c r="U451" s="8"/>
      <c r="V451" s="8"/>
      <c r="Y451" s="10"/>
      <c r="Z451" s="10"/>
    </row>
    <row r="452" spans="1:26" ht="30" customHeight="1">
      <c r="A452" s="252"/>
      <c r="B452" s="277"/>
      <c r="C452" s="258"/>
      <c r="D452" s="10"/>
      <c r="E452" s="254"/>
      <c r="F452" s="254"/>
      <c r="G452" s="251">
        <v>2100</v>
      </c>
      <c r="H452" s="250">
        <v>0.15</v>
      </c>
      <c r="I452" s="250">
        <f>ROUND(G452*H452,2)</f>
        <v>315</v>
      </c>
      <c r="J452" s="278"/>
      <c r="K452" s="258"/>
      <c r="L452" s="258"/>
      <c r="M452" s="261"/>
      <c r="N452" s="258"/>
      <c r="O452" s="253"/>
      <c r="Q452" s="11"/>
      <c r="R452" s="11"/>
      <c r="S452" s="14"/>
      <c r="T452" s="9"/>
      <c r="U452" s="8"/>
      <c r="V452" s="8"/>
      <c r="Y452" s="10"/>
      <c r="Z452" s="10"/>
    </row>
    <row r="453" spans="1:26" ht="30" customHeight="1">
      <c r="A453" s="252"/>
      <c r="B453" s="254"/>
      <c r="C453" s="254"/>
      <c r="D453" s="254"/>
      <c r="E453" s="254"/>
      <c r="F453" s="254"/>
      <c r="G453" s="251">
        <v>540</v>
      </c>
      <c r="H453" s="250">
        <v>0.15</v>
      </c>
      <c r="I453" s="250">
        <f>ROUND(G453*H453,2)</f>
        <v>81</v>
      </c>
      <c r="J453" s="254"/>
      <c r="K453" s="254"/>
      <c r="L453" s="254"/>
      <c r="M453" s="254"/>
      <c r="N453" s="254"/>
      <c r="O453" s="253"/>
      <c r="Q453" s="11"/>
      <c r="R453" s="11"/>
      <c r="S453" s="14"/>
      <c r="T453" s="9"/>
      <c r="U453" s="8"/>
      <c r="V453" s="8"/>
      <c r="Y453" s="10"/>
      <c r="Z453" s="10"/>
    </row>
    <row r="454" spans="1:26" ht="30" customHeight="1">
      <c r="A454" s="252"/>
      <c r="B454" s="254"/>
      <c r="C454" s="254"/>
      <c r="D454" s="254"/>
      <c r="E454" s="254"/>
      <c r="F454" s="254"/>
      <c r="G454" s="284"/>
      <c r="H454" s="284"/>
      <c r="I454" s="254">
        <f>SUM(I452:I453)</f>
        <v>396</v>
      </c>
      <c r="J454" s="254"/>
      <c r="K454" s="254"/>
      <c r="L454" s="254"/>
      <c r="M454" s="254"/>
      <c r="N454" s="254"/>
      <c r="O454" s="253"/>
      <c r="Q454" s="11"/>
      <c r="R454" s="11"/>
      <c r="S454" s="14"/>
      <c r="T454" s="9"/>
      <c r="U454" s="8"/>
      <c r="V454" s="8"/>
      <c r="Y454" s="10"/>
      <c r="Z454" s="10"/>
    </row>
    <row r="455" spans="1:26" ht="30" customHeight="1">
      <c r="A455" s="252"/>
      <c r="B455" s="254"/>
      <c r="C455" s="254"/>
      <c r="D455" s="254"/>
      <c r="E455" s="254"/>
      <c r="F455" s="254"/>
      <c r="G455" s="254"/>
      <c r="H455" s="254"/>
      <c r="I455" s="254"/>
      <c r="J455" s="254"/>
      <c r="K455" s="254"/>
      <c r="L455" s="254"/>
      <c r="M455" s="254"/>
      <c r="N455" s="254"/>
      <c r="O455" s="253"/>
      <c r="Q455" s="11"/>
      <c r="R455" s="11"/>
      <c r="S455" s="14"/>
      <c r="T455" s="9"/>
      <c r="U455" s="8"/>
      <c r="V455" s="8"/>
      <c r="Y455" s="10"/>
      <c r="Z455" s="10"/>
    </row>
    <row r="456" spans="1:26" ht="30" customHeight="1">
      <c r="A456" s="252"/>
      <c r="B456" s="25" t="s">
        <v>292</v>
      </c>
      <c r="C456" s="26" t="s">
        <v>12</v>
      </c>
      <c r="D456" s="395" t="s">
        <v>472</v>
      </c>
      <c r="E456" s="442"/>
      <c r="F456" s="442"/>
      <c r="G456" s="442"/>
      <c r="H456" s="442"/>
      <c r="I456" s="442"/>
      <c r="J456" s="443"/>
      <c r="K456" s="19" t="s">
        <v>76</v>
      </c>
      <c r="L456" s="19">
        <v>995.88</v>
      </c>
      <c r="M456" s="170">
        <f>I459</f>
        <v>168</v>
      </c>
      <c r="N456" s="246">
        <f>ROUND(L456*M456,2)</f>
        <v>167307.84</v>
      </c>
      <c r="O456" s="253"/>
      <c r="Q456" s="11"/>
      <c r="R456" s="11"/>
      <c r="S456" s="14"/>
      <c r="T456" s="9"/>
      <c r="U456" s="8"/>
      <c r="V456" s="8"/>
      <c r="Y456" s="10"/>
      <c r="Z456" s="10"/>
    </row>
    <row r="457" spans="1:26" ht="30" customHeight="1">
      <c r="A457" s="252"/>
      <c r="B457" s="40"/>
      <c r="C457" s="41"/>
      <c r="D457" s="10"/>
      <c r="E457" s="254"/>
      <c r="F457" s="254"/>
      <c r="G457" s="285" t="s">
        <v>460</v>
      </c>
      <c r="H457" s="48" t="s">
        <v>461</v>
      </c>
      <c r="I457" s="49" t="s">
        <v>348</v>
      </c>
      <c r="J457" s="278"/>
      <c r="K457" s="258"/>
      <c r="L457" s="41"/>
      <c r="M457" s="171"/>
      <c r="N457" s="41"/>
      <c r="O457" s="253"/>
      <c r="Q457" s="11"/>
      <c r="R457" s="11"/>
      <c r="S457" s="14"/>
      <c r="T457" s="9"/>
      <c r="U457" s="8"/>
      <c r="V457" s="8"/>
      <c r="Y457" s="10"/>
      <c r="Z457" s="10"/>
    </row>
    <row r="458" spans="1:26" ht="30" customHeight="1">
      <c r="A458" s="252"/>
      <c r="B458" s="254"/>
      <c r="C458" s="254"/>
      <c r="D458" s="254"/>
      <c r="E458" s="254"/>
      <c r="F458" s="254"/>
      <c r="G458" s="251">
        <f>2100</f>
        <v>2100</v>
      </c>
      <c r="H458" s="250">
        <v>0.08</v>
      </c>
      <c r="I458" s="250">
        <f>ROUND(G458*H458,2)</f>
        <v>168</v>
      </c>
      <c r="J458" s="254"/>
      <c r="K458" s="254"/>
      <c r="L458" s="254"/>
      <c r="M458" s="254"/>
      <c r="N458" s="254"/>
      <c r="O458" s="253"/>
      <c r="Q458" s="11"/>
      <c r="R458" s="11"/>
      <c r="S458" s="14"/>
      <c r="T458" s="9"/>
      <c r="U458" s="8"/>
      <c r="V458" s="8"/>
      <c r="Y458" s="10"/>
      <c r="Z458" s="10"/>
    </row>
    <row r="459" spans="1:26" ht="30" customHeight="1">
      <c r="A459" s="252"/>
      <c r="B459" s="254"/>
      <c r="C459" s="254"/>
      <c r="D459" s="254"/>
      <c r="E459" s="254"/>
      <c r="F459" s="254"/>
      <c r="G459" s="284"/>
      <c r="H459" s="284"/>
      <c r="I459" s="254">
        <f>SUM(I458:I458)</f>
        <v>168</v>
      </c>
      <c r="J459" s="254"/>
      <c r="K459" s="254"/>
      <c r="L459" s="254"/>
      <c r="M459" s="254"/>
      <c r="N459" s="254"/>
      <c r="O459" s="253"/>
      <c r="Q459" s="11"/>
      <c r="R459" s="11"/>
      <c r="S459" s="14"/>
      <c r="T459" s="9"/>
      <c r="U459" s="8"/>
      <c r="V459" s="8"/>
      <c r="Y459" s="10"/>
      <c r="Z459" s="10"/>
    </row>
    <row r="460" spans="1:26" ht="30" customHeight="1">
      <c r="A460" s="252"/>
      <c r="B460" s="254"/>
      <c r="C460" s="254"/>
      <c r="D460" s="254"/>
      <c r="E460" s="254"/>
      <c r="F460" s="254"/>
      <c r="G460" s="254"/>
      <c r="H460" s="254"/>
      <c r="I460" s="254"/>
      <c r="J460" s="254"/>
      <c r="K460" s="254"/>
      <c r="L460" s="254"/>
      <c r="M460" s="254"/>
      <c r="N460" s="254"/>
      <c r="O460" s="253"/>
      <c r="Q460" s="11"/>
      <c r="R460" s="11"/>
      <c r="S460" s="14"/>
      <c r="T460" s="9"/>
      <c r="U460" s="8"/>
      <c r="V460" s="8"/>
      <c r="Y460" s="10"/>
      <c r="Z460" s="10"/>
    </row>
    <row r="461" spans="1:26" ht="30" customHeight="1">
      <c r="A461" s="252"/>
      <c r="B461" s="25" t="s">
        <v>294</v>
      </c>
      <c r="C461" s="26" t="s">
        <v>12</v>
      </c>
      <c r="D461" s="402" t="s">
        <v>473</v>
      </c>
      <c r="E461" s="409"/>
      <c r="F461" s="409"/>
      <c r="G461" s="409"/>
      <c r="H461" s="409"/>
      <c r="I461" s="409"/>
      <c r="J461" s="409"/>
      <c r="K461" s="19" t="s">
        <v>14</v>
      </c>
      <c r="L461" s="19">
        <v>132.79</v>
      </c>
      <c r="M461" s="170">
        <f>G463</f>
        <v>540</v>
      </c>
      <c r="N461" s="246">
        <f>ROUND(L461*M461,2)</f>
        <v>71706.600000000006</v>
      </c>
      <c r="O461" s="253"/>
      <c r="Q461" s="11"/>
      <c r="R461" s="11"/>
      <c r="S461" s="14"/>
      <c r="T461" s="9"/>
      <c r="U461" s="8"/>
      <c r="V461" s="8"/>
      <c r="Y461" s="10"/>
      <c r="Z461" s="10"/>
    </row>
    <row r="462" spans="1:26" ht="30" customHeight="1">
      <c r="A462" s="252"/>
      <c r="B462" s="40"/>
      <c r="C462" s="41"/>
      <c r="D462" s="10"/>
      <c r="E462" s="254"/>
      <c r="F462" s="254"/>
      <c r="G462" s="285" t="s">
        <v>460</v>
      </c>
      <c r="H462" s="285"/>
      <c r="I462" s="285"/>
      <c r="J462" s="278"/>
      <c r="K462" s="258"/>
      <c r="L462" s="41"/>
      <c r="M462" s="171"/>
      <c r="N462" s="41"/>
      <c r="O462" s="253"/>
      <c r="Q462" s="11"/>
      <c r="R462" s="11"/>
      <c r="S462" s="14"/>
      <c r="T462" s="9"/>
      <c r="U462" s="8"/>
      <c r="V462" s="8"/>
      <c r="Y462" s="10"/>
      <c r="Z462" s="10"/>
    </row>
    <row r="463" spans="1:26" ht="30" customHeight="1">
      <c r="A463" s="252"/>
      <c r="B463" s="254"/>
      <c r="C463" s="254"/>
      <c r="D463" s="254"/>
      <c r="E463" s="254"/>
      <c r="F463" s="254"/>
      <c r="G463" s="55">
        <v>540</v>
      </c>
      <c r="H463" s="284"/>
      <c r="I463" s="284"/>
      <c r="J463" s="254"/>
      <c r="K463" s="254"/>
      <c r="L463" s="254"/>
      <c r="M463" s="254"/>
      <c r="N463" s="254"/>
      <c r="O463" s="253"/>
      <c r="Q463" s="11"/>
      <c r="R463" s="11"/>
      <c r="S463" s="14"/>
      <c r="T463" s="9"/>
      <c r="U463" s="8"/>
      <c r="V463" s="8"/>
      <c r="Y463" s="10"/>
      <c r="Z463" s="10"/>
    </row>
    <row r="464" spans="1:26" ht="30" customHeight="1">
      <c r="A464" s="252"/>
      <c r="B464" s="254"/>
      <c r="C464" s="254"/>
      <c r="D464" s="254"/>
      <c r="E464" s="254"/>
      <c r="F464" s="254"/>
      <c r="G464" s="284"/>
      <c r="H464" s="284"/>
      <c r="I464" s="254"/>
      <c r="J464" s="254"/>
      <c r="K464" s="254"/>
      <c r="L464" s="254"/>
      <c r="M464" s="254"/>
      <c r="N464" s="254"/>
      <c r="O464" s="253"/>
      <c r="Q464" s="11"/>
      <c r="R464" s="11"/>
      <c r="S464" s="14"/>
      <c r="T464" s="9"/>
      <c r="U464" s="8"/>
      <c r="V464" s="8"/>
      <c r="Y464" s="10"/>
      <c r="Z464" s="10"/>
    </row>
    <row r="465" spans="1:26" ht="30" customHeight="1">
      <c r="A465" s="252"/>
      <c r="B465" s="413" t="s">
        <v>296</v>
      </c>
      <c r="C465" s="413"/>
      <c r="D465" s="413"/>
      <c r="E465" s="413"/>
      <c r="F465" s="413"/>
      <c r="G465" s="413"/>
      <c r="H465" s="413"/>
      <c r="I465" s="413"/>
      <c r="J465" s="413"/>
      <c r="K465" s="413"/>
      <c r="L465" s="461"/>
      <c r="M465" s="461"/>
      <c r="N465" s="461"/>
      <c r="O465" s="253"/>
      <c r="Q465" s="11"/>
      <c r="R465" s="11"/>
      <c r="S465" s="14"/>
      <c r="T465" s="9"/>
      <c r="U465" s="8"/>
      <c r="V465" s="8"/>
      <c r="Y465" s="10"/>
      <c r="Z465" s="10"/>
    </row>
    <row r="466" spans="1:26" ht="30" customHeight="1">
      <c r="A466" s="252"/>
      <c r="B466" s="25" t="s">
        <v>154</v>
      </c>
      <c r="C466" s="26" t="s">
        <v>12</v>
      </c>
      <c r="D466" s="395" t="s">
        <v>455</v>
      </c>
      <c r="E466" s="442"/>
      <c r="F466" s="442"/>
      <c r="G466" s="442"/>
      <c r="H466" s="442"/>
      <c r="I466" s="442"/>
      <c r="J466" s="443"/>
      <c r="K466" s="19" t="s">
        <v>76</v>
      </c>
      <c r="L466" s="19">
        <v>263.99</v>
      </c>
      <c r="M466" s="170">
        <f>I469</f>
        <v>21.6</v>
      </c>
      <c r="N466" s="246">
        <f>ROUND(L466*M466,2)</f>
        <v>5702.18</v>
      </c>
      <c r="O466" s="253"/>
      <c r="Q466" s="11"/>
      <c r="R466" s="11"/>
      <c r="S466" s="14"/>
      <c r="T466" s="9"/>
      <c r="U466" s="8"/>
      <c r="V466" s="8"/>
      <c r="Y466" s="10"/>
      <c r="Z466" s="10"/>
    </row>
    <row r="467" spans="1:26" ht="30" customHeight="1">
      <c r="A467" s="252"/>
      <c r="B467" s="40"/>
      <c r="C467" s="41"/>
      <c r="D467" s="10"/>
      <c r="E467" s="254"/>
      <c r="F467" s="254"/>
      <c r="G467" s="285" t="s">
        <v>460</v>
      </c>
      <c r="H467" s="47" t="s">
        <v>461</v>
      </c>
      <c r="I467" s="49" t="s">
        <v>348</v>
      </c>
      <c r="J467" s="258"/>
      <c r="K467" s="41"/>
      <c r="L467" s="41"/>
      <c r="M467" s="171"/>
      <c r="N467" s="41"/>
      <c r="O467" s="253"/>
      <c r="Q467" s="11"/>
      <c r="R467" s="11"/>
      <c r="S467" s="14"/>
      <c r="T467" s="9"/>
      <c r="U467" s="8"/>
      <c r="V467" s="8"/>
      <c r="Y467" s="10"/>
      <c r="Z467" s="10"/>
    </row>
    <row r="468" spans="1:26" ht="30" customHeight="1">
      <c r="A468" s="252"/>
      <c r="B468" s="254"/>
      <c r="C468" s="258"/>
      <c r="D468" s="10"/>
      <c r="E468" s="254"/>
      <c r="F468" s="254"/>
      <c r="G468" s="251">
        <v>144</v>
      </c>
      <c r="H468" s="250">
        <v>0.15</v>
      </c>
      <c r="I468" s="250">
        <f>ROUND(G468*H468,2)</f>
        <v>21.6</v>
      </c>
      <c r="J468" s="258"/>
      <c r="K468" s="258"/>
      <c r="L468" s="258"/>
      <c r="M468" s="261"/>
      <c r="N468" s="258"/>
      <c r="O468" s="253"/>
      <c r="Q468" s="11"/>
      <c r="R468" s="11"/>
      <c r="S468" s="14"/>
      <c r="T468" s="9"/>
      <c r="U468" s="8"/>
      <c r="V468" s="8"/>
      <c r="Y468" s="10"/>
      <c r="Z468" s="10"/>
    </row>
    <row r="469" spans="1:26" ht="30" customHeight="1">
      <c r="A469" s="252"/>
      <c r="B469" s="254"/>
      <c r="C469" s="254"/>
      <c r="D469" s="254"/>
      <c r="E469" s="254"/>
      <c r="F469" s="254"/>
      <c r="G469" s="284"/>
      <c r="H469" s="284"/>
      <c r="I469" s="254">
        <f>SUM(I468:I468)</f>
        <v>21.6</v>
      </c>
      <c r="J469" s="254"/>
      <c r="K469" s="254"/>
      <c r="L469" s="254"/>
      <c r="M469" s="254"/>
      <c r="N469" s="254"/>
      <c r="O469" s="253"/>
      <c r="Q469" s="11"/>
      <c r="R469" s="11"/>
      <c r="S469" s="14"/>
      <c r="T469" s="9"/>
      <c r="U469" s="8"/>
      <c r="V469" s="8"/>
      <c r="Y469" s="10"/>
      <c r="Z469" s="10"/>
    </row>
    <row r="470" spans="1:26" ht="30" customHeight="1">
      <c r="A470" s="252"/>
      <c r="B470" s="254"/>
      <c r="C470" s="254"/>
      <c r="D470" s="254"/>
      <c r="E470" s="254"/>
      <c r="F470" s="254"/>
      <c r="G470" s="254"/>
      <c r="H470" s="254"/>
      <c r="I470" s="254"/>
      <c r="J470" s="254"/>
      <c r="K470" s="254"/>
      <c r="L470" s="254"/>
      <c r="M470" s="254"/>
      <c r="N470" s="254"/>
      <c r="O470" s="253"/>
      <c r="Q470" s="11"/>
      <c r="R470" s="11"/>
      <c r="S470" s="14"/>
      <c r="T470" s="9"/>
      <c r="U470" s="8"/>
      <c r="V470" s="8"/>
      <c r="Y470" s="10"/>
      <c r="Z470" s="10"/>
    </row>
    <row r="471" spans="1:26" ht="30" customHeight="1">
      <c r="A471" s="252"/>
      <c r="B471" s="25" t="s">
        <v>299</v>
      </c>
      <c r="C471" s="26" t="s">
        <v>31</v>
      </c>
      <c r="D471" s="395" t="s">
        <v>300</v>
      </c>
      <c r="E471" s="442"/>
      <c r="F471" s="442"/>
      <c r="G471" s="442"/>
      <c r="H471" s="442"/>
      <c r="I471" s="442"/>
      <c r="J471" s="443"/>
      <c r="K471" s="19" t="s">
        <v>14</v>
      </c>
      <c r="L471" s="19">
        <v>7.64</v>
      </c>
      <c r="M471" s="170">
        <v>144</v>
      </c>
      <c r="N471" s="246">
        <f>ROUND(L471*M471,2)</f>
        <v>1100.1600000000001</v>
      </c>
      <c r="O471" s="253"/>
      <c r="Q471" s="11"/>
      <c r="R471" s="11"/>
      <c r="S471" s="14"/>
      <c r="T471" s="9"/>
      <c r="U471" s="8"/>
      <c r="V471" s="8"/>
      <c r="Y471" s="10"/>
      <c r="Z471" s="10"/>
    </row>
    <row r="472" spans="1:26" ht="30" customHeight="1">
      <c r="A472" s="252"/>
      <c r="B472" s="257"/>
      <c r="C472" s="258"/>
      <c r="D472" s="259"/>
      <c r="E472" s="260"/>
      <c r="F472" s="391" t="s">
        <v>463</v>
      </c>
      <c r="G472" s="392"/>
      <c r="H472" s="392"/>
      <c r="I472" s="393"/>
      <c r="J472" s="260"/>
      <c r="K472" s="258"/>
      <c r="L472" s="258"/>
      <c r="M472" s="261"/>
      <c r="N472" s="258"/>
      <c r="O472" s="253"/>
      <c r="Q472" s="11"/>
      <c r="R472" s="11"/>
      <c r="S472" s="14"/>
      <c r="T472" s="9"/>
      <c r="U472" s="8"/>
      <c r="V472" s="8"/>
      <c r="Y472" s="10"/>
      <c r="Z472" s="10"/>
    </row>
    <row r="473" spans="1:26" ht="30" customHeight="1">
      <c r="A473" s="252"/>
      <c r="B473" s="254"/>
      <c r="C473" s="254"/>
      <c r="D473" s="254"/>
      <c r="E473" s="254"/>
      <c r="F473" s="254"/>
      <c r="G473" s="254"/>
      <c r="H473" s="254"/>
      <c r="I473" s="254"/>
      <c r="J473" s="254"/>
      <c r="K473" s="254"/>
      <c r="L473" s="254"/>
      <c r="M473" s="254"/>
      <c r="N473" s="254"/>
      <c r="O473" s="253"/>
      <c r="Q473" s="11"/>
      <c r="R473" s="11"/>
      <c r="S473" s="14"/>
      <c r="T473" s="9"/>
      <c r="U473" s="8"/>
      <c r="V473" s="8"/>
      <c r="Y473" s="10"/>
      <c r="Z473" s="10"/>
    </row>
    <row r="474" spans="1:26" ht="30" customHeight="1">
      <c r="A474" s="252"/>
      <c r="B474" s="25" t="s">
        <v>302</v>
      </c>
      <c r="C474" s="26" t="s">
        <v>12</v>
      </c>
      <c r="D474" s="395" t="s">
        <v>474</v>
      </c>
      <c r="E474" s="442"/>
      <c r="F474" s="442"/>
      <c r="G474" s="442"/>
      <c r="H474" s="442"/>
      <c r="I474" s="442"/>
      <c r="J474" s="443"/>
      <c r="K474" s="19" t="s">
        <v>76</v>
      </c>
      <c r="L474" s="19">
        <v>1493.06</v>
      </c>
      <c r="M474" s="170">
        <f>I477</f>
        <v>7.2</v>
      </c>
      <c r="N474" s="246">
        <f>ROUND(L474*M474,2)</f>
        <v>10750.03</v>
      </c>
      <c r="O474" s="253"/>
      <c r="Q474" s="11"/>
      <c r="R474" s="11"/>
      <c r="S474" s="14"/>
      <c r="T474" s="9"/>
      <c r="U474" s="8"/>
      <c r="V474" s="8"/>
      <c r="Y474" s="10"/>
      <c r="Z474" s="10"/>
    </row>
    <row r="475" spans="1:26" ht="30" customHeight="1">
      <c r="A475" s="252"/>
      <c r="B475" s="40"/>
      <c r="C475" s="41"/>
      <c r="D475" s="10"/>
      <c r="E475" s="254"/>
      <c r="F475" s="254"/>
      <c r="G475" s="285" t="s">
        <v>460</v>
      </c>
      <c r="H475" s="47" t="s">
        <v>461</v>
      </c>
      <c r="I475" s="49" t="s">
        <v>348</v>
      </c>
      <c r="J475" s="258"/>
      <c r="K475" s="41"/>
      <c r="L475" s="41"/>
      <c r="M475" s="171"/>
      <c r="N475" s="41"/>
      <c r="O475" s="253"/>
      <c r="Q475" s="11"/>
      <c r="R475" s="11"/>
      <c r="S475" s="14"/>
      <c r="T475" s="9"/>
      <c r="U475" s="8"/>
      <c r="V475" s="8"/>
      <c r="Y475" s="10"/>
      <c r="Z475" s="10"/>
    </row>
    <row r="476" spans="1:26" ht="30" customHeight="1">
      <c r="A476" s="252"/>
      <c r="B476" s="254"/>
      <c r="C476" s="258"/>
      <c r="D476" s="10"/>
      <c r="E476" s="254"/>
      <c r="F476" s="254"/>
      <c r="G476" s="251">
        <v>144</v>
      </c>
      <c r="H476" s="250">
        <v>0.05</v>
      </c>
      <c r="I476" s="250">
        <f>ROUND(G476*H476,2)</f>
        <v>7.2</v>
      </c>
      <c r="J476" s="258"/>
      <c r="K476" s="258"/>
      <c r="L476" s="258"/>
      <c r="M476" s="261"/>
      <c r="N476" s="258"/>
      <c r="O476" s="253"/>
      <c r="Q476" s="11"/>
      <c r="R476" s="11"/>
      <c r="S476" s="14"/>
      <c r="T476" s="9"/>
      <c r="U476" s="8"/>
      <c r="V476" s="8"/>
      <c r="Y476" s="10"/>
      <c r="Z476" s="10"/>
    </row>
    <row r="477" spans="1:26" ht="30" customHeight="1">
      <c r="A477" s="252"/>
      <c r="B477" s="254"/>
      <c r="C477" s="254"/>
      <c r="D477" s="254"/>
      <c r="E477" s="254"/>
      <c r="F477" s="254"/>
      <c r="G477" s="284"/>
      <c r="H477" s="284"/>
      <c r="I477" s="254">
        <f>SUM(I476:I476)</f>
        <v>7.2</v>
      </c>
      <c r="J477" s="254"/>
      <c r="K477" s="254"/>
      <c r="L477" s="254"/>
      <c r="M477" s="254"/>
      <c r="N477" s="254"/>
      <c r="O477" s="253"/>
      <c r="Q477" s="11"/>
      <c r="R477" s="11"/>
      <c r="S477" s="14"/>
      <c r="T477" s="9"/>
      <c r="U477" s="8"/>
      <c r="V477" s="8"/>
      <c r="Y477" s="10"/>
      <c r="Z477" s="10"/>
    </row>
    <row r="478" spans="1:26" ht="30" customHeight="1">
      <c r="A478" s="252"/>
      <c r="B478" s="254"/>
      <c r="C478" s="254"/>
      <c r="D478" s="254"/>
      <c r="E478" s="254"/>
      <c r="F478" s="254"/>
      <c r="G478" s="254"/>
      <c r="H478" s="254"/>
      <c r="I478" s="254"/>
      <c r="J478" s="254"/>
      <c r="K478" s="254"/>
      <c r="L478" s="254"/>
      <c r="M478" s="254"/>
      <c r="N478" s="254"/>
      <c r="O478" s="253"/>
      <c r="Q478" s="11"/>
      <c r="R478" s="11"/>
      <c r="S478" s="14"/>
      <c r="T478" s="9"/>
      <c r="U478" s="8"/>
      <c r="V478" s="8"/>
      <c r="Y478" s="10"/>
      <c r="Z478" s="10"/>
    </row>
    <row r="479" spans="1:26" ht="30" customHeight="1">
      <c r="A479" s="252"/>
      <c r="B479" s="254"/>
      <c r="C479" s="254"/>
      <c r="D479" s="255"/>
      <c r="E479" s="255"/>
      <c r="F479" s="256"/>
      <c r="G479" s="256"/>
      <c r="H479" s="254"/>
      <c r="I479" s="254"/>
      <c r="J479" s="254"/>
      <c r="K479" s="254"/>
      <c r="L479" s="254"/>
      <c r="M479" s="254"/>
      <c r="N479" s="254"/>
      <c r="O479" s="253"/>
      <c r="Q479" s="11"/>
      <c r="R479" s="11"/>
      <c r="S479" s="14"/>
      <c r="T479" s="9"/>
      <c r="U479" s="8"/>
      <c r="V479" s="8"/>
      <c r="Y479" s="10"/>
      <c r="Z479" s="10"/>
    </row>
    <row r="480" spans="1:26" ht="30" customHeight="1">
      <c r="A480" s="252"/>
      <c r="B480" s="413" t="s">
        <v>319</v>
      </c>
      <c r="C480" s="413"/>
      <c r="D480" s="413"/>
      <c r="E480" s="413"/>
      <c r="F480" s="413"/>
      <c r="G480" s="413"/>
      <c r="H480" s="413"/>
      <c r="I480" s="413"/>
      <c r="J480" s="413"/>
      <c r="K480" s="413"/>
      <c r="L480" s="413"/>
      <c r="M480" s="413"/>
      <c r="N480" s="413"/>
      <c r="O480" s="253"/>
      <c r="Q480" s="11"/>
      <c r="R480" s="11"/>
      <c r="S480" s="14"/>
      <c r="T480" s="9"/>
      <c r="U480" s="8"/>
      <c r="V480" s="8"/>
      <c r="Y480" s="10"/>
      <c r="Z480" s="10"/>
    </row>
    <row r="481" spans="1:26" ht="30" customHeight="1">
      <c r="A481" s="10"/>
      <c r="B481" s="30" t="s">
        <v>8822</v>
      </c>
      <c r="C481" s="26" t="s">
        <v>31</v>
      </c>
      <c r="D481" s="395" t="s">
        <v>8823</v>
      </c>
      <c r="E481" s="396"/>
      <c r="F481" s="396"/>
      <c r="G481" s="396"/>
      <c r="H481" s="396"/>
      <c r="I481" s="396"/>
      <c r="J481" s="397"/>
      <c r="K481" s="19" t="s">
        <v>62</v>
      </c>
      <c r="L481" s="19">
        <v>450.52</v>
      </c>
      <c r="M481" s="246">
        <f>L483</f>
        <v>704</v>
      </c>
      <c r="N481" s="246">
        <f>ROUND(L481*M481,2)</f>
        <v>317166.08000000002</v>
      </c>
      <c r="O481" s="11"/>
      <c r="Q481" s="11"/>
      <c r="R481" s="11"/>
      <c r="S481" s="14"/>
      <c r="T481" s="9"/>
      <c r="U481" s="8"/>
      <c r="V481" s="8"/>
      <c r="Y481" s="10"/>
      <c r="Z481" s="10"/>
    </row>
    <row r="482" spans="1:26" ht="30" customHeight="1">
      <c r="A482" s="10"/>
      <c r="B482" s="40"/>
      <c r="C482" s="41"/>
      <c r="D482" s="391" t="s">
        <v>475</v>
      </c>
      <c r="E482" s="392"/>
      <c r="F482" s="398" t="s">
        <v>476</v>
      </c>
      <c r="G482" s="398"/>
      <c r="H482" s="399" t="s">
        <v>477</v>
      </c>
      <c r="I482" s="400"/>
      <c r="J482" s="399" t="s">
        <v>478</v>
      </c>
      <c r="K482" s="401"/>
      <c r="L482" s="244" t="s">
        <v>479</v>
      </c>
      <c r="M482" s="41"/>
      <c r="N482" s="41"/>
      <c r="O482" s="11"/>
      <c r="Q482" s="11"/>
      <c r="R482" s="11"/>
      <c r="S482" s="14"/>
      <c r="T482" s="9"/>
      <c r="U482" s="8"/>
      <c r="V482" s="8"/>
      <c r="Y482" s="10"/>
      <c r="Z482" s="10"/>
    </row>
    <row r="483" spans="1:26" ht="30" customHeight="1">
      <c r="A483" s="10"/>
      <c r="B483" s="277"/>
      <c r="C483" s="258"/>
      <c r="D483" s="394">
        <v>4</v>
      </c>
      <c r="E483" s="391"/>
      <c r="F483" s="393">
        <v>22</v>
      </c>
      <c r="G483" s="391"/>
      <c r="H483" s="393">
        <v>8</v>
      </c>
      <c r="I483" s="391"/>
      <c r="J483" s="393">
        <v>1</v>
      </c>
      <c r="K483" s="391"/>
      <c r="L483" s="244">
        <f>ROUND(D483*F483*H483*J483,2)</f>
        <v>704</v>
      </c>
      <c r="M483" s="258"/>
      <c r="N483" s="258"/>
      <c r="O483" s="11"/>
      <c r="Q483" s="11"/>
      <c r="R483" s="11"/>
      <c r="S483" s="14"/>
      <c r="T483" s="9"/>
      <c r="U483" s="8"/>
      <c r="V483" s="8"/>
      <c r="Y483" s="10"/>
      <c r="Z483" s="10"/>
    </row>
    <row r="484" spans="1:26" ht="30" customHeight="1">
      <c r="A484" s="10"/>
      <c r="B484" s="254"/>
      <c r="C484" s="254"/>
      <c r="D484" s="255"/>
      <c r="E484" s="255"/>
      <c r="F484" s="256"/>
      <c r="G484" s="256"/>
      <c r="H484" s="254"/>
      <c r="I484" s="254"/>
      <c r="J484" s="254"/>
      <c r="K484" s="254"/>
      <c r="L484" s="254"/>
      <c r="M484" s="254"/>
      <c r="N484" s="254"/>
      <c r="O484" s="11"/>
      <c r="Q484" s="11"/>
      <c r="R484" s="11"/>
      <c r="S484" s="14"/>
      <c r="T484" s="9"/>
      <c r="U484" s="8"/>
      <c r="V484" s="8"/>
      <c r="Y484" s="10"/>
      <c r="Z484" s="10"/>
    </row>
    <row r="485" spans="1:26" ht="30" customHeight="1">
      <c r="A485" s="10"/>
      <c r="B485" s="30">
        <v>2211</v>
      </c>
      <c r="C485" s="26" t="s">
        <v>31</v>
      </c>
      <c r="D485" s="395" t="s">
        <v>8824</v>
      </c>
      <c r="E485" s="396"/>
      <c r="F485" s="396"/>
      <c r="G485" s="396"/>
      <c r="H485" s="396"/>
      <c r="I485" s="396"/>
      <c r="J485" s="397"/>
      <c r="K485" s="19" t="s">
        <v>62</v>
      </c>
      <c r="L485" s="19">
        <v>59.81</v>
      </c>
      <c r="M485" s="246">
        <f>L487</f>
        <v>704</v>
      </c>
      <c r="N485" s="246">
        <f>ROUND(L485*M485,2)</f>
        <v>42106.239999999998</v>
      </c>
      <c r="O485" s="11"/>
      <c r="Q485" s="11"/>
      <c r="R485" s="11"/>
      <c r="S485" s="14"/>
      <c r="T485" s="9"/>
      <c r="U485" s="8"/>
      <c r="V485" s="8"/>
      <c r="Y485" s="10"/>
      <c r="Z485" s="10"/>
    </row>
    <row r="486" spans="1:26" ht="30" customHeight="1">
      <c r="A486" s="10"/>
      <c r="B486" s="40"/>
      <c r="C486" s="41"/>
      <c r="D486" s="391" t="s">
        <v>475</v>
      </c>
      <c r="E486" s="392"/>
      <c r="F486" s="398" t="s">
        <v>476</v>
      </c>
      <c r="G486" s="398"/>
      <c r="H486" s="399" t="s">
        <v>477</v>
      </c>
      <c r="I486" s="400"/>
      <c r="J486" s="399" t="s">
        <v>482</v>
      </c>
      <c r="K486" s="401"/>
      <c r="L486" s="244" t="s">
        <v>479</v>
      </c>
      <c r="M486" s="41"/>
      <c r="N486" s="41"/>
      <c r="O486" s="11"/>
      <c r="Q486" s="11"/>
      <c r="R486" s="11"/>
      <c r="S486" s="14"/>
      <c r="T486" s="9"/>
      <c r="U486" s="8"/>
      <c r="V486" s="8"/>
      <c r="Y486" s="10"/>
      <c r="Z486" s="10"/>
    </row>
    <row r="487" spans="1:26" ht="30" customHeight="1">
      <c r="A487" s="10"/>
      <c r="B487" s="277"/>
      <c r="C487" s="258"/>
      <c r="D487" s="394">
        <v>4</v>
      </c>
      <c r="E487" s="391"/>
      <c r="F487" s="393">
        <v>22</v>
      </c>
      <c r="G487" s="391"/>
      <c r="H487" s="393">
        <v>8</v>
      </c>
      <c r="I487" s="391"/>
      <c r="J487" s="393">
        <v>1</v>
      </c>
      <c r="K487" s="391"/>
      <c r="L487" s="244">
        <f>ROUND(D487*F487*H487*J487,2)</f>
        <v>704</v>
      </c>
      <c r="M487" s="258"/>
      <c r="N487" s="258"/>
      <c r="O487" s="11"/>
      <c r="Q487" s="11"/>
      <c r="R487" s="11"/>
      <c r="S487" s="14"/>
      <c r="T487" s="9"/>
      <c r="U487" s="8"/>
      <c r="V487" s="8"/>
      <c r="Y487" s="10"/>
      <c r="Z487" s="10"/>
    </row>
    <row r="488" spans="1:26" ht="30" customHeight="1">
      <c r="A488" s="10"/>
      <c r="B488" s="277"/>
      <c r="C488" s="258"/>
      <c r="D488" s="245"/>
      <c r="E488" s="245"/>
      <c r="F488" s="245"/>
      <c r="G488" s="245"/>
      <c r="H488" s="245"/>
      <c r="I488" s="245"/>
      <c r="J488" s="357"/>
      <c r="K488" s="280"/>
      <c r="L488" s="280"/>
      <c r="M488" s="258"/>
      <c r="N488" s="258"/>
      <c r="O488" s="11"/>
      <c r="Q488" s="11"/>
      <c r="R488" s="11"/>
      <c r="S488" s="14"/>
      <c r="T488" s="9"/>
      <c r="U488" s="8"/>
      <c r="V488" s="8"/>
      <c r="Y488" s="10"/>
      <c r="Z488" s="10"/>
    </row>
    <row r="489" spans="1:26" ht="30" customHeight="1">
      <c r="A489" s="10"/>
      <c r="B489" s="56">
        <v>94260</v>
      </c>
      <c r="C489" s="26" t="s">
        <v>31</v>
      </c>
      <c r="D489" s="395" t="s">
        <v>8825</v>
      </c>
      <c r="E489" s="396"/>
      <c r="F489" s="396"/>
      <c r="G489" s="396"/>
      <c r="H489" s="396"/>
      <c r="I489" s="396"/>
      <c r="J489" s="397"/>
      <c r="K489" s="19" t="s">
        <v>62</v>
      </c>
      <c r="L489" s="19">
        <v>79.319999999999993</v>
      </c>
      <c r="M489" s="19">
        <f>L491</f>
        <v>2640</v>
      </c>
      <c r="N489" s="246">
        <f>ROUND(L489*M489,2)</f>
        <v>209404.79999999999</v>
      </c>
      <c r="O489" s="11"/>
      <c r="Q489" s="11"/>
      <c r="R489" s="11"/>
      <c r="S489" s="14"/>
      <c r="T489" s="9"/>
      <c r="U489" s="8"/>
      <c r="V489" s="8"/>
      <c r="Y489" s="10"/>
      <c r="Z489" s="10"/>
    </row>
    <row r="490" spans="1:26" ht="30" customHeight="1">
      <c r="A490" s="10"/>
      <c r="B490" s="40"/>
      <c r="C490" s="41"/>
      <c r="D490" s="394" t="s">
        <v>475</v>
      </c>
      <c r="E490" s="391"/>
      <c r="F490" s="399" t="s">
        <v>476</v>
      </c>
      <c r="G490" s="401"/>
      <c r="H490" s="399" t="s">
        <v>477</v>
      </c>
      <c r="I490" s="401"/>
      <c r="J490" s="399" t="s">
        <v>478</v>
      </c>
      <c r="K490" s="401"/>
      <c r="L490" s="244" t="s">
        <v>479</v>
      </c>
      <c r="M490" s="41"/>
      <c r="N490" s="41"/>
      <c r="O490" s="11"/>
      <c r="Q490" s="11"/>
      <c r="R490" s="11"/>
      <c r="S490" s="14"/>
      <c r="T490" s="9"/>
      <c r="U490" s="8"/>
      <c r="V490" s="8"/>
      <c r="Y490" s="10"/>
      <c r="Z490" s="10"/>
    </row>
    <row r="491" spans="1:26" ht="30" customHeight="1">
      <c r="A491" s="10"/>
      <c r="B491" s="277"/>
      <c r="C491" s="258"/>
      <c r="D491" s="391">
        <v>5</v>
      </c>
      <c r="E491" s="392"/>
      <c r="F491" s="392">
        <v>22</v>
      </c>
      <c r="G491" s="392"/>
      <c r="H491" s="393">
        <v>8</v>
      </c>
      <c r="I491" s="394"/>
      <c r="J491" s="393">
        <v>3</v>
      </c>
      <c r="K491" s="391"/>
      <c r="L491" s="244">
        <f>ROUND(D491*F491*H491*J491,2)</f>
        <v>2640</v>
      </c>
      <c r="M491" s="258"/>
      <c r="N491" s="258"/>
      <c r="O491" s="11"/>
      <c r="Q491" s="11"/>
      <c r="R491" s="11"/>
      <c r="S491" s="14"/>
      <c r="T491" s="9"/>
      <c r="U491" s="8"/>
      <c r="V491" s="8"/>
      <c r="Y491" s="10"/>
      <c r="Z491" s="10"/>
    </row>
    <row r="492" spans="1:26" ht="30" customHeight="1">
      <c r="A492" s="10"/>
      <c r="B492" s="277"/>
      <c r="C492" s="258"/>
      <c r="D492" s="280"/>
      <c r="E492" s="280"/>
      <c r="F492" s="255"/>
      <c r="G492" s="255"/>
      <c r="H492" s="255"/>
      <c r="I492" s="255"/>
      <c r="J492" s="286"/>
      <c r="K492" s="286"/>
      <c r="L492" s="286"/>
      <c r="M492" s="258"/>
      <c r="N492" s="258"/>
      <c r="O492" s="11"/>
      <c r="Q492" s="11"/>
      <c r="R492" s="11"/>
      <c r="S492" s="14"/>
      <c r="T492" s="9"/>
      <c r="U492" s="8"/>
      <c r="V492" s="8"/>
      <c r="Y492" s="10"/>
      <c r="Z492" s="10"/>
    </row>
    <row r="493" spans="1:26" ht="30" customHeight="1">
      <c r="A493" s="10"/>
      <c r="B493" s="56">
        <v>94045</v>
      </c>
      <c r="C493" s="26" t="s">
        <v>31</v>
      </c>
      <c r="D493" s="395" t="s">
        <v>8826</v>
      </c>
      <c r="E493" s="396"/>
      <c r="F493" s="396"/>
      <c r="G493" s="396"/>
      <c r="H493" s="396"/>
      <c r="I493" s="396"/>
      <c r="J493" s="397"/>
      <c r="K493" s="19" t="s">
        <v>62</v>
      </c>
      <c r="L493" s="19">
        <v>80.48</v>
      </c>
      <c r="M493" s="246">
        <f>L495</f>
        <v>880</v>
      </c>
      <c r="N493" s="246">
        <f>ROUND(L493*M493,2)</f>
        <v>70822.399999999994</v>
      </c>
      <c r="O493" s="11"/>
      <c r="Q493" s="11"/>
      <c r="R493" s="11"/>
      <c r="S493" s="14"/>
      <c r="T493" s="9"/>
      <c r="U493" s="8"/>
      <c r="V493" s="8"/>
      <c r="Y493" s="10"/>
      <c r="Z493" s="10"/>
    </row>
    <row r="494" spans="1:26" ht="30" customHeight="1">
      <c r="A494" s="10"/>
      <c r="B494" s="40"/>
      <c r="C494" s="41"/>
      <c r="D494" s="394" t="s">
        <v>475</v>
      </c>
      <c r="E494" s="391"/>
      <c r="F494" s="399" t="s">
        <v>476</v>
      </c>
      <c r="G494" s="401"/>
      <c r="H494" s="399" t="s">
        <v>477</v>
      </c>
      <c r="I494" s="401"/>
      <c r="J494" s="399" t="s">
        <v>478</v>
      </c>
      <c r="K494" s="401"/>
      <c r="L494" s="244" t="s">
        <v>479</v>
      </c>
      <c r="M494" s="41"/>
      <c r="N494" s="41"/>
      <c r="O494" s="11"/>
      <c r="Q494" s="11"/>
      <c r="R494" s="11"/>
      <c r="S494" s="14"/>
      <c r="T494" s="9"/>
      <c r="U494" s="8"/>
      <c r="V494" s="8"/>
      <c r="Y494" s="10"/>
      <c r="Z494" s="10"/>
    </row>
    <row r="495" spans="1:26" ht="30" customHeight="1">
      <c r="A495" s="10"/>
      <c r="B495" s="277"/>
      <c r="C495" s="258"/>
      <c r="D495" s="391">
        <v>5</v>
      </c>
      <c r="E495" s="392"/>
      <c r="F495" s="392">
        <v>22</v>
      </c>
      <c r="G495" s="392"/>
      <c r="H495" s="393">
        <v>8</v>
      </c>
      <c r="I495" s="394"/>
      <c r="J495" s="393">
        <v>1</v>
      </c>
      <c r="K495" s="391"/>
      <c r="L495" s="244">
        <f>ROUND(D495*F495*H495*J495,2)</f>
        <v>880</v>
      </c>
      <c r="M495" s="258"/>
      <c r="N495" s="258"/>
      <c r="O495" s="11"/>
      <c r="Q495" s="11"/>
      <c r="R495" s="11"/>
      <c r="S495" s="14"/>
      <c r="T495" s="9"/>
      <c r="U495" s="8"/>
      <c r="V495" s="8"/>
      <c r="Y495" s="10"/>
      <c r="Z495" s="10"/>
    </row>
    <row r="496" spans="1:26" ht="30" customHeight="1">
      <c r="A496" s="10"/>
      <c r="B496" s="277"/>
      <c r="C496" s="258"/>
      <c r="D496" s="280"/>
      <c r="E496" s="280"/>
      <c r="F496" s="255"/>
      <c r="G496" s="255"/>
      <c r="H496" s="255"/>
      <c r="I496" s="255"/>
      <c r="J496" s="286"/>
      <c r="K496" s="286"/>
      <c r="L496" s="286"/>
      <c r="M496" s="258"/>
      <c r="N496" s="258"/>
      <c r="O496" s="11"/>
      <c r="Q496" s="11"/>
      <c r="R496" s="11"/>
      <c r="S496" s="14"/>
      <c r="T496" s="9"/>
      <c r="U496" s="8"/>
      <c r="V496" s="8"/>
      <c r="Y496" s="10"/>
      <c r="Z496" s="10"/>
    </row>
    <row r="497" spans="1:26" ht="30" customHeight="1">
      <c r="A497" s="10"/>
      <c r="B497" s="56">
        <v>94216</v>
      </c>
      <c r="C497" s="26" t="s">
        <v>31</v>
      </c>
      <c r="D497" s="395" t="s">
        <v>8827</v>
      </c>
      <c r="E497" s="396"/>
      <c r="F497" s="396"/>
      <c r="G497" s="396"/>
      <c r="H497" s="396"/>
      <c r="I497" s="396"/>
      <c r="J497" s="397"/>
      <c r="K497" s="19" t="s">
        <v>62</v>
      </c>
      <c r="L497" s="19">
        <v>89.07</v>
      </c>
      <c r="M497" s="246">
        <f>L499</f>
        <v>1056</v>
      </c>
      <c r="N497" s="246">
        <f>ROUND(L497*M497,2)</f>
        <v>94057.919999999998</v>
      </c>
      <c r="O497" s="11"/>
      <c r="Q497" s="11"/>
      <c r="R497" s="11"/>
      <c r="S497" s="14"/>
      <c r="T497" s="9"/>
      <c r="U497" s="8"/>
      <c r="V497" s="8"/>
      <c r="Y497" s="10"/>
      <c r="Z497" s="10"/>
    </row>
    <row r="498" spans="1:26" ht="30" customHeight="1">
      <c r="A498" s="10"/>
      <c r="B498" s="40"/>
      <c r="C498" s="41"/>
      <c r="D498" s="391" t="s">
        <v>475</v>
      </c>
      <c r="E498" s="392"/>
      <c r="F498" s="398" t="s">
        <v>476</v>
      </c>
      <c r="G498" s="398"/>
      <c r="H498" s="399" t="s">
        <v>477</v>
      </c>
      <c r="I498" s="400"/>
      <c r="J498" s="399" t="s">
        <v>478</v>
      </c>
      <c r="K498" s="401"/>
      <c r="L498" s="244" t="s">
        <v>479</v>
      </c>
      <c r="M498" s="41"/>
      <c r="N498" s="41"/>
      <c r="O498" s="11"/>
      <c r="Q498" s="11"/>
      <c r="R498" s="11"/>
      <c r="S498" s="14"/>
      <c r="T498" s="9"/>
      <c r="U498" s="8"/>
      <c r="V498" s="8"/>
      <c r="Y498" s="10"/>
      <c r="Z498" s="10"/>
    </row>
    <row r="499" spans="1:26" ht="30" customHeight="1">
      <c r="A499" s="10"/>
      <c r="B499" s="277"/>
      <c r="C499" s="258"/>
      <c r="D499" s="391">
        <v>6</v>
      </c>
      <c r="E499" s="392"/>
      <c r="F499" s="392">
        <f>F495</f>
        <v>22</v>
      </c>
      <c r="G499" s="392"/>
      <c r="H499" s="393">
        <v>8</v>
      </c>
      <c r="I499" s="394"/>
      <c r="J499" s="393">
        <v>1</v>
      </c>
      <c r="K499" s="391"/>
      <c r="L499" s="244">
        <f>ROUND(D499*F499*H499*J499,2)</f>
        <v>1056</v>
      </c>
      <c r="M499" s="258"/>
      <c r="N499" s="258"/>
      <c r="O499" s="11"/>
      <c r="Q499" s="11"/>
      <c r="R499" s="11"/>
      <c r="S499" s="14"/>
      <c r="T499" s="9"/>
      <c r="U499" s="8"/>
      <c r="V499" s="8"/>
      <c r="Y499" s="10"/>
      <c r="Z499" s="10"/>
    </row>
    <row r="500" spans="1:26" ht="30" customHeight="1">
      <c r="A500" s="10"/>
      <c r="B500" s="277"/>
      <c r="C500" s="258"/>
      <c r="D500" s="280"/>
      <c r="E500" s="280"/>
      <c r="F500" s="255"/>
      <c r="G500" s="255"/>
      <c r="H500" s="255"/>
      <c r="I500" s="255"/>
      <c r="J500" s="286"/>
      <c r="K500" s="286"/>
      <c r="L500" s="286"/>
      <c r="M500" s="258"/>
      <c r="N500" s="258"/>
      <c r="O500" s="11"/>
      <c r="Q500" s="11"/>
      <c r="R500" s="11"/>
      <c r="S500" s="14"/>
      <c r="T500" s="9"/>
      <c r="U500" s="8"/>
      <c r="V500" s="8"/>
      <c r="Y500" s="10"/>
      <c r="Z500" s="10"/>
    </row>
    <row r="501" spans="1:26" ht="30" customHeight="1">
      <c r="A501" s="10"/>
      <c r="B501" s="30">
        <v>94014</v>
      </c>
      <c r="C501" s="26" t="s">
        <v>31</v>
      </c>
      <c r="D501" s="395" t="s">
        <v>8828</v>
      </c>
      <c r="E501" s="396"/>
      <c r="F501" s="396"/>
      <c r="G501" s="396"/>
      <c r="H501" s="396"/>
      <c r="I501" s="396"/>
      <c r="J501" s="397"/>
      <c r="K501" s="19" t="s">
        <v>62</v>
      </c>
      <c r="L501" s="19">
        <v>79.94</v>
      </c>
      <c r="M501" s="246">
        <f>L503</f>
        <v>1760</v>
      </c>
      <c r="N501" s="246">
        <f>ROUND(L501*M501,2)</f>
        <v>140694.39999999999</v>
      </c>
      <c r="O501" s="11"/>
      <c r="Q501" s="11"/>
      <c r="R501" s="11"/>
      <c r="S501" s="14"/>
      <c r="T501" s="9"/>
      <c r="U501" s="8"/>
      <c r="V501" s="8"/>
      <c r="Y501" s="10"/>
      <c r="Z501" s="10"/>
    </row>
    <row r="502" spans="1:26" ht="30" customHeight="1">
      <c r="A502" s="10"/>
      <c r="B502" s="40"/>
      <c r="C502" s="41"/>
      <c r="D502" s="391" t="s">
        <v>475</v>
      </c>
      <c r="E502" s="392"/>
      <c r="F502" s="398" t="s">
        <v>476</v>
      </c>
      <c r="G502" s="398"/>
      <c r="H502" s="399" t="s">
        <v>477</v>
      </c>
      <c r="I502" s="400"/>
      <c r="J502" s="399" t="s">
        <v>478</v>
      </c>
      <c r="K502" s="401"/>
      <c r="L502" s="244" t="s">
        <v>479</v>
      </c>
      <c r="M502" s="41"/>
      <c r="N502" s="41"/>
      <c r="O502" s="11"/>
      <c r="Q502" s="11"/>
      <c r="R502" s="11"/>
      <c r="S502" s="14"/>
      <c r="T502" s="9"/>
      <c r="U502" s="8"/>
      <c r="V502" s="8"/>
      <c r="Y502" s="10"/>
      <c r="Z502" s="10"/>
    </row>
    <row r="503" spans="1:26" ht="30" customHeight="1">
      <c r="A503" s="10"/>
      <c r="B503" s="277"/>
      <c r="C503" s="258"/>
      <c r="D503" s="391">
        <v>10</v>
      </c>
      <c r="E503" s="392"/>
      <c r="F503" s="392">
        <f>F499</f>
        <v>22</v>
      </c>
      <c r="G503" s="392"/>
      <c r="H503" s="393">
        <v>8</v>
      </c>
      <c r="I503" s="394"/>
      <c r="J503" s="393">
        <v>1</v>
      </c>
      <c r="K503" s="391"/>
      <c r="L503" s="244">
        <f>ROUND(D503*F503*H503*J503,2)</f>
        <v>1760</v>
      </c>
      <c r="M503" s="258"/>
      <c r="N503" s="258"/>
      <c r="O503" s="11"/>
      <c r="Q503" s="11"/>
      <c r="R503" s="11"/>
      <c r="S503" s="14"/>
      <c r="T503" s="9"/>
      <c r="U503" s="8"/>
      <c r="V503" s="8"/>
      <c r="Y503" s="10"/>
      <c r="Z503" s="10"/>
    </row>
    <row r="504" spans="1:26" ht="30" customHeight="1">
      <c r="A504" s="10"/>
      <c r="B504" s="277"/>
      <c r="C504" s="258"/>
      <c r="D504" s="280"/>
      <c r="E504" s="280"/>
      <c r="F504" s="255"/>
      <c r="G504" s="255"/>
      <c r="H504" s="255"/>
      <c r="I504" s="255"/>
      <c r="J504" s="286"/>
      <c r="K504" s="286"/>
      <c r="L504" s="286"/>
      <c r="M504" s="258"/>
      <c r="N504" s="258"/>
      <c r="O504" s="11"/>
      <c r="Q504" s="11"/>
      <c r="R504" s="11"/>
      <c r="S504" s="14"/>
      <c r="T504" s="9"/>
      <c r="U504" s="8"/>
      <c r="V504" s="8"/>
      <c r="Y504" s="10"/>
      <c r="Z504" s="10"/>
    </row>
    <row r="505" spans="1:26" ht="30" customHeight="1">
      <c r="A505" s="10"/>
      <c r="B505" s="57" t="s">
        <v>480</v>
      </c>
      <c r="C505" s="19" t="s">
        <v>31</v>
      </c>
      <c r="D505" s="402" t="s">
        <v>322</v>
      </c>
      <c r="E505" s="402"/>
      <c r="F505" s="402"/>
      <c r="G505" s="402"/>
      <c r="H505" s="402"/>
      <c r="I505" s="402"/>
      <c r="J505" s="402"/>
      <c r="K505" s="19" t="s">
        <v>323</v>
      </c>
      <c r="L505" s="19">
        <v>10.97</v>
      </c>
      <c r="M505" s="19">
        <f>ROUND(F507*H507,2)</f>
        <v>1600</v>
      </c>
      <c r="N505" s="19">
        <f>ROUND(L505*M505,2)</f>
        <v>17552</v>
      </c>
      <c r="O505" s="11"/>
      <c r="Q505" s="11"/>
      <c r="R505" s="11"/>
      <c r="S505" s="14"/>
      <c r="T505" s="9"/>
      <c r="U505" s="8"/>
      <c r="V505" s="8"/>
      <c r="Y505" s="10"/>
      <c r="Z505" s="10"/>
    </row>
    <row r="506" spans="1:26" ht="30" customHeight="1">
      <c r="A506" s="10"/>
      <c r="B506" s="277"/>
      <c r="C506" s="258"/>
      <c r="D506" s="403"/>
      <c r="E506" s="403"/>
      <c r="F506" s="404" t="s">
        <v>475</v>
      </c>
      <c r="G506" s="405"/>
      <c r="H506" s="406" t="s">
        <v>481</v>
      </c>
      <c r="I506" s="407"/>
      <c r="J506" s="408"/>
      <c r="K506" s="408"/>
      <c r="L506" s="280"/>
      <c r="M506" s="258"/>
      <c r="N506" s="258"/>
      <c r="O506" s="11"/>
      <c r="Q506" s="11"/>
      <c r="R506" s="11"/>
      <c r="S506" s="14"/>
      <c r="T506" s="9"/>
      <c r="U506" s="8"/>
      <c r="V506" s="8"/>
      <c r="Y506" s="10"/>
      <c r="Z506" s="10"/>
    </row>
    <row r="507" spans="1:26" ht="30" customHeight="1">
      <c r="A507" s="10"/>
      <c r="B507" s="277"/>
      <c r="C507" s="258"/>
      <c r="D507" s="403"/>
      <c r="E507" s="403"/>
      <c r="F507" s="391">
        <v>10</v>
      </c>
      <c r="G507" s="392"/>
      <c r="H507" s="393">
        <f>10*8*2</f>
        <v>160</v>
      </c>
      <c r="I507" s="394"/>
      <c r="J507" s="403"/>
      <c r="K507" s="403"/>
      <c r="L507" s="280"/>
      <c r="M507" s="258"/>
      <c r="N507" s="258"/>
      <c r="O507" s="11"/>
      <c r="Q507" s="11"/>
      <c r="R507" s="11"/>
      <c r="S507" s="14"/>
      <c r="T507" s="9"/>
      <c r="U507" s="8"/>
      <c r="V507" s="8"/>
      <c r="Y507" s="10"/>
      <c r="Z507" s="10"/>
    </row>
    <row r="508" spans="1:26" ht="30" customHeight="1">
      <c r="A508" s="10"/>
      <c r="B508" s="277"/>
      <c r="C508" s="258"/>
      <c r="D508" s="280"/>
      <c r="E508" s="280"/>
      <c r="F508" s="255"/>
      <c r="G508" s="255"/>
      <c r="H508" s="255"/>
      <c r="I508" s="255"/>
      <c r="J508" s="286"/>
      <c r="K508" s="286"/>
      <c r="L508" s="286"/>
      <c r="M508" s="258"/>
      <c r="N508" s="258"/>
      <c r="O508" s="11"/>
      <c r="Q508" s="11"/>
      <c r="R508" s="11"/>
      <c r="S508" s="14"/>
      <c r="T508" s="9"/>
      <c r="U508" s="8"/>
      <c r="V508" s="8"/>
      <c r="Y508" s="10"/>
      <c r="Z508" s="10"/>
    </row>
    <row r="509" spans="1:26" ht="30" customHeight="1">
      <c r="A509" s="10"/>
      <c r="B509" s="30" t="s">
        <v>8829</v>
      </c>
      <c r="C509" s="26" t="s">
        <v>12</v>
      </c>
      <c r="D509" s="395" t="s">
        <v>8830</v>
      </c>
      <c r="E509" s="396"/>
      <c r="F509" s="396"/>
      <c r="G509" s="396"/>
      <c r="H509" s="396"/>
      <c r="I509" s="396"/>
      <c r="J509" s="397"/>
      <c r="K509" s="19" t="s">
        <v>62</v>
      </c>
      <c r="L509" s="19">
        <v>4.33</v>
      </c>
      <c r="M509" s="246">
        <f>L511</f>
        <v>1408</v>
      </c>
      <c r="N509" s="246">
        <f>ROUND(L509*M509,2)</f>
        <v>6096.64</v>
      </c>
      <c r="O509" s="11"/>
      <c r="Q509" s="11"/>
      <c r="R509" s="11"/>
      <c r="S509" s="14"/>
      <c r="T509" s="9"/>
      <c r="U509" s="8"/>
      <c r="V509" s="8"/>
      <c r="Y509" s="10"/>
      <c r="Z509" s="10"/>
    </row>
    <row r="510" spans="1:26" ht="30" customHeight="1">
      <c r="A510" s="10"/>
      <c r="B510" s="40"/>
      <c r="C510" s="41"/>
      <c r="D510" s="391" t="s">
        <v>475</v>
      </c>
      <c r="E510" s="392"/>
      <c r="F510" s="398" t="s">
        <v>476</v>
      </c>
      <c r="G510" s="398"/>
      <c r="H510" s="399" t="s">
        <v>477</v>
      </c>
      <c r="I510" s="400"/>
      <c r="J510" s="399" t="s">
        <v>478</v>
      </c>
      <c r="K510" s="401"/>
      <c r="L510" s="244" t="s">
        <v>479</v>
      </c>
      <c r="M510" s="41"/>
      <c r="N510" s="41"/>
      <c r="O510" s="11"/>
      <c r="Q510" s="11"/>
      <c r="R510" s="11"/>
      <c r="S510" s="14"/>
      <c r="T510" s="9"/>
      <c r="U510" s="8"/>
      <c r="V510" s="8"/>
      <c r="Y510" s="10"/>
      <c r="Z510" s="10"/>
    </row>
    <row r="511" spans="1:26" ht="30" customHeight="1">
      <c r="A511" s="10"/>
      <c r="B511" s="277"/>
      <c r="C511" s="258"/>
      <c r="D511" s="391">
        <v>8</v>
      </c>
      <c r="E511" s="392"/>
      <c r="F511" s="392">
        <v>22</v>
      </c>
      <c r="G511" s="392"/>
      <c r="H511" s="393">
        <v>8</v>
      </c>
      <c r="I511" s="394"/>
      <c r="J511" s="393">
        <v>1</v>
      </c>
      <c r="K511" s="391"/>
      <c r="L511" s="244">
        <f>ROUND(D511*F511*H511*J511,2)</f>
        <v>1408</v>
      </c>
      <c r="M511" s="258"/>
      <c r="N511" s="258"/>
      <c r="O511" s="11"/>
      <c r="Q511" s="11"/>
      <c r="R511" s="11"/>
      <c r="S511" s="14"/>
      <c r="T511" s="9"/>
      <c r="U511" s="8"/>
      <c r="V511" s="8"/>
      <c r="Y511" s="10"/>
      <c r="Z511" s="10"/>
    </row>
    <row r="512" spans="1:26" ht="30" customHeight="1">
      <c r="A512" s="10"/>
      <c r="B512" s="277"/>
      <c r="C512" s="258"/>
      <c r="D512" s="280"/>
      <c r="E512" s="280"/>
      <c r="F512" s="255"/>
      <c r="G512" s="255"/>
      <c r="H512" s="255"/>
      <c r="I512" s="255"/>
      <c r="J512" s="286"/>
      <c r="K512" s="286"/>
      <c r="L512" s="286"/>
      <c r="M512" s="258"/>
      <c r="N512" s="258"/>
      <c r="O512" s="11"/>
      <c r="Q512" s="11"/>
      <c r="R512" s="11"/>
      <c r="S512" s="14"/>
      <c r="T512" s="9"/>
      <c r="U512" s="8"/>
      <c r="V512" s="8"/>
      <c r="Y512" s="10"/>
      <c r="Z512" s="10"/>
    </row>
    <row r="513" spans="1:26" ht="30" customHeight="1">
      <c r="A513" s="10"/>
      <c r="B513" s="30">
        <v>94043</v>
      </c>
      <c r="C513" s="26" t="s">
        <v>31</v>
      </c>
      <c r="D513" s="395" t="s">
        <v>324</v>
      </c>
      <c r="E513" s="396"/>
      <c r="F513" s="396"/>
      <c r="G513" s="396"/>
      <c r="H513" s="396"/>
      <c r="I513" s="396"/>
      <c r="J513" s="397"/>
      <c r="K513" s="19" t="s">
        <v>62</v>
      </c>
      <c r="L513" s="19">
        <v>31.38</v>
      </c>
      <c r="M513" s="246">
        <f>L515</f>
        <v>880</v>
      </c>
      <c r="N513" s="246">
        <f>ROUND(L513*M513,2)</f>
        <v>27614.400000000001</v>
      </c>
      <c r="O513" s="11"/>
      <c r="Q513" s="11"/>
      <c r="R513" s="11"/>
      <c r="S513" s="14"/>
      <c r="T513" s="9"/>
      <c r="U513" s="8"/>
      <c r="V513" s="8"/>
      <c r="Y513" s="10"/>
      <c r="Z513" s="10"/>
    </row>
    <row r="514" spans="1:26" ht="30" customHeight="1">
      <c r="A514" s="10"/>
      <c r="B514" s="40"/>
      <c r="C514" s="41"/>
      <c r="D514" s="391" t="s">
        <v>475</v>
      </c>
      <c r="E514" s="392"/>
      <c r="F514" s="398" t="s">
        <v>476</v>
      </c>
      <c r="G514" s="398"/>
      <c r="H514" s="399" t="s">
        <v>477</v>
      </c>
      <c r="I514" s="400"/>
      <c r="J514" s="399" t="s">
        <v>478</v>
      </c>
      <c r="K514" s="401"/>
      <c r="L514" s="244" t="s">
        <v>479</v>
      </c>
      <c r="M514" s="41"/>
      <c r="N514" s="41"/>
      <c r="O514" s="11"/>
      <c r="Q514" s="11"/>
      <c r="R514" s="11"/>
      <c r="S514" s="14"/>
      <c r="T514" s="9"/>
      <c r="U514" s="8"/>
      <c r="V514" s="8"/>
      <c r="Y514" s="10"/>
      <c r="Z514" s="10"/>
    </row>
    <row r="515" spans="1:26" ht="30" customHeight="1">
      <c r="A515" s="10"/>
      <c r="B515" s="277"/>
      <c r="C515" s="258"/>
      <c r="D515" s="394">
        <v>5</v>
      </c>
      <c r="E515" s="391"/>
      <c r="F515" s="393">
        <v>22</v>
      </c>
      <c r="G515" s="391"/>
      <c r="H515" s="393">
        <v>8</v>
      </c>
      <c r="I515" s="391"/>
      <c r="J515" s="393">
        <v>1</v>
      </c>
      <c r="K515" s="391"/>
      <c r="L515" s="244">
        <f>ROUND(D515*F515*H515*J515,2)</f>
        <v>880</v>
      </c>
      <c r="M515" s="258"/>
      <c r="N515" s="258"/>
      <c r="O515" s="11"/>
      <c r="Q515" s="11"/>
      <c r="R515" s="11"/>
      <c r="S515" s="14"/>
      <c r="T515" s="9"/>
      <c r="U515" s="8"/>
      <c r="V515" s="8"/>
      <c r="Y515" s="10"/>
      <c r="Z515" s="10"/>
    </row>
    <row r="516" spans="1:26" ht="30" customHeight="1">
      <c r="A516" s="10"/>
      <c r="B516" s="254"/>
      <c r="C516" s="254"/>
      <c r="D516" s="255"/>
      <c r="E516" s="255"/>
      <c r="F516" s="256"/>
      <c r="G516" s="256"/>
      <c r="H516" s="254"/>
      <c r="I516" s="254"/>
      <c r="J516" s="254"/>
      <c r="K516" s="254"/>
      <c r="L516" s="254"/>
      <c r="M516" s="254"/>
      <c r="N516" s="254"/>
      <c r="O516" s="11"/>
      <c r="Q516" s="11"/>
      <c r="R516" s="11"/>
      <c r="S516" s="14"/>
      <c r="T516" s="9"/>
      <c r="U516" s="8"/>
      <c r="V516" s="8"/>
      <c r="Y516" s="10"/>
      <c r="Z516" s="10"/>
    </row>
    <row r="517" spans="1:26" ht="30" customHeight="1">
      <c r="A517" s="10"/>
      <c r="B517" s="30" t="s">
        <v>8831</v>
      </c>
      <c r="C517" s="26" t="s">
        <v>31</v>
      </c>
      <c r="D517" s="395" t="s">
        <v>8832</v>
      </c>
      <c r="E517" s="396"/>
      <c r="F517" s="396"/>
      <c r="G517" s="396"/>
      <c r="H517" s="396"/>
      <c r="I517" s="396"/>
      <c r="J517" s="397"/>
      <c r="K517" s="19" t="s">
        <v>62</v>
      </c>
      <c r="L517" s="19">
        <v>23.05</v>
      </c>
      <c r="M517" s="246">
        <f>L519+L520</f>
        <v>3872</v>
      </c>
      <c r="N517" s="246">
        <f>ROUND(L517*M517,2)</f>
        <v>89249.600000000006</v>
      </c>
      <c r="O517" s="11"/>
      <c r="Q517" s="11"/>
      <c r="R517" s="11"/>
      <c r="S517" s="14"/>
      <c r="T517" s="9"/>
      <c r="U517" s="8"/>
      <c r="V517" s="8"/>
      <c r="Y517" s="10"/>
      <c r="Z517" s="10"/>
    </row>
    <row r="518" spans="1:26" ht="30" customHeight="1">
      <c r="A518" s="10"/>
      <c r="B518" s="40"/>
      <c r="C518" s="41"/>
      <c r="D518" s="391" t="s">
        <v>475</v>
      </c>
      <c r="E518" s="392"/>
      <c r="F518" s="398" t="s">
        <v>476</v>
      </c>
      <c r="G518" s="398"/>
      <c r="H518" s="399" t="s">
        <v>477</v>
      </c>
      <c r="I518" s="400"/>
      <c r="J518" s="399" t="s">
        <v>482</v>
      </c>
      <c r="K518" s="401"/>
      <c r="L518" s="244" t="s">
        <v>479</v>
      </c>
      <c r="M518" s="41"/>
      <c r="N518" s="41"/>
      <c r="O518" s="11"/>
      <c r="Q518" s="11"/>
      <c r="R518" s="11"/>
      <c r="S518" s="14"/>
      <c r="T518" s="9"/>
      <c r="U518" s="8"/>
      <c r="V518" s="8"/>
      <c r="Y518" s="10"/>
      <c r="Z518" s="10"/>
    </row>
    <row r="519" spans="1:26" ht="30" customHeight="1">
      <c r="A519" s="10"/>
      <c r="B519" s="277"/>
      <c r="C519" s="258"/>
      <c r="D519" s="391">
        <v>6</v>
      </c>
      <c r="E519" s="392"/>
      <c r="F519" s="392">
        <v>22</v>
      </c>
      <c r="G519" s="392"/>
      <c r="H519" s="393">
        <v>8</v>
      </c>
      <c r="I519" s="394"/>
      <c r="J519" s="393">
        <v>2</v>
      </c>
      <c r="K519" s="391"/>
      <c r="L519" s="244">
        <f>ROUND(D519*F519*H519*J519,2)</f>
        <v>2112</v>
      </c>
      <c r="M519" s="258"/>
      <c r="N519" s="258"/>
      <c r="O519" s="11"/>
      <c r="Q519" s="11"/>
      <c r="R519" s="11"/>
      <c r="S519" s="14"/>
      <c r="T519" s="9"/>
      <c r="U519" s="8"/>
      <c r="V519" s="8"/>
      <c r="Y519" s="10"/>
      <c r="Z519" s="10"/>
    </row>
    <row r="520" spans="1:26" ht="30" customHeight="1">
      <c r="A520" s="10"/>
      <c r="B520" s="254"/>
      <c r="C520" s="254"/>
      <c r="D520" s="391">
        <v>10</v>
      </c>
      <c r="E520" s="392"/>
      <c r="F520" s="392">
        <v>22</v>
      </c>
      <c r="G520" s="392"/>
      <c r="H520" s="393">
        <v>8</v>
      </c>
      <c r="I520" s="394"/>
      <c r="J520" s="393">
        <v>1</v>
      </c>
      <c r="K520" s="391"/>
      <c r="L520" s="244">
        <f>ROUND(D520*F520*H520*J520,2)</f>
        <v>1760</v>
      </c>
      <c r="M520" s="254"/>
      <c r="N520" s="254"/>
      <c r="O520" s="11"/>
      <c r="Q520" s="11"/>
      <c r="R520" s="11"/>
      <c r="S520" s="14"/>
      <c r="T520" s="9"/>
      <c r="U520" s="8"/>
      <c r="V520" s="8"/>
      <c r="Y520" s="10"/>
      <c r="Z520" s="10"/>
    </row>
    <row r="521" spans="1:26" ht="30" customHeight="1">
      <c r="A521" s="10"/>
      <c r="B521" s="254"/>
      <c r="C521" s="254"/>
      <c r="D521" s="280"/>
      <c r="E521" s="280"/>
      <c r="F521" s="280"/>
      <c r="G521" s="280"/>
      <c r="H521" s="280"/>
      <c r="I521" s="280"/>
      <c r="J521" s="280"/>
      <c r="K521" s="280"/>
      <c r="L521" s="280"/>
      <c r="M521" s="254"/>
      <c r="N521" s="254"/>
      <c r="O521" s="11"/>
      <c r="Q521" s="11"/>
      <c r="R521" s="11"/>
      <c r="S521" s="14"/>
      <c r="T521" s="9"/>
      <c r="U521" s="8"/>
      <c r="V521" s="8"/>
      <c r="Y521" s="10"/>
      <c r="Z521" s="10"/>
    </row>
    <row r="522" spans="1:26" ht="30" customHeight="1">
      <c r="A522" s="252"/>
      <c r="B522" s="413" t="s">
        <v>325</v>
      </c>
      <c r="C522" s="413"/>
      <c r="D522" s="413"/>
      <c r="E522" s="413"/>
      <c r="F522" s="413"/>
      <c r="G522" s="413"/>
      <c r="H522" s="413"/>
      <c r="I522" s="413"/>
      <c r="J522" s="413"/>
      <c r="K522" s="413"/>
      <c r="L522" s="413"/>
      <c r="M522" s="413"/>
      <c r="N522" s="413"/>
      <c r="O522" s="11"/>
      <c r="Q522" s="11"/>
      <c r="R522" s="11"/>
      <c r="S522" s="14"/>
      <c r="T522" s="9"/>
      <c r="U522" s="8"/>
      <c r="V522" s="8"/>
      <c r="Y522" s="10"/>
      <c r="Z522" s="10"/>
    </row>
    <row r="523" spans="1:26" ht="30" customHeight="1">
      <c r="A523" s="252"/>
      <c r="B523" s="56" t="s">
        <v>326</v>
      </c>
      <c r="C523" s="26" t="s">
        <v>12</v>
      </c>
      <c r="D523" s="402" t="s">
        <v>483</v>
      </c>
      <c r="E523" s="402"/>
      <c r="F523" s="402"/>
      <c r="G523" s="402"/>
      <c r="H523" s="402"/>
      <c r="I523" s="402"/>
      <c r="J523" s="402"/>
      <c r="K523" s="19" t="s">
        <v>14</v>
      </c>
      <c r="L523" s="19">
        <v>15</v>
      </c>
      <c r="M523" s="166">
        <v>15345</v>
      </c>
      <c r="N523" s="19">
        <f>ROUND(L523*M523,2)</f>
        <v>230175</v>
      </c>
      <c r="O523" s="11"/>
      <c r="Q523" s="11"/>
      <c r="R523" s="11"/>
      <c r="S523" s="14"/>
      <c r="T523" s="9"/>
      <c r="U523" s="8"/>
      <c r="V523" s="8"/>
      <c r="Y523" s="10"/>
      <c r="Z523" s="10"/>
    </row>
    <row r="524" spans="1:26" ht="30" customHeight="1">
      <c r="A524" s="252"/>
      <c r="B524" s="40"/>
      <c r="C524" s="41"/>
      <c r="D524" s="278"/>
      <c r="E524" s="278"/>
      <c r="F524" s="279"/>
      <c r="G524" s="404" t="s">
        <v>484</v>
      </c>
      <c r="H524" s="405"/>
      <c r="I524" s="405"/>
      <c r="J524" s="462"/>
      <c r="K524" s="279"/>
      <c r="L524" s="280"/>
      <c r="M524" s="261"/>
      <c r="N524" s="258"/>
      <c r="O524" s="11"/>
      <c r="Q524" s="11"/>
      <c r="R524" s="11"/>
      <c r="S524" s="14"/>
      <c r="T524" s="9"/>
      <c r="U524" s="8"/>
      <c r="V524" s="8"/>
      <c r="Y524" s="10"/>
      <c r="Z524" s="10"/>
    </row>
    <row r="525" spans="1:26" ht="30" customHeight="1">
      <c r="A525" s="252"/>
      <c r="B525" s="277"/>
      <c r="C525" s="258"/>
      <c r="D525" s="278"/>
      <c r="E525" s="278"/>
      <c r="F525" s="278"/>
      <c r="G525" s="278"/>
      <c r="H525" s="278"/>
      <c r="I525" s="278"/>
      <c r="J525" s="278"/>
      <c r="K525" s="278"/>
      <c r="L525" s="280"/>
      <c r="M525" s="261"/>
      <c r="N525" s="258"/>
      <c r="O525" s="11"/>
      <c r="Q525" s="11"/>
      <c r="R525" s="11"/>
      <c r="S525" s="14"/>
      <c r="T525" s="9"/>
      <c r="U525" s="8"/>
      <c r="V525" s="8"/>
      <c r="Y525" s="10"/>
      <c r="Z525" s="10"/>
    </row>
    <row r="526" spans="1:26" ht="30" customHeight="1">
      <c r="A526" s="287"/>
      <c r="B526" s="413" t="s">
        <v>328</v>
      </c>
      <c r="C526" s="413"/>
      <c r="D526" s="413"/>
      <c r="E526" s="413"/>
      <c r="F526" s="413"/>
      <c r="G526" s="413"/>
      <c r="H526" s="413"/>
      <c r="I526" s="413"/>
      <c r="J526" s="413"/>
      <c r="K526" s="413"/>
      <c r="L526" s="413"/>
      <c r="M526" s="413"/>
      <c r="N526" s="413"/>
      <c r="O526" s="11"/>
    </row>
    <row r="527" spans="1:26" ht="30" customHeight="1">
      <c r="A527" s="287"/>
      <c r="B527" s="413" t="s">
        <v>485</v>
      </c>
      <c r="C527" s="413"/>
      <c r="D527" s="413"/>
      <c r="E527" s="413"/>
      <c r="F527" s="413"/>
      <c r="G527" s="413"/>
      <c r="H527" s="413"/>
      <c r="I527" s="413"/>
      <c r="J527" s="413"/>
      <c r="K527" s="413"/>
      <c r="L527" s="413"/>
      <c r="M527" s="413"/>
      <c r="N527" s="413"/>
      <c r="O527" s="11"/>
    </row>
    <row r="528" spans="1:26" ht="30" hidden="1" customHeight="1">
      <c r="A528" s="287"/>
      <c r="B528" s="30">
        <v>2231</v>
      </c>
      <c r="C528" s="26" t="s">
        <v>486</v>
      </c>
      <c r="D528" s="395" t="str">
        <f>VLOOKUP(B528,'[16]MAO-OBRA'!$A$3:$D$763,2,FALSE)</f>
        <v>VIGILANTE DE PRÉDIO - DIURNO (SGSP)</v>
      </c>
      <c r="E528" s="396"/>
      <c r="F528" s="396"/>
      <c r="G528" s="396"/>
      <c r="H528" s="396"/>
      <c r="I528" s="396"/>
      <c r="J528" s="397"/>
      <c r="K528" s="19" t="s">
        <v>62</v>
      </c>
      <c r="L528" s="19">
        <f>VLOOKUP(B528,'[16]MAO-OBRA'!$A$3:$D$763,3,FALSE)</f>
        <v>11.54</v>
      </c>
      <c r="M528" s="170" t="e">
        <f>L530</f>
        <v>#REF!</v>
      </c>
      <c r="N528" s="246" t="e">
        <f>ROUND(L528*M528,2)</f>
        <v>#REF!</v>
      </c>
      <c r="O528" s="11"/>
    </row>
    <row r="529" spans="1:26" ht="30" hidden="1" customHeight="1">
      <c r="A529" s="287"/>
      <c r="B529" s="40"/>
      <c r="C529" s="41"/>
      <c r="D529" s="391" t="s">
        <v>475</v>
      </c>
      <c r="E529" s="392"/>
      <c r="F529" s="398" t="s">
        <v>476</v>
      </c>
      <c r="G529" s="398"/>
      <c r="H529" s="399" t="s">
        <v>477</v>
      </c>
      <c r="I529" s="400"/>
      <c r="J529" s="399" t="s">
        <v>482</v>
      </c>
      <c r="K529" s="401"/>
      <c r="L529" s="244" t="s">
        <v>479</v>
      </c>
      <c r="M529" s="171"/>
      <c r="N529" s="41"/>
      <c r="O529" s="11"/>
    </row>
    <row r="530" spans="1:26" ht="30" hidden="1" customHeight="1">
      <c r="A530" s="287"/>
      <c r="B530" s="277"/>
      <c r="C530" s="258"/>
      <c r="D530" s="391"/>
      <c r="E530" s="392"/>
      <c r="F530" s="392" t="e">
        <f>#REF!</f>
        <v>#REF!</v>
      </c>
      <c r="G530" s="392"/>
      <c r="H530" s="393">
        <v>8</v>
      </c>
      <c r="I530" s="394"/>
      <c r="J530" s="393">
        <v>1</v>
      </c>
      <c r="K530" s="391"/>
      <c r="L530" s="244" t="e">
        <f>D530*F530*H530*J530</f>
        <v>#REF!</v>
      </c>
      <c r="M530" s="261"/>
      <c r="N530" s="258"/>
      <c r="O530" s="11"/>
    </row>
    <row r="531" spans="1:26" ht="30" hidden="1" customHeight="1">
      <c r="A531" s="287"/>
      <c r="B531" s="277"/>
      <c r="C531" s="258"/>
      <c r="D531" s="280"/>
      <c r="E531" s="280"/>
      <c r="F531" s="255"/>
      <c r="G531" s="255"/>
      <c r="H531" s="255"/>
      <c r="I531" s="255"/>
      <c r="J531" s="286"/>
      <c r="K531" s="286"/>
      <c r="L531" s="286"/>
      <c r="M531" s="261"/>
      <c r="N531" s="258"/>
      <c r="O531" s="11"/>
    </row>
    <row r="532" spans="1:26" ht="30" customHeight="1">
      <c r="A532" s="287"/>
      <c r="B532" s="56">
        <v>2232</v>
      </c>
      <c r="C532" s="26" t="s">
        <v>31</v>
      </c>
      <c r="D532" s="395" t="s">
        <v>329</v>
      </c>
      <c r="E532" s="396"/>
      <c r="F532" s="396"/>
      <c r="G532" s="396"/>
      <c r="H532" s="396"/>
      <c r="I532" s="396"/>
      <c r="J532" s="397"/>
      <c r="K532" s="19" t="s">
        <v>62</v>
      </c>
      <c r="L532" s="19">
        <v>37.24</v>
      </c>
      <c r="M532" s="170">
        <f>L534</f>
        <v>12960</v>
      </c>
      <c r="N532" s="246">
        <f>ROUND(L532*M532,2)</f>
        <v>482630.40000000002</v>
      </c>
      <c r="O532" s="11"/>
    </row>
    <row r="533" spans="1:26" ht="30" customHeight="1">
      <c r="A533" s="287"/>
      <c r="B533" s="40"/>
      <c r="C533" s="41"/>
      <c r="D533" s="391" t="s">
        <v>475</v>
      </c>
      <c r="E533" s="392"/>
      <c r="F533" s="398" t="s">
        <v>476</v>
      </c>
      <c r="G533" s="398"/>
      <c r="H533" s="399" t="s">
        <v>477</v>
      </c>
      <c r="I533" s="400"/>
      <c r="J533" s="399" t="s">
        <v>482</v>
      </c>
      <c r="K533" s="401"/>
      <c r="L533" s="244" t="s">
        <v>479</v>
      </c>
      <c r="M533" s="171"/>
      <c r="N533" s="41"/>
      <c r="O533" s="11"/>
    </row>
    <row r="534" spans="1:26" ht="30" customHeight="1">
      <c r="A534" s="287"/>
      <c r="B534" s="277"/>
      <c r="C534" s="258"/>
      <c r="D534" s="391">
        <v>12</v>
      </c>
      <c r="E534" s="392"/>
      <c r="F534" s="392">
        <v>30</v>
      </c>
      <c r="G534" s="392"/>
      <c r="H534" s="393">
        <v>12</v>
      </c>
      <c r="I534" s="394"/>
      <c r="J534" s="393">
        <v>3</v>
      </c>
      <c r="K534" s="391"/>
      <c r="L534" s="244">
        <f>ROUND(D534*F534*H534*J534,2)</f>
        <v>12960</v>
      </c>
      <c r="M534" s="261"/>
      <c r="N534" s="258"/>
      <c r="O534" s="11"/>
    </row>
    <row r="535" spans="1:26" s="6" customFormat="1" ht="30" customHeight="1">
      <c r="A535" s="287"/>
      <c r="B535" s="277"/>
      <c r="C535" s="258"/>
      <c r="D535" s="280"/>
      <c r="E535" s="280"/>
      <c r="F535" s="255"/>
      <c r="G535" s="255"/>
      <c r="H535" s="255"/>
      <c r="I535" s="255"/>
      <c r="J535" s="286"/>
      <c r="K535" s="286"/>
      <c r="L535" s="286"/>
      <c r="M535" s="261"/>
      <c r="N535" s="258"/>
      <c r="O535" s="11"/>
      <c r="P535" s="7"/>
      <c r="Q535" s="8"/>
      <c r="R535" s="8"/>
      <c r="S535" s="8"/>
      <c r="T535" s="8"/>
      <c r="U535" s="9"/>
      <c r="V535" s="9"/>
      <c r="W535" s="8"/>
      <c r="X535" s="8"/>
      <c r="Y535" s="8"/>
      <c r="Z535" s="8"/>
    </row>
    <row r="536" spans="1:26" s="6" customFormat="1" ht="30" customHeight="1">
      <c r="A536" s="287"/>
      <c r="B536" s="56">
        <v>2229</v>
      </c>
      <c r="C536" s="26" t="s">
        <v>31</v>
      </c>
      <c r="D536" s="395" t="s">
        <v>330</v>
      </c>
      <c r="E536" s="396"/>
      <c r="F536" s="396"/>
      <c r="G536" s="396"/>
      <c r="H536" s="396"/>
      <c r="I536" s="396"/>
      <c r="J536" s="397"/>
      <c r="K536" s="19" t="s">
        <v>62</v>
      </c>
      <c r="L536" s="19">
        <v>26.97</v>
      </c>
      <c r="M536" s="170">
        <f>L538</f>
        <v>12960</v>
      </c>
      <c r="N536" s="246">
        <f>ROUND(L536*M536,2)</f>
        <v>349531.2</v>
      </c>
      <c r="O536" s="11"/>
      <c r="P536" s="7"/>
      <c r="Q536" s="8"/>
      <c r="R536" s="8"/>
      <c r="S536" s="8"/>
      <c r="T536" s="8"/>
      <c r="U536" s="9"/>
      <c r="V536" s="9"/>
      <c r="W536" s="8"/>
      <c r="X536" s="8"/>
      <c r="Y536" s="8"/>
      <c r="Z536" s="8"/>
    </row>
    <row r="537" spans="1:26" s="6" customFormat="1" ht="30" customHeight="1">
      <c r="A537" s="287"/>
      <c r="B537" s="40"/>
      <c r="C537" s="41"/>
      <c r="D537" s="391" t="s">
        <v>475</v>
      </c>
      <c r="E537" s="392"/>
      <c r="F537" s="398" t="s">
        <v>476</v>
      </c>
      <c r="G537" s="398"/>
      <c r="H537" s="399" t="s">
        <v>477</v>
      </c>
      <c r="I537" s="400"/>
      <c r="J537" s="399" t="s">
        <v>482</v>
      </c>
      <c r="K537" s="401"/>
      <c r="L537" s="244" t="s">
        <v>479</v>
      </c>
      <c r="M537" s="171"/>
      <c r="N537" s="41"/>
      <c r="O537" s="11"/>
      <c r="P537" s="7"/>
      <c r="Q537" s="8"/>
      <c r="R537" s="8"/>
      <c r="S537" s="8"/>
      <c r="T537" s="8"/>
      <c r="U537" s="9"/>
      <c r="V537" s="9"/>
      <c r="W537" s="8"/>
      <c r="X537" s="8"/>
      <c r="Y537" s="8"/>
      <c r="Z537" s="8"/>
    </row>
    <row r="538" spans="1:26" s="6" customFormat="1" ht="30" customHeight="1">
      <c r="A538" s="287"/>
      <c r="B538" s="277"/>
      <c r="C538" s="258"/>
      <c r="D538" s="391">
        <v>12</v>
      </c>
      <c r="E538" s="392"/>
      <c r="F538" s="392">
        <v>30</v>
      </c>
      <c r="G538" s="392"/>
      <c r="H538" s="393">
        <v>12</v>
      </c>
      <c r="I538" s="394"/>
      <c r="J538" s="393">
        <v>3</v>
      </c>
      <c r="K538" s="391"/>
      <c r="L538" s="244">
        <f>ROUND(D538*F538*H538*J538,2)</f>
        <v>12960</v>
      </c>
      <c r="M538" s="261"/>
      <c r="N538" s="258"/>
      <c r="O538" s="11"/>
      <c r="P538" s="7"/>
      <c r="Q538" s="8"/>
      <c r="R538" s="8"/>
      <c r="S538" s="8"/>
      <c r="T538" s="8"/>
      <c r="U538" s="9"/>
      <c r="V538" s="9"/>
      <c r="W538" s="8"/>
      <c r="X538" s="8"/>
      <c r="Y538" s="8"/>
      <c r="Z538" s="8"/>
    </row>
    <row r="539" spans="1:26" s="6" customFormat="1" ht="30" customHeight="1">
      <c r="A539" s="287"/>
      <c r="B539" s="277"/>
      <c r="C539" s="258"/>
      <c r="D539" s="280"/>
      <c r="E539" s="280"/>
      <c r="F539" s="255"/>
      <c r="G539" s="255"/>
      <c r="H539" s="255"/>
      <c r="I539" s="255"/>
      <c r="J539" s="286"/>
      <c r="K539" s="286"/>
      <c r="L539" s="286"/>
      <c r="M539" s="261"/>
      <c r="N539" s="258"/>
      <c r="O539" s="11"/>
      <c r="P539" s="7"/>
      <c r="Q539" s="8"/>
      <c r="R539" s="8"/>
      <c r="S539" s="8"/>
      <c r="T539" s="8"/>
      <c r="U539" s="9"/>
      <c r="V539" s="9"/>
      <c r="W539" s="8"/>
      <c r="X539" s="8"/>
      <c r="Y539" s="8"/>
      <c r="Z539" s="8"/>
    </row>
  </sheetData>
  <mergeCells count="426">
    <mergeCell ref="D538:E538"/>
    <mergeCell ref="F538:G538"/>
    <mergeCell ref="H538:I538"/>
    <mergeCell ref="J538:K538"/>
    <mergeCell ref="D534:E534"/>
    <mergeCell ref="F534:G534"/>
    <mergeCell ref="H534:I534"/>
    <mergeCell ref="J534:K534"/>
    <mergeCell ref="D536:J536"/>
    <mergeCell ref="D537:E537"/>
    <mergeCell ref="F537:G537"/>
    <mergeCell ref="H537:I537"/>
    <mergeCell ref="B527:N527"/>
    <mergeCell ref="D528:J528"/>
    <mergeCell ref="D529:E529"/>
    <mergeCell ref="F529:G529"/>
    <mergeCell ref="H529:I529"/>
    <mergeCell ref="J529:K529"/>
    <mergeCell ref="J537:K537"/>
    <mergeCell ref="D530:E530"/>
    <mergeCell ref="F530:G530"/>
    <mergeCell ref="H530:I530"/>
    <mergeCell ref="J530:K530"/>
    <mergeCell ref="D532:J532"/>
    <mergeCell ref="D533:E533"/>
    <mergeCell ref="F533:G533"/>
    <mergeCell ref="H533:I533"/>
    <mergeCell ref="J533:K533"/>
    <mergeCell ref="D466:J466"/>
    <mergeCell ref="D471:J471"/>
    <mergeCell ref="F472:I472"/>
    <mergeCell ref="D474:J474"/>
    <mergeCell ref="B480:N480"/>
    <mergeCell ref="B522:N522"/>
    <mergeCell ref="D523:J523"/>
    <mergeCell ref="G524:J524"/>
    <mergeCell ref="B526:N526"/>
    <mergeCell ref="D481:J481"/>
    <mergeCell ref="D482:E482"/>
    <mergeCell ref="F482:G482"/>
    <mergeCell ref="H482:I482"/>
    <mergeCell ref="J482:K482"/>
    <mergeCell ref="D483:E483"/>
    <mergeCell ref="F483:G483"/>
    <mergeCell ref="H483:I483"/>
    <mergeCell ref="J483:K483"/>
    <mergeCell ref="D485:J485"/>
    <mergeCell ref="D486:E486"/>
    <mergeCell ref="F486:G486"/>
    <mergeCell ref="H486:I486"/>
    <mergeCell ref="J486:K486"/>
    <mergeCell ref="D487:E487"/>
    <mergeCell ref="D447:J447"/>
    <mergeCell ref="G448:J448"/>
    <mergeCell ref="D450:J450"/>
    <mergeCell ref="D456:J456"/>
    <mergeCell ref="D461:J461"/>
    <mergeCell ref="B465:N465"/>
    <mergeCell ref="D431:J431"/>
    <mergeCell ref="G432:J432"/>
    <mergeCell ref="D434:J434"/>
    <mergeCell ref="G435:J435"/>
    <mergeCell ref="D437:J437"/>
    <mergeCell ref="D442:J442"/>
    <mergeCell ref="D414:J414"/>
    <mergeCell ref="D419:J419"/>
    <mergeCell ref="F420:I420"/>
    <mergeCell ref="D422:J422"/>
    <mergeCell ref="D428:J428"/>
    <mergeCell ref="G429:J429"/>
    <mergeCell ref="D407:J407"/>
    <mergeCell ref="D409:J409"/>
    <mergeCell ref="D411:J411"/>
    <mergeCell ref="B413:N413"/>
    <mergeCell ref="D395:J395"/>
    <mergeCell ref="D397:J397"/>
    <mergeCell ref="D399:J399"/>
    <mergeCell ref="D401:J401"/>
    <mergeCell ref="D403:J403"/>
    <mergeCell ref="D405:J405"/>
    <mergeCell ref="B386:N386"/>
    <mergeCell ref="D387:J387"/>
    <mergeCell ref="D389:J389"/>
    <mergeCell ref="D390:J390"/>
    <mergeCell ref="D391:J391"/>
    <mergeCell ref="D393:J393"/>
    <mergeCell ref="D376:J376"/>
    <mergeCell ref="D378:J378"/>
    <mergeCell ref="D380:J380"/>
    <mergeCell ref="D382:J382"/>
    <mergeCell ref="D384:J384"/>
    <mergeCell ref="D364:J364"/>
    <mergeCell ref="D366:J366"/>
    <mergeCell ref="D368:J368"/>
    <mergeCell ref="D370:J370"/>
    <mergeCell ref="D372:J372"/>
    <mergeCell ref="D374:J374"/>
    <mergeCell ref="D353:J353"/>
    <mergeCell ref="D354:J354"/>
    <mergeCell ref="D356:J356"/>
    <mergeCell ref="D358:J358"/>
    <mergeCell ref="D360:J360"/>
    <mergeCell ref="D362:J362"/>
    <mergeCell ref="D347:J347"/>
    <mergeCell ref="B349:N349"/>
    <mergeCell ref="D350:J350"/>
    <mergeCell ref="D352:J352"/>
    <mergeCell ref="D335:J335"/>
    <mergeCell ref="D337:J337"/>
    <mergeCell ref="D339:J339"/>
    <mergeCell ref="D341:J341"/>
    <mergeCell ref="D343:J343"/>
    <mergeCell ref="D345:J345"/>
    <mergeCell ref="D325:J325"/>
    <mergeCell ref="D327:J327"/>
    <mergeCell ref="D329:J329"/>
    <mergeCell ref="D331:J331"/>
    <mergeCell ref="D333:J333"/>
    <mergeCell ref="D313:J313"/>
    <mergeCell ref="D315:J315"/>
    <mergeCell ref="D317:J317"/>
    <mergeCell ref="D319:J319"/>
    <mergeCell ref="D321:J321"/>
    <mergeCell ref="D323:J323"/>
    <mergeCell ref="D301:J301"/>
    <mergeCell ref="D303:J303"/>
    <mergeCell ref="D305:J305"/>
    <mergeCell ref="D307:J307"/>
    <mergeCell ref="D309:J309"/>
    <mergeCell ref="D311:J311"/>
    <mergeCell ref="D289:J289"/>
    <mergeCell ref="D291:J291"/>
    <mergeCell ref="D293:J293"/>
    <mergeCell ref="D295:J295"/>
    <mergeCell ref="D297:J297"/>
    <mergeCell ref="D299:J299"/>
    <mergeCell ref="D277:J277"/>
    <mergeCell ref="D279:J279"/>
    <mergeCell ref="D281:J281"/>
    <mergeCell ref="D283:J283"/>
    <mergeCell ref="D285:J285"/>
    <mergeCell ref="D287:J287"/>
    <mergeCell ref="D265:J265"/>
    <mergeCell ref="D267:J267"/>
    <mergeCell ref="D269:J269"/>
    <mergeCell ref="D271:J271"/>
    <mergeCell ref="D273:J273"/>
    <mergeCell ref="D275:J275"/>
    <mergeCell ref="D255:J255"/>
    <mergeCell ref="D257:J257"/>
    <mergeCell ref="D259:J259"/>
    <mergeCell ref="D261:J261"/>
    <mergeCell ref="D263:J263"/>
    <mergeCell ref="D244:J244"/>
    <mergeCell ref="D245:J245"/>
    <mergeCell ref="D247:J247"/>
    <mergeCell ref="D249:J249"/>
    <mergeCell ref="D251:J251"/>
    <mergeCell ref="D253:J253"/>
    <mergeCell ref="F235:I235"/>
    <mergeCell ref="D237:J237"/>
    <mergeCell ref="F238:I238"/>
    <mergeCell ref="B240:N240"/>
    <mergeCell ref="D241:J241"/>
    <mergeCell ref="D243:J243"/>
    <mergeCell ref="D212:J212"/>
    <mergeCell ref="D219:J219"/>
    <mergeCell ref="D226:J226"/>
    <mergeCell ref="D231:J231"/>
    <mergeCell ref="F232:I232"/>
    <mergeCell ref="D234:J234"/>
    <mergeCell ref="D158:J158"/>
    <mergeCell ref="B168:N168"/>
    <mergeCell ref="D169:J169"/>
    <mergeCell ref="D203:J203"/>
    <mergeCell ref="E204:H204"/>
    <mergeCell ref="D206:J206"/>
    <mergeCell ref="D160:J160"/>
    <mergeCell ref="F161:G161"/>
    <mergeCell ref="F162:G162"/>
    <mergeCell ref="F163:G163"/>
    <mergeCell ref="F164:G164"/>
    <mergeCell ref="F165:G165"/>
    <mergeCell ref="F166:G166"/>
    <mergeCell ref="D154:J154"/>
    <mergeCell ref="D155:E155"/>
    <mergeCell ref="F155:G155"/>
    <mergeCell ref="H155:I155"/>
    <mergeCell ref="J155:K155"/>
    <mergeCell ref="D156:E156"/>
    <mergeCell ref="F156:G156"/>
    <mergeCell ref="H156:I156"/>
    <mergeCell ref="J156:K156"/>
    <mergeCell ref="D149:J149"/>
    <mergeCell ref="D151:E151"/>
    <mergeCell ref="F151:G151"/>
    <mergeCell ref="H151:I151"/>
    <mergeCell ref="J151:K151"/>
    <mergeCell ref="D152:E152"/>
    <mergeCell ref="F152:G152"/>
    <mergeCell ref="H152:I152"/>
    <mergeCell ref="J152:K152"/>
    <mergeCell ref="D145:M145"/>
    <mergeCell ref="D146:F146"/>
    <mergeCell ref="G146:H146"/>
    <mergeCell ref="I146:J146"/>
    <mergeCell ref="K146:L146"/>
    <mergeCell ref="D147:F147"/>
    <mergeCell ref="G147:H147"/>
    <mergeCell ref="I147:J147"/>
    <mergeCell ref="K147:L147"/>
    <mergeCell ref="E136:F136"/>
    <mergeCell ref="G136:H136"/>
    <mergeCell ref="E137:F137"/>
    <mergeCell ref="G137:H137"/>
    <mergeCell ref="D139:J139"/>
    <mergeCell ref="D143:J143"/>
    <mergeCell ref="E131:F131"/>
    <mergeCell ref="G131:H131"/>
    <mergeCell ref="E132:F132"/>
    <mergeCell ref="G132:H132"/>
    <mergeCell ref="D134:J134"/>
    <mergeCell ref="E135:F135"/>
    <mergeCell ref="G135:H135"/>
    <mergeCell ref="D129:J129"/>
    <mergeCell ref="E130:F130"/>
    <mergeCell ref="G130:H130"/>
    <mergeCell ref="D122:E122"/>
    <mergeCell ref="G122:H122"/>
    <mergeCell ref="I122:J122"/>
    <mergeCell ref="K122:L122"/>
    <mergeCell ref="D123:E123"/>
    <mergeCell ref="G123:H123"/>
    <mergeCell ref="I123:J123"/>
    <mergeCell ref="K123:L123"/>
    <mergeCell ref="D125:J125"/>
    <mergeCell ref="D127:J127"/>
    <mergeCell ref="E119:G119"/>
    <mergeCell ref="H119:J119"/>
    <mergeCell ref="D121:E121"/>
    <mergeCell ref="G121:H121"/>
    <mergeCell ref="I121:J121"/>
    <mergeCell ref="K121:L121"/>
    <mergeCell ref="D116:J116"/>
    <mergeCell ref="E117:G117"/>
    <mergeCell ref="H117:J117"/>
    <mergeCell ref="E118:G118"/>
    <mergeCell ref="H118:J118"/>
    <mergeCell ref="F110:G110"/>
    <mergeCell ref="H110:I110"/>
    <mergeCell ref="F111:G111"/>
    <mergeCell ref="H111:I111"/>
    <mergeCell ref="F112:I112"/>
    <mergeCell ref="D114:J114"/>
    <mergeCell ref="B96:N96"/>
    <mergeCell ref="D97:J97"/>
    <mergeCell ref="D108:J108"/>
    <mergeCell ref="F109:G109"/>
    <mergeCell ref="H109:I109"/>
    <mergeCell ref="D87:J87"/>
    <mergeCell ref="D88:G88"/>
    <mergeCell ref="D90:J90"/>
    <mergeCell ref="D91:G91"/>
    <mergeCell ref="D93:J93"/>
    <mergeCell ref="D94:G94"/>
    <mergeCell ref="D78:J78"/>
    <mergeCell ref="D79:G79"/>
    <mergeCell ref="D81:J81"/>
    <mergeCell ref="D82:G82"/>
    <mergeCell ref="D84:J84"/>
    <mergeCell ref="D85:G85"/>
    <mergeCell ref="D72:J72"/>
    <mergeCell ref="D73:G73"/>
    <mergeCell ref="D75:J75"/>
    <mergeCell ref="D76:G76"/>
    <mergeCell ref="D52:J52"/>
    <mergeCell ref="B62:N62"/>
    <mergeCell ref="D63:J63"/>
    <mergeCell ref="D64:G64"/>
    <mergeCell ref="D66:J66"/>
    <mergeCell ref="D67:G67"/>
    <mergeCell ref="D54:J54"/>
    <mergeCell ref="D56:J56"/>
    <mergeCell ref="D58:J58"/>
    <mergeCell ref="D60:J60"/>
    <mergeCell ref="D40:J40"/>
    <mergeCell ref="D42:J42"/>
    <mergeCell ref="D44:J44"/>
    <mergeCell ref="D46:J46"/>
    <mergeCell ref="D48:J48"/>
    <mergeCell ref="D50:J50"/>
    <mergeCell ref="B39:N39"/>
    <mergeCell ref="D69:J69"/>
    <mergeCell ref="D70:G70"/>
    <mergeCell ref="D34:J34"/>
    <mergeCell ref="D35:J35"/>
    <mergeCell ref="F36:G36"/>
    <mergeCell ref="H36:I36"/>
    <mergeCell ref="F37:G37"/>
    <mergeCell ref="H37:I37"/>
    <mergeCell ref="F29:G29"/>
    <mergeCell ref="H29:I29"/>
    <mergeCell ref="D31:J31"/>
    <mergeCell ref="F32:G32"/>
    <mergeCell ref="H32:I32"/>
    <mergeCell ref="F33:G33"/>
    <mergeCell ref="H33:I33"/>
    <mergeCell ref="C3:K3"/>
    <mergeCell ref="M2:N2"/>
    <mergeCell ref="C5:K5"/>
    <mergeCell ref="E17:F17"/>
    <mergeCell ref="G17:H17"/>
    <mergeCell ref="I17:K17"/>
    <mergeCell ref="D11:J11"/>
    <mergeCell ref="F12:G12"/>
    <mergeCell ref="H12:I12"/>
    <mergeCell ref="B14:N14"/>
    <mergeCell ref="D15:J15"/>
    <mergeCell ref="E16:F16"/>
    <mergeCell ref="G16:H16"/>
    <mergeCell ref="I16:K16"/>
    <mergeCell ref="B6:N6"/>
    <mergeCell ref="B7:N7"/>
    <mergeCell ref="B8:M8"/>
    <mergeCell ref="B1:B5"/>
    <mergeCell ref="M3:O5"/>
    <mergeCell ref="C1:K1"/>
    <mergeCell ref="D27:J27"/>
    <mergeCell ref="F28:G28"/>
    <mergeCell ref="H28:I28"/>
    <mergeCell ref="E21:F21"/>
    <mergeCell ref="G21:H21"/>
    <mergeCell ref="I21:K21"/>
    <mergeCell ref="D23:J23"/>
    <mergeCell ref="P9:Q9"/>
    <mergeCell ref="B10:N10"/>
    <mergeCell ref="D9:J9"/>
    <mergeCell ref="D19:J19"/>
    <mergeCell ref="E20:F20"/>
    <mergeCell ref="G20:H20"/>
    <mergeCell ref="I20:K20"/>
    <mergeCell ref="E25:F25"/>
    <mergeCell ref="G25:H25"/>
    <mergeCell ref="I25:K25"/>
    <mergeCell ref="E24:F24"/>
    <mergeCell ref="G24:H24"/>
    <mergeCell ref="I24:K24"/>
    <mergeCell ref="F487:G487"/>
    <mergeCell ref="H487:I487"/>
    <mergeCell ref="J487:K487"/>
    <mergeCell ref="D489:J489"/>
    <mergeCell ref="D490:E490"/>
    <mergeCell ref="F490:G490"/>
    <mergeCell ref="H490:I490"/>
    <mergeCell ref="J490:K490"/>
    <mergeCell ref="D491:E491"/>
    <mergeCell ref="F491:G491"/>
    <mergeCell ref="H491:I491"/>
    <mergeCell ref="J491:K491"/>
    <mergeCell ref="D493:J493"/>
    <mergeCell ref="D494:E494"/>
    <mergeCell ref="F494:G494"/>
    <mergeCell ref="H494:I494"/>
    <mergeCell ref="J494:K494"/>
    <mergeCell ref="D495:E495"/>
    <mergeCell ref="F495:G495"/>
    <mergeCell ref="H495:I495"/>
    <mergeCell ref="J495:K495"/>
    <mergeCell ref="D497:J497"/>
    <mergeCell ref="D498:E498"/>
    <mergeCell ref="F498:G498"/>
    <mergeCell ref="H498:I498"/>
    <mergeCell ref="J498:K498"/>
    <mergeCell ref="D499:E499"/>
    <mergeCell ref="F499:G499"/>
    <mergeCell ref="H499:I499"/>
    <mergeCell ref="J499:K499"/>
    <mergeCell ref="D501:J501"/>
    <mergeCell ref="D502:E502"/>
    <mergeCell ref="F502:G502"/>
    <mergeCell ref="H502:I502"/>
    <mergeCell ref="J502:K502"/>
    <mergeCell ref="D503:E503"/>
    <mergeCell ref="F503:G503"/>
    <mergeCell ref="H503:I503"/>
    <mergeCell ref="J503:K503"/>
    <mergeCell ref="D505:J505"/>
    <mergeCell ref="D506:E506"/>
    <mergeCell ref="F506:G506"/>
    <mergeCell ref="H506:I506"/>
    <mergeCell ref="J506:K506"/>
    <mergeCell ref="D507:E507"/>
    <mergeCell ref="F507:G507"/>
    <mergeCell ref="H507:I507"/>
    <mergeCell ref="J507:K507"/>
    <mergeCell ref="D509:J509"/>
    <mergeCell ref="D510:E510"/>
    <mergeCell ref="F510:G510"/>
    <mergeCell ref="H510:I510"/>
    <mergeCell ref="J510:K510"/>
    <mergeCell ref="D511:E511"/>
    <mergeCell ref="F511:G511"/>
    <mergeCell ref="H511:I511"/>
    <mergeCell ref="J511:K511"/>
    <mergeCell ref="D513:J513"/>
    <mergeCell ref="D514:E514"/>
    <mergeCell ref="F514:G514"/>
    <mergeCell ref="H514:I514"/>
    <mergeCell ref="J514:K514"/>
    <mergeCell ref="D515:E515"/>
    <mergeCell ref="F515:G515"/>
    <mergeCell ref="H515:I515"/>
    <mergeCell ref="J515:K515"/>
    <mergeCell ref="D520:E520"/>
    <mergeCell ref="F520:G520"/>
    <mergeCell ref="H520:I520"/>
    <mergeCell ref="J520:K520"/>
    <mergeCell ref="D517:J517"/>
    <mergeCell ref="D518:E518"/>
    <mergeCell ref="F518:G518"/>
    <mergeCell ref="H518:I518"/>
    <mergeCell ref="J518:K518"/>
    <mergeCell ref="D519:E519"/>
    <mergeCell ref="F519:G519"/>
    <mergeCell ref="H519:I519"/>
    <mergeCell ref="J519:K519"/>
  </mergeCells>
  <printOptions horizontalCentered="1"/>
  <pageMargins left="0" right="0" top="0.59055118110236227" bottom="0.59055118110236227" header="0.59055118110236227" footer="0.39370078740157483"/>
  <pageSetup paperSize="9" scale="61" fitToHeight="0" orientation="portrait"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J57"/>
  <sheetViews>
    <sheetView view="pageBreakPreview" zoomScaleNormal="90" zoomScaleSheetLayoutView="100" workbookViewId="0">
      <selection activeCell="H54" sqref="H54:H57"/>
    </sheetView>
  </sheetViews>
  <sheetFormatPr defaultColWidth="8.85546875" defaultRowHeight="15"/>
  <cols>
    <col min="1" max="1" width="12.140625" style="2" customWidth="1"/>
    <col min="2" max="2" width="13.85546875" style="1" customWidth="1"/>
    <col min="3" max="3" width="10" style="1" customWidth="1"/>
    <col min="4" max="4" width="58.28515625" style="1" customWidth="1"/>
    <col min="5" max="5" width="9.28515625" style="1" customWidth="1"/>
    <col min="6" max="6" width="10.42578125" style="3" customWidth="1"/>
    <col min="7" max="7" width="13.5703125" style="4" bestFit="1" customWidth="1"/>
    <col min="8" max="8" width="13.85546875" style="4" customWidth="1"/>
    <col min="9" max="9" width="14.42578125" style="4" bestFit="1" customWidth="1"/>
    <col min="10" max="10" width="15.42578125" style="4" customWidth="1"/>
    <col min="253" max="253" width="12.140625" customWidth="1"/>
    <col min="254" max="254" width="13.85546875" customWidth="1"/>
    <col min="255" max="255" width="10" customWidth="1"/>
    <col min="256" max="256" width="58.28515625" customWidth="1"/>
    <col min="257" max="257" width="9.28515625" customWidth="1"/>
    <col min="258" max="258" width="10.42578125" customWidth="1"/>
    <col min="259" max="259" width="15.42578125" customWidth="1"/>
    <col min="260" max="260" width="16.28515625" customWidth="1"/>
    <col min="261" max="261" width="18.7109375" bestFit="1" customWidth="1"/>
    <col min="509" max="509" width="12.140625" customWidth="1"/>
    <col min="510" max="510" width="13.85546875" customWidth="1"/>
    <col min="511" max="511" width="10" customWidth="1"/>
    <col min="512" max="512" width="58.28515625" customWidth="1"/>
    <col min="513" max="513" width="9.28515625" customWidth="1"/>
    <col min="514" max="514" width="10.42578125" customWidth="1"/>
    <col min="515" max="515" width="15.42578125" customWidth="1"/>
    <col min="516" max="516" width="16.28515625" customWidth="1"/>
    <col min="517" max="517" width="18.7109375" bestFit="1" customWidth="1"/>
    <col min="765" max="765" width="12.140625" customWidth="1"/>
    <col min="766" max="766" width="13.85546875" customWidth="1"/>
    <col min="767" max="767" width="10" customWidth="1"/>
    <col min="768" max="768" width="58.28515625" customWidth="1"/>
    <col min="769" max="769" width="9.28515625" customWidth="1"/>
    <col min="770" max="770" width="10.42578125" customWidth="1"/>
    <col min="771" max="771" width="15.42578125" customWidth="1"/>
    <col min="772" max="772" width="16.28515625" customWidth="1"/>
    <col min="773" max="773" width="18.7109375" bestFit="1" customWidth="1"/>
    <col min="1021" max="1021" width="12.140625" customWidth="1"/>
    <col min="1022" max="1022" width="13.85546875" customWidth="1"/>
    <col min="1023" max="1023" width="10" customWidth="1"/>
    <col min="1024" max="1024" width="58.28515625" customWidth="1"/>
    <col min="1025" max="1025" width="9.28515625" customWidth="1"/>
    <col min="1026" max="1026" width="10.42578125" customWidth="1"/>
    <col min="1027" max="1027" width="15.42578125" customWidth="1"/>
    <col min="1028" max="1028" width="16.28515625" customWidth="1"/>
    <col min="1029" max="1029" width="18.7109375" bestFit="1" customWidth="1"/>
    <col min="1277" max="1277" width="12.140625" customWidth="1"/>
    <col min="1278" max="1278" width="13.85546875" customWidth="1"/>
    <col min="1279" max="1279" width="10" customWidth="1"/>
    <col min="1280" max="1280" width="58.28515625" customWidth="1"/>
    <col min="1281" max="1281" width="9.28515625" customWidth="1"/>
    <col min="1282" max="1282" width="10.42578125" customWidth="1"/>
    <col min="1283" max="1283" width="15.42578125" customWidth="1"/>
    <col min="1284" max="1284" width="16.28515625" customWidth="1"/>
    <col min="1285" max="1285" width="18.7109375" bestFit="1" customWidth="1"/>
    <col min="1533" max="1533" width="12.140625" customWidth="1"/>
    <col min="1534" max="1534" width="13.85546875" customWidth="1"/>
    <col min="1535" max="1535" width="10" customWidth="1"/>
    <col min="1536" max="1536" width="58.28515625" customWidth="1"/>
    <col min="1537" max="1537" width="9.28515625" customWidth="1"/>
    <col min="1538" max="1538" width="10.42578125" customWidth="1"/>
    <col min="1539" max="1539" width="15.42578125" customWidth="1"/>
    <col min="1540" max="1540" width="16.28515625" customWidth="1"/>
    <col min="1541" max="1541" width="18.7109375" bestFit="1" customWidth="1"/>
    <col min="1789" max="1789" width="12.140625" customWidth="1"/>
    <col min="1790" max="1790" width="13.85546875" customWidth="1"/>
    <col min="1791" max="1791" width="10" customWidth="1"/>
    <col min="1792" max="1792" width="58.28515625" customWidth="1"/>
    <col min="1793" max="1793" width="9.28515625" customWidth="1"/>
    <col min="1794" max="1794" width="10.42578125" customWidth="1"/>
    <col min="1795" max="1795" width="15.42578125" customWidth="1"/>
    <col min="1796" max="1796" width="16.28515625" customWidth="1"/>
    <col min="1797" max="1797" width="18.7109375" bestFit="1" customWidth="1"/>
    <col min="2045" max="2045" width="12.140625" customWidth="1"/>
    <col min="2046" max="2046" width="13.85546875" customWidth="1"/>
    <col min="2047" max="2047" width="10" customWidth="1"/>
    <col min="2048" max="2048" width="58.28515625" customWidth="1"/>
    <col min="2049" max="2049" width="9.28515625" customWidth="1"/>
    <col min="2050" max="2050" width="10.42578125" customWidth="1"/>
    <col min="2051" max="2051" width="15.42578125" customWidth="1"/>
    <col min="2052" max="2052" width="16.28515625" customWidth="1"/>
    <col min="2053" max="2053" width="18.7109375" bestFit="1" customWidth="1"/>
    <col min="2301" max="2301" width="12.140625" customWidth="1"/>
    <col min="2302" max="2302" width="13.85546875" customWidth="1"/>
    <col min="2303" max="2303" width="10" customWidth="1"/>
    <col min="2304" max="2304" width="58.28515625" customWidth="1"/>
    <col min="2305" max="2305" width="9.28515625" customWidth="1"/>
    <col min="2306" max="2306" width="10.42578125" customWidth="1"/>
    <col min="2307" max="2307" width="15.42578125" customWidth="1"/>
    <col min="2308" max="2308" width="16.28515625" customWidth="1"/>
    <col min="2309" max="2309" width="18.7109375" bestFit="1" customWidth="1"/>
    <col min="2557" max="2557" width="12.140625" customWidth="1"/>
    <col min="2558" max="2558" width="13.85546875" customWidth="1"/>
    <col min="2559" max="2559" width="10" customWidth="1"/>
    <col min="2560" max="2560" width="58.28515625" customWidth="1"/>
    <col min="2561" max="2561" width="9.28515625" customWidth="1"/>
    <col min="2562" max="2562" width="10.42578125" customWidth="1"/>
    <col min="2563" max="2563" width="15.42578125" customWidth="1"/>
    <col min="2564" max="2564" width="16.28515625" customWidth="1"/>
    <col min="2565" max="2565" width="18.7109375" bestFit="1" customWidth="1"/>
    <col min="2813" max="2813" width="12.140625" customWidth="1"/>
    <col min="2814" max="2814" width="13.85546875" customWidth="1"/>
    <col min="2815" max="2815" width="10" customWidth="1"/>
    <col min="2816" max="2816" width="58.28515625" customWidth="1"/>
    <col min="2817" max="2817" width="9.28515625" customWidth="1"/>
    <col min="2818" max="2818" width="10.42578125" customWidth="1"/>
    <col min="2819" max="2819" width="15.42578125" customWidth="1"/>
    <col min="2820" max="2820" width="16.28515625" customWidth="1"/>
    <col min="2821" max="2821" width="18.7109375" bestFit="1" customWidth="1"/>
    <col min="3069" max="3069" width="12.140625" customWidth="1"/>
    <col min="3070" max="3070" width="13.85546875" customWidth="1"/>
    <col min="3071" max="3071" width="10" customWidth="1"/>
    <col min="3072" max="3072" width="58.28515625" customWidth="1"/>
    <col min="3073" max="3073" width="9.28515625" customWidth="1"/>
    <col min="3074" max="3074" width="10.42578125" customWidth="1"/>
    <col min="3075" max="3075" width="15.42578125" customWidth="1"/>
    <col min="3076" max="3076" width="16.28515625" customWidth="1"/>
    <col min="3077" max="3077" width="18.7109375" bestFit="1" customWidth="1"/>
    <col min="3325" max="3325" width="12.140625" customWidth="1"/>
    <col min="3326" max="3326" width="13.85546875" customWidth="1"/>
    <col min="3327" max="3327" width="10" customWidth="1"/>
    <col min="3328" max="3328" width="58.28515625" customWidth="1"/>
    <col min="3329" max="3329" width="9.28515625" customWidth="1"/>
    <col min="3330" max="3330" width="10.42578125" customWidth="1"/>
    <col min="3331" max="3331" width="15.42578125" customWidth="1"/>
    <col min="3332" max="3332" width="16.28515625" customWidth="1"/>
    <col min="3333" max="3333" width="18.7109375" bestFit="1" customWidth="1"/>
    <col min="3581" max="3581" width="12.140625" customWidth="1"/>
    <col min="3582" max="3582" width="13.85546875" customWidth="1"/>
    <col min="3583" max="3583" width="10" customWidth="1"/>
    <col min="3584" max="3584" width="58.28515625" customWidth="1"/>
    <col min="3585" max="3585" width="9.28515625" customWidth="1"/>
    <col min="3586" max="3586" width="10.42578125" customWidth="1"/>
    <col min="3587" max="3587" width="15.42578125" customWidth="1"/>
    <col min="3588" max="3588" width="16.28515625" customWidth="1"/>
    <col min="3589" max="3589" width="18.7109375" bestFit="1" customWidth="1"/>
    <col min="3837" max="3837" width="12.140625" customWidth="1"/>
    <col min="3838" max="3838" width="13.85546875" customWidth="1"/>
    <col min="3839" max="3839" width="10" customWidth="1"/>
    <col min="3840" max="3840" width="58.28515625" customWidth="1"/>
    <col min="3841" max="3841" width="9.28515625" customWidth="1"/>
    <col min="3842" max="3842" width="10.42578125" customWidth="1"/>
    <col min="3843" max="3843" width="15.42578125" customWidth="1"/>
    <col min="3844" max="3844" width="16.28515625" customWidth="1"/>
    <col min="3845" max="3845" width="18.7109375" bestFit="1" customWidth="1"/>
    <col min="4093" max="4093" width="12.140625" customWidth="1"/>
    <col min="4094" max="4094" width="13.85546875" customWidth="1"/>
    <col min="4095" max="4095" width="10" customWidth="1"/>
    <col min="4096" max="4096" width="58.28515625" customWidth="1"/>
    <col min="4097" max="4097" width="9.28515625" customWidth="1"/>
    <col min="4098" max="4098" width="10.42578125" customWidth="1"/>
    <col min="4099" max="4099" width="15.42578125" customWidth="1"/>
    <col min="4100" max="4100" width="16.28515625" customWidth="1"/>
    <col min="4101" max="4101" width="18.7109375" bestFit="1" customWidth="1"/>
    <col min="4349" max="4349" width="12.140625" customWidth="1"/>
    <col min="4350" max="4350" width="13.85546875" customWidth="1"/>
    <col min="4351" max="4351" width="10" customWidth="1"/>
    <col min="4352" max="4352" width="58.28515625" customWidth="1"/>
    <col min="4353" max="4353" width="9.28515625" customWidth="1"/>
    <col min="4354" max="4354" width="10.42578125" customWidth="1"/>
    <col min="4355" max="4355" width="15.42578125" customWidth="1"/>
    <col min="4356" max="4356" width="16.28515625" customWidth="1"/>
    <col min="4357" max="4357" width="18.7109375" bestFit="1" customWidth="1"/>
    <col min="4605" max="4605" width="12.140625" customWidth="1"/>
    <col min="4606" max="4606" width="13.85546875" customWidth="1"/>
    <col min="4607" max="4607" width="10" customWidth="1"/>
    <col min="4608" max="4608" width="58.28515625" customWidth="1"/>
    <col min="4609" max="4609" width="9.28515625" customWidth="1"/>
    <col min="4610" max="4610" width="10.42578125" customWidth="1"/>
    <col min="4611" max="4611" width="15.42578125" customWidth="1"/>
    <col min="4612" max="4612" width="16.28515625" customWidth="1"/>
    <col min="4613" max="4613" width="18.7109375" bestFit="1" customWidth="1"/>
    <col min="4861" max="4861" width="12.140625" customWidth="1"/>
    <col min="4862" max="4862" width="13.85546875" customWidth="1"/>
    <col min="4863" max="4863" width="10" customWidth="1"/>
    <col min="4864" max="4864" width="58.28515625" customWidth="1"/>
    <col min="4865" max="4865" width="9.28515625" customWidth="1"/>
    <col min="4866" max="4866" width="10.42578125" customWidth="1"/>
    <col min="4867" max="4867" width="15.42578125" customWidth="1"/>
    <col min="4868" max="4868" width="16.28515625" customWidth="1"/>
    <col min="4869" max="4869" width="18.7109375" bestFit="1" customWidth="1"/>
    <col min="5117" max="5117" width="12.140625" customWidth="1"/>
    <col min="5118" max="5118" width="13.85546875" customWidth="1"/>
    <col min="5119" max="5119" width="10" customWidth="1"/>
    <col min="5120" max="5120" width="58.28515625" customWidth="1"/>
    <col min="5121" max="5121" width="9.28515625" customWidth="1"/>
    <col min="5122" max="5122" width="10.42578125" customWidth="1"/>
    <col min="5123" max="5123" width="15.42578125" customWidth="1"/>
    <col min="5124" max="5124" width="16.28515625" customWidth="1"/>
    <col min="5125" max="5125" width="18.7109375" bestFit="1" customWidth="1"/>
    <col min="5373" max="5373" width="12.140625" customWidth="1"/>
    <col min="5374" max="5374" width="13.85546875" customWidth="1"/>
    <col min="5375" max="5375" width="10" customWidth="1"/>
    <col min="5376" max="5376" width="58.28515625" customWidth="1"/>
    <col min="5377" max="5377" width="9.28515625" customWidth="1"/>
    <col min="5378" max="5378" width="10.42578125" customWidth="1"/>
    <col min="5379" max="5379" width="15.42578125" customWidth="1"/>
    <col min="5380" max="5380" width="16.28515625" customWidth="1"/>
    <col min="5381" max="5381" width="18.7109375" bestFit="1" customWidth="1"/>
    <col min="5629" max="5629" width="12.140625" customWidth="1"/>
    <col min="5630" max="5630" width="13.85546875" customWidth="1"/>
    <col min="5631" max="5631" width="10" customWidth="1"/>
    <col min="5632" max="5632" width="58.28515625" customWidth="1"/>
    <col min="5633" max="5633" width="9.28515625" customWidth="1"/>
    <col min="5634" max="5634" width="10.42578125" customWidth="1"/>
    <col min="5635" max="5635" width="15.42578125" customWidth="1"/>
    <col min="5636" max="5636" width="16.28515625" customWidth="1"/>
    <col min="5637" max="5637" width="18.7109375" bestFit="1" customWidth="1"/>
    <col min="5885" max="5885" width="12.140625" customWidth="1"/>
    <col min="5886" max="5886" width="13.85546875" customWidth="1"/>
    <col min="5887" max="5887" width="10" customWidth="1"/>
    <col min="5888" max="5888" width="58.28515625" customWidth="1"/>
    <col min="5889" max="5889" width="9.28515625" customWidth="1"/>
    <col min="5890" max="5890" width="10.42578125" customWidth="1"/>
    <col min="5891" max="5891" width="15.42578125" customWidth="1"/>
    <col min="5892" max="5892" width="16.28515625" customWidth="1"/>
    <col min="5893" max="5893" width="18.7109375" bestFit="1" customWidth="1"/>
    <col min="6141" max="6141" width="12.140625" customWidth="1"/>
    <col min="6142" max="6142" width="13.85546875" customWidth="1"/>
    <col min="6143" max="6143" width="10" customWidth="1"/>
    <col min="6144" max="6144" width="58.28515625" customWidth="1"/>
    <col min="6145" max="6145" width="9.28515625" customWidth="1"/>
    <col min="6146" max="6146" width="10.42578125" customWidth="1"/>
    <col min="6147" max="6147" width="15.42578125" customWidth="1"/>
    <col min="6148" max="6148" width="16.28515625" customWidth="1"/>
    <col min="6149" max="6149" width="18.7109375" bestFit="1" customWidth="1"/>
    <col min="6397" max="6397" width="12.140625" customWidth="1"/>
    <col min="6398" max="6398" width="13.85546875" customWidth="1"/>
    <col min="6399" max="6399" width="10" customWidth="1"/>
    <col min="6400" max="6400" width="58.28515625" customWidth="1"/>
    <col min="6401" max="6401" width="9.28515625" customWidth="1"/>
    <col min="6402" max="6402" width="10.42578125" customWidth="1"/>
    <col min="6403" max="6403" width="15.42578125" customWidth="1"/>
    <col min="6404" max="6404" width="16.28515625" customWidth="1"/>
    <col min="6405" max="6405" width="18.7109375" bestFit="1" customWidth="1"/>
    <col min="6653" max="6653" width="12.140625" customWidth="1"/>
    <col min="6654" max="6654" width="13.85546875" customWidth="1"/>
    <col min="6655" max="6655" width="10" customWidth="1"/>
    <col min="6656" max="6656" width="58.28515625" customWidth="1"/>
    <col min="6657" max="6657" width="9.28515625" customWidth="1"/>
    <col min="6658" max="6658" width="10.42578125" customWidth="1"/>
    <col min="6659" max="6659" width="15.42578125" customWidth="1"/>
    <col min="6660" max="6660" width="16.28515625" customWidth="1"/>
    <col min="6661" max="6661" width="18.7109375" bestFit="1" customWidth="1"/>
    <col min="6909" max="6909" width="12.140625" customWidth="1"/>
    <col min="6910" max="6910" width="13.85546875" customWidth="1"/>
    <col min="6911" max="6911" width="10" customWidth="1"/>
    <col min="6912" max="6912" width="58.28515625" customWidth="1"/>
    <col min="6913" max="6913" width="9.28515625" customWidth="1"/>
    <col min="6914" max="6914" width="10.42578125" customWidth="1"/>
    <col min="6915" max="6915" width="15.42578125" customWidth="1"/>
    <col min="6916" max="6916" width="16.28515625" customWidth="1"/>
    <col min="6917" max="6917" width="18.7109375" bestFit="1" customWidth="1"/>
    <col min="7165" max="7165" width="12.140625" customWidth="1"/>
    <col min="7166" max="7166" width="13.85546875" customWidth="1"/>
    <col min="7167" max="7167" width="10" customWidth="1"/>
    <col min="7168" max="7168" width="58.28515625" customWidth="1"/>
    <col min="7169" max="7169" width="9.28515625" customWidth="1"/>
    <col min="7170" max="7170" width="10.42578125" customWidth="1"/>
    <col min="7171" max="7171" width="15.42578125" customWidth="1"/>
    <col min="7172" max="7172" width="16.28515625" customWidth="1"/>
    <col min="7173" max="7173" width="18.7109375" bestFit="1" customWidth="1"/>
    <col min="7421" max="7421" width="12.140625" customWidth="1"/>
    <col min="7422" max="7422" width="13.85546875" customWidth="1"/>
    <col min="7423" max="7423" width="10" customWidth="1"/>
    <col min="7424" max="7424" width="58.28515625" customWidth="1"/>
    <col min="7425" max="7425" width="9.28515625" customWidth="1"/>
    <col min="7426" max="7426" width="10.42578125" customWidth="1"/>
    <col min="7427" max="7427" width="15.42578125" customWidth="1"/>
    <col min="7428" max="7428" width="16.28515625" customWidth="1"/>
    <col min="7429" max="7429" width="18.7109375" bestFit="1" customWidth="1"/>
    <col min="7677" max="7677" width="12.140625" customWidth="1"/>
    <col min="7678" max="7678" width="13.85546875" customWidth="1"/>
    <col min="7679" max="7679" width="10" customWidth="1"/>
    <col min="7680" max="7680" width="58.28515625" customWidth="1"/>
    <col min="7681" max="7681" width="9.28515625" customWidth="1"/>
    <col min="7682" max="7682" width="10.42578125" customWidth="1"/>
    <col min="7683" max="7683" width="15.42578125" customWidth="1"/>
    <col min="7684" max="7684" width="16.28515625" customWidth="1"/>
    <col min="7685" max="7685" width="18.7109375" bestFit="1" customWidth="1"/>
    <col min="7933" max="7933" width="12.140625" customWidth="1"/>
    <col min="7934" max="7934" width="13.85546875" customWidth="1"/>
    <col min="7935" max="7935" width="10" customWidth="1"/>
    <col min="7936" max="7936" width="58.28515625" customWidth="1"/>
    <col min="7937" max="7937" width="9.28515625" customWidth="1"/>
    <col min="7938" max="7938" width="10.42578125" customWidth="1"/>
    <col min="7939" max="7939" width="15.42578125" customWidth="1"/>
    <col min="7940" max="7940" width="16.28515625" customWidth="1"/>
    <col min="7941" max="7941" width="18.7109375" bestFit="1" customWidth="1"/>
    <col min="8189" max="8189" width="12.140625" customWidth="1"/>
    <col min="8190" max="8190" width="13.85546875" customWidth="1"/>
    <col min="8191" max="8191" width="10" customWidth="1"/>
    <col min="8192" max="8192" width="58.28515625" customWidth="1"/>
    <col min="8193" max="8193" width="9.28515625" customWidth="1"/>
    <col min="8194" max="8194" width="10.42578125" customWidth="1"/>
    <col min="8195" max="8195" width="15.42578125" customWidth="1"/>
    <col min="8196" max="8196" width="16.28515625" customWidth="1"/>
    <col min="8197" max="8197" width="18.7109375" bestFit="1" customWidth="1"/>
    <col min="8445" max="8445" width="12.140625" customWidth="1"/>
    <col min="8446" max="8446" width="13.85546875" customWidth="1"/>
    <col min="8447" max="8447" width="10" customWidth="1"/>
    <col min="8448" max="8448" width="58.28515625" customWidth="1"/>
    <col min="8449" max="8449" width="9.28515625" customWidth="1"/>
    <col min="8450" max="8450" width="10.42578125" customWidth="1"/>
    <col min="8451" max="8451" width="15.42578125" customWidth="1"/>
    <col min="8452" max="8452" width="16.28515625" customWidth="1"/>
    <col min="8453" max="8453" width="18.7109375" bestFit="1" customWidth="1"/>
    <col min="8701" max="8701" width="12.140625" customWidth="1"/>
    <col min="8702" max="8702" width="13.85546875" customWidth="1"/>
    <col min="8703" max="8703" width="10" customWidth="1"/>
    <col min="8704" max="8704" width="58.28515625" customWidth="1"/>
    <col min="8705" max="8705" width="9.28515625" customWidth="1"/>
    <col min="8706" max="8706" width="10.42578125" customWidth="1"/>
    <col min="8707" max="8707" width="15.42578125" customWidth="1"/>
    <col min="8708" max="8708" width="16.28515625" customWidth="1"/>
    <col min="8709" max="8709" width="18.7109375" bestFit="1" customWidth="1"/>
    <col min="8957" max="8957" width="12.140625" customWidth="1"/>
    <col min="8958" max="8958" width="13.85546875" customWidth="1"/>
    <col min="8959" max="8959" width="10" customWidth="1"/>
    <col min="8960" max="8960" width="58.28515625" customWidth="1"/>
    <col min="8961" max="8961" width="9.28515625" customWidth="1"/>
    <col min="8962" max="8962" width="10.42578125" customWidth="1"/>
    <col min="8963" max="8963" width="15.42578125" customWidth="1"/>
    <col min="8964" max="8964" width="16.28515625" customWidth="1"/>
    <col min="8965" max="8965" width="18.7109375" bestFit="1" customWidth="1"/>
    <col min="9213" max="9213" width="12.140625" customWidth="1"/>
    <col min="9214" max="9214" width="13.85546875" customWidth="1"/>
    <col min="9215" max="9215" width="10" customWidth="1"/>
    <col min="9216" max="9216" width="58.28515625" customWidth="1"/>
    <col min="9217" max="9217" width="9.28515625" customWidth="1"/>
    <col min="9218" max="9218" width="10.42578125" customWidth="1"/>
    <col min="9219" max="9219" width="15.42578125" customWidth="1"/>
    <col min="9220" max="9220" width="16.28515625" customWidth="1"/>
    <col min="9221" max="9221" width="18.7109375" bestFit="1" customWidth="1"/>
    <col min="9469" max="9469" width="12.140625" customWidth="1"/>
    <col min="9470" max="9470" width="13.85546875" customWidth="1"/>
    <col min="9471" max="9471" width="10" customWidth="1"/>
    <col min="9472" max="9472" width="58.28515625" customWidth="1"/>
    <col min="9473" max="9473" width="9.28515625" customWidth="1"/>
    <col min="9474" max="9474" width="10.42578125" customWidth="1"/>
    <col min="9475" max="9475" width="15.42578125" customWidth="1"/>
    <col min="9476" max="9476" width="16.28515625" customWidth="1"/>
    <col min="9477" max="9477" width="18.7109375" bestFit="1" customWidth="1"/>
    <col min="9725" max="9725" width="12.140625" customWidth="1"/>
    <col min="9726" max="9726" width="13.85546875" customWidth="1"/>
    <col min="9727" max="9727" width="10" customWidth="1"/>
    <col min="9728" max="9728" width="58.28515625" customWidth="1"/>
    <col min="9729" max="9729" width="9.28515625" customWidth="1"/>
    <col min="9730" max="9730" width="10.42578125" customWidth="1"/>
    <col min="9731" max="9731" width="15.42578125" customWidth="1"/>
    <col min="9732" max="9732" width="16.28515625" customWidth="1"/>
    <col min="9733" max="9733" width="18.7109375" bestFit="1" customWidth="1"/>
    <col min="9981" max="9981" width="12.140625" customWidth="1"/>
    <col min="9982" max="9982" width="13.85546875" customWidth="1"/>
    <col min="9983" max="9983" width="10" customWidth="1"/>
    <col min="9984" max="9984" width="58.28515625" customWidth="1"/>
    <col min="9985" max="9985" width="9.28515625" customWidth="1"/>
    <col min="9986" max="9986" width="10.42578125" customWidth="1"/>
    <col min="9987" max="9987" width="15.42578125" customWidth="1"/>
    <col min="9988" max="9988" width="16.28515625" customWidth="1"/>
    <col min="9989" max="9989" width="18.7109375" bestFit="1" customWidth="1"/>
    <col min="10237" max="10237" width="12.140625" customWidth="1"/>
    <col min="10238" max="10238" width="13.85546875" customWidth="1"/>
    <col min="10239" max="10239" width="10" customWidth="1"/>
    <col min="10240" max="10240" width="58.28515625" customWidth="1"/>
    <col min="10241" max="10241" width="9.28515625" customWidth="1"/>
    <col min="10242" max="10242" width="10.42578125" customWidth="1"/>
    <col min="10243" max="10243" width="15.42578125" customWidth="1"/>
    <col min="10244" max="10244" width="16.28515625" customWidth="1"/>
    <col min="10245" max="10245" width="18.7109375" bestFit="1" customWidth="1"/>
    <col min="10493" max="10493" width="12.140625" customWidth="1"/>
    <col min="10494" max="10494" width="13.85546875" customWidth="1"/>
    <col min="10495" max="10495" width="10" customWidth="1"/>
    <col min="10496" max="10496" width="58.28515625" customWidth="1"/>
    <col min="10497" max="10497" width="9.28515625" customWidth="1"/>
    <col min="10498" max="10498" width="10.42578125" customWidth="1"/>
    <col min="10499" max="10499" width="15.42578125" customWidth="1"/>
    <col min="10500" max="10500" width="16.28515625" customWidth="1"/>
    <col min="10501" max="10501" width="18.7109375" bestFit="1" customWidth="1"/>
    <col min="10749" max="10749" width="12.140625" customWidth="1"/>
    <col min="10750" max="10750" width="13.85546875" customWidth="1"/>
    <col min="10751" max="10751" width="10" customWidth="1"/>
    <col min="10752" max="10752" width="58.28515625" customWidth="1"/>
    <col min="10753" max="10753" width="9.28515625" customWidth="1"/>
    <col min="10754" max="10754" width="10.42578125" customWidth="1"/>
    <col min="10755" max="10755" width="15.42578125" customWidth="1"/>
    <col min="10756" max="10756" width="16.28515625" customWidth="1"/>
    <col min="10757" max="10757" width="18.7109375" bestFit="1" customWidth="1"/>
    <col min="11005" max="11005" width="12.140625" customWidth="1"/>
    <col min="11006" max="11006" width="13.85546875" customWidth="1"/>
    <col min="11007" max="11007" width="10" customWidth="1"/>
    <col min="11008" max="11008" width="58.28515625" customWidth="1"/>
    <col min="11009" max="11009" width="9.28515625" customWidth="1"/>
    <col min="11010" max="11010" width="10.42578125" customWidth="1"/>
    <col min="11011" max="11011" width="15.42578125" customWidth="1"/>
    <col min="11012" max="11012" width="16.28515625" customWidth="1"/>
    <col min="11013" max="11013" width="18.7109375" bestFit="1" customWidth="1"/>
    <col min="11261" max="11261" width="12.140625" customWidth="1"/>
    <col min="11262" max="11262" width="13.85546875" customWidth="1"/>
    <col min="11263" max="11263" width="10" customWidth="1"/>
    <col min="11264" max="11264" width="58.28515625" customWidth="1"/>
    <col min="11265" max="11265" width="9.28515625" customWidth="1"/>
    <col min="11266" max="11266" width="10.42578125" customWidth="1"/>
    <col min="11267" max="11267" width="15.42578125" customWidth="1"/>
    <col min="11268" max="11268" width="16.28515625" customWidth="1"/>
    <col min="11269" max="11269" width="18.7109375" bestFit="1" customWidth="1"/>
    <col min="11517" max="11517" width="12.140625" customWidth="1"/>
    <col min="11518" max="11518" width="13.85546875" customWidth="1"/>
    <col min="11519" max="11519" width="10" customWidth="1"/>
    <col min="11520" max="11520" width="58.28515625" customWidth="1"/>
    <col min="11521" max="11521" width="9.28515625" customWidth="1"/>
    <col min="11522" max="11522" width="10.42578125" customWidth="1"/>
    <col min="11523" max="11523" width="15.42578125" customWidth="1"/>
    <col min="11524" max="11524" width="16.28515625" customWidth="1"/>
    <col min="11525" max="11525" width="18.7109375" bestFit="1" customWidth="1"/>
    <col min="11773" max="11773" width="12.140625" customWidth="1"/>
    <col min="11774" max="11774" width="13.85546875" customWidth="1"/>
    <col min="11775" max="11775" width="10" customWidth="1"/>
    <col min="11776" max="11776" width="58.28515625" customWidth="1"/>
    <col min="11777" max="11777" width="9.28515625" customWidth="1"/>
    <col min="11778" max="11778" width="10.42578125" customWidth="1"/>
    <col min="11779" max="11779" width="15.42578125" customWidth="1"/>
    <col min="11780" max="11780" width="16.28515625" customWidth="1"/>
    <col min="11781" max="11781" width="18.7109375" bestFit="1" customWidth="1"/>
    <col min="12029" max="12029" width="12.140625" customWidth="1"/>
    <col min="12030" max="12030" width="13.85546875" customWidth="1"/>
    <col min="12031" max="12031" width="10" customWidth="1"/>
    <col min="12032" max="12032" width="58.28515625" customWidth="1"/>
    <col min="12033" max="12033" width="9.28515625" customWidth="1"/>
    <col min="12034" max="12034" width="10.42578125" customWidth="1"/>
    <col min="12035" max="12035" width="15.42578125" customWidth="1"/>
    <col min="12036" max="12036" width="16.28515625" customWidth="1"/>
    <col min="12037" max="12037" width="18.7109375" bestFit="1" customWidth="1"/>
    <col min="12285" max="12285" width="12.140625" customWidth="1"/>
    <col min="12286" max="12286" width="13.85546875" customWidth="1"/>
    <col min="12287" max="12287" width="10" customWidth="1"/>
    <col min="12288" max="12288" width="58.28515625" customWidth="1"/>
    <col min="12289" max="12289" width="9.28515625" customWidth="1"/>
    <col min="12290" max="12290" width="10.42578125" customWidth="1"/>
    <col min="12291" max="12291" width="15.42578125" customWidth="1"/>
    <col min="12292" max="12292" width="16.28515625" customWidth="1"/>
    <col min="12293" max="12293" width="18.7109375" bestFit="1" customWidth="1"/>
    <col min="12541" max="12541" width="12.140625" customWidth="1"/>
    <col min="12542" max="12542" width="13.85546875" customWidth="1"/>
    <col min="12543" max="12543" width="10" customWidth="1"/>
    <col min="12544" max="12544" width="58.28515625" customWidth="1"/>
    <col min="12545" max="12545" width="9.28515625" customWidth="1"/>
    <col min="12546" max="12546" width="10.42578125" customWidth="1"/>
    <col min="12547" max="12547" width="15.42578125" customWidth="1"/>
    <col min="12548" max="12548" width="16.28515625" customWidth="1"/>
    <col min="12549" max="12549" width="18.7109375" bestFit="1" customWidth="1"/>
    <col min="12797" max="12797" width="12.140625" customWidth="1"/>
    <col min="12798" max="12798" width="13.85546875" customWidth="1"/>
    <col min="12799" max="12799" width="10" customWidth="1"/>
    <col min="12800" max="12800" width="58.28515625" customWidth="1"/>
    <col min="12801" max="12801" width="9.28515625" customWidth="1"/>
    <col min="12802" max="12802" width="10.42578125" customWidth="1"/>
    <col min="12803" max="12803" width="15.42578125" customWidth="1"/>
    <col min="12804" max="12804" width="16.28515625" customWidth="1"/>
    <col min="12805" max="12805" width="18.7109375" bestFit="1" customWidth="1"/>
    <col min="13053" max="13053" width="12.140625" customWidth="1"/>
    <col min="13054" max="13054" width="13.85546875" customWidth="1"/>
    <col min="13055" max="13055" width="10" customWidth="1"/>
    <col min="13056" max="13056" width="58.28515625" customWidth="1"/>
    <col min="13057" max="13057" width="9.28515625" customWidth="1"/>
    <col min="13058" max="13058" width="10.42578125" customWidth="1"/>
    <col min="13059" max="13059" width="15.42578125" customWidth="1"/>
    <col min="13060" max="13060" width="16.28515625" customWidth="1"/>
    <col min="13061" max="13061" width="18.7109375" bestFit="1" customWidth="1"/>
    <col min="13309" max="13309" width="12.140625" customWidth="1"/>
    <col min="13310" max="13310" width="13.85546875" customWidth="1"/>
    <col min="13311" max="13311" width="10" customWidth="1"/>
    <col min="13312" max="13312" width="58.28515625" customWidth="1"/>
    <col min="13313" max="13313" width="9.28515625" customWidth="1"/>
    <col min="13314" max="13314" width="10.42578125" customWidth="1"/>
    <col min="13315" max="13315" width="15.42578125" customWidth="1"/>
    <col min="13316" max="13316" width="16.28515625" customWidth="1"/>
    <col min="13317" max="13317" width="18.7109375" bestFit="1" customWidth="1"/>
    <col min="13565" max="13565" width="12.140625" customWidth="1"/>
    <col min="13566" max="13566" width="13.85546875" customWidth="1"/>
    <col min="13567" max="13567" width="10" customWidth="1"/>
    <col min="13568" max="13568" width="58.28515625" customWidth="1"/>
    <col min="13569" max="13569" width="9.28515625" customWidth="1"/>
    <col min="13570" max="13570" width="10.42578125" customWidth="1"/>
    <col min="13571" max="13571" width="15.42578125" customWidth="1"/>
    <col min="13572" max="13572" width="16.28515625" customWidth="1"/>
    <col min="13573" max="13573" width="18.7109375" bestFit="1" customWidth="1"/>
    <col min="13821" max="13821" width="12.140625" customWidth="1"/>
    <col min="13822" max="13822" width="13.85546875" customWidth="1"/>
    <col min="13823" max="13823" width="10" customWidth="1"/>
    <col min="13824" max="13824" width="58.28515625" customWidth="1"/>
    <col min="13825" max="13825" width="9.28515625" customWidth="1"/>
    <col min="13826" max="13826" width="10.42578125" customWidth="1"/>
    <col min="13827" max="13827" width="15.42578125" customWidth="1"/>
    <col min="13828" max="13828" width="16.28515625" customWidth="1"/>
    <col min="13829" max="13829" width="18.7109375" bestFit="1" customWidth="1"/>
    <col min="14077" max="14077" width="12.140625" customWidth="1"/>
    <col min="14078" max="14078" width="13.85546875" customWidth="1"/>
    <col min="14079" max="14079" width="10" customWidth="1"/>
    <col min="14080" max="14080" width="58.28515625" customWidth="1"/>
    <col min="14081" max="14081" width="9.28515625" customWidth="1"/>
    <col min="14082" max="14082" width="10.42578125" customWidth="1"/>
    <col min="14083" max="14083" width="15.42578125" customWidth="1"/>
    <col min="14084" max="14084" width="16.28515625" customWidth="1"/>
    <col min="14085" max="14085" width="18.7109375" bestFit="1" customWidth="1"/>
    <col min="14333" max="14333" width="12.140625" customWidth="1"/>
    <col min="14334" max="14334" width="13.85546875" customWidth="1"/>
    <col min="14335" max="14335" width="10" customWidth="1"/>
    <col min="14336" max="14336" width="58.28515625" customWidth="1"/>
    <col min="14337" max="14337" width="9.28515625" customWidth="1"/>
    <col min="14338" max="14338" width="10.42578125" customWidth="1"/>
    <col min="14339" max="14339" width="15.42578125" customWidth="1"/>
    <col min="14340" max="14340" width="16.28515625" customWidth="1"/>
    <col min="14341" max="14341" width="18.7109375" bestFit="1" customWidth="1"/>
    <col min="14589" max="14589" width="12.140625" customWidth="1"/>
    <col min="14590" max="14590" width="13.85546875" customWidth="1"/>
    <col min="14591" max="14591" width="10" customWidth="1"/>
    <col min="14592" max="14592" width="58.28515625" customWidth="1"/>
    <col min="14593" max="14593" width="9.28515625" customWidth="1"/>
    <col min="14594" max="14594" width="10.42578125" customWidth="1"/>
    <col min="14595" max="14595" width="15.42578125" customWidth="1"/>
    <col min="14596" max="14596" width="16.28515625" customWidth="1"/>
    <col min="14597" max="14597" width="18.7109375" bestFit="1" customWidth="1"/>
    <col min="14845" max="14845" width="12.140625" customWidth="1"/>
    <col min="14846" max="14846" width="13.85546875" customWidth="1"/>
    <col min="14847" max="14847" width="10" customWidth="1"/>
    <col min="14848" max="14848" width="58.28515625" customWidth="1"/>
    <col min="14849" max="14849" width="9.28515625" customWidth="1"/>
    <col min="14850" max="14850" width="10.42578125" customWidth="1"/>
    <col min="14851" max="14851" width="15.42578125" customWidth="1"/>
    <col min="14852" max="14852" width="16.28515625" customWidth="1"/>
    <col min="14853" max="14853" width="18.7109375" bestFit="1" customWidth="1"/>
    <col min="15101" max="15101" width="12.140625" customWidth="1"/>
    <col min="15102" max="15102" width="13.85546875" customWidth="1"/>
    <col min="15103" max="15103" width="10" customWidth="1"/>
    <col min="15104" max="15104" width="58.28515625" customWidth="1"/>
    <col min="15105" max="15105" width="9.28515625" customWidth="1"/>
    <col min="15106" max="15106" width="10.42578125" customWidth="1"/>
    <col min="15107" max="15107" width="15.42578125" customWidth="1"/>
    <col min="15108" max="15108" width="16.28515625" customWidth="1"/>
    <col min="15109" max="15109" width="18.7109375" bestFit="1" customWidth="1"/>
    <col min="15357" max="15357" width="12.140625" customWidth="1"/>
    <col min="15358" max="15358" width="13.85546875" customWidth="1"/>
    <col min="15359" max="15359" width="10" customWidth="1"/>
    <col min="15360" max="15360" width="58.28515625" customWidth="1"/>
    <col min="15361" max="15361" width="9.28515625" customWidth="1"/>
    <col min="15362" max="15362" width="10.42578125" customWidth="1"/>
    <col min="15363" max="15363" width="15.42578125" customWidth="1"/>
    <col min="15364" max="15364" width="16.28515625" customWidth="1"/>
    <col min="15365" max="15365" width="18.7109375" bestFit="1" customWidth="1"/>
    <col min="15613" max="15613" width="12.140625" customWidth="1"/>
    <col min="15614" max="15614" width="13.85546875" customWidth="1"/>
    <col min="15615" max="15615" width="10" customWidth="1"/>
    <col min="15616" max="15616" width="58.28515625" customWidth="1"/>
    <col min="15617" max="15617" width="9.28515625" customWidth="1"/>
    <col min="15618" max="15618" width="10.42578125" customWidth="1"/>
    <col min="15619" max="15619" width="15.42578125" customWidth="1"/>
    <col min="15620" max="15620" width="16.28515625" customWidth="1"/>
    <col min="15621" max="15621" width="18.7109375" bestFit="1" customWidth="1"/>
    <col min="15869" max="15869" width="12.140625" customWidth="1"/>
    <col min="15870" max="15870" width="13.85546875" customWidth="1"/>
    <col min="15871" max="15871" width="10" customWidth="1"/>
    <col min="15872" max="15872" width="58.28515625" customWidth="1"/>
    <col min="15873" max="15873" width="9.28515625" customWidth="1"/>
    <col min="15874" max="15874" width="10.42578125" customWidth="1"/>
    <col min="15875" max="15875" width="15.42578125" customWidth="1"/>
    <col min="15876" max="15876" width="16.28515625" customWidth="1"/>
    <col min="15877" max="15877" width="18.7109375" bestFit="1" customWidth="1"/>
    <col min="16125" max="16125" width="12.140625" customWidth="1"/>
    <col min="16126" max="16126" width="13.85546875" customWidth="1"/>
    <col min="16127" max="16127" width="10" customWidth="1"/>
    <col min="16128" max="16128" width="58.28515625" customWidth="1"/>
    <col min="16129" max="16129" width="9.28515625" customWidth="1"/>
    <col min="16130" max="16130" width="10.42578125" customWidth="1"/>
    <col min="16131" max="16131" width="15.42578125" customWidth="1"/>
    <col min="16132" max="16132" width="16.28515625" customWidth="1"/>
    <col min="16133" max="16133" width="18.7109375" bestFit="1" customWidth="1"/>
  </cols>
  <sheetData>
    <row r="1" spans="1:10" ht="28.5" customHeight="1">
      <c r="A1" s="467" t="s">
        <v>8747</v>
      </c>
      <c r="B1" s="468"/>
      <c r="C1" s="468"/>
      <c r="D1" s="468"/>
      <c r="E1" s="468"/>
      <c r="F1" s="468"/>
      <c r="G1" s="468"/>
      <c r="H1" s="468"/>
      <c r="I1" s="468"/>
      <c r="J1" s="469"/>
    </row>
    <row r="2" spans="1:10" ht="36.75" thickBot="1">
      <c r="A2" s="191" t="s">
        <v>0</v>
      </c>
      <c r="B2" s="192" t="s">
        <v>1</v>
      </c>
      <c r="C2" s="192" t="s">
        <v>2</v>
      </c>
      <c r="D2" s="192" t="s">
        <v>3</v>
      </c>
      <c r="E2" s="192" t="s">
        <v>4</v>
      </c>
      <c r="F2" s="193" t="s">
        <v>5</v>
      </c>
      <c r="G2" s="194" t="s">
        <v>8699</v>
      </c>
      <c r="H2" s="194" t="s">
        <v>8907</v>
      </c>
      <c r="I2" s="194" t="s">
        <v>8700</v>
      </c>
      <c r="J2" s="195" t="s">
        <v>8701</v>
      </c>
    </row>
    <row r="3" spans="1:10">
      <c r="A3" s="190">
        <v>7</v>
      </c>
      <c r="B3" s="463" t="s">
        <v>142</v>
      </c>
      <c r="C3" s="463"/>
      <c r="D3" s="463" t="s">
        <v>142</v>
      </c>
      <c r="E3" s="463" t="e">
        <v>#REF!</v>
      </c>
      <c r="F3" s="463"/>
      <c r="G3" s="463"/>
      <c r="H3" s="463"/>
      <c r="I3" s="463"/>
      <c r="J3" s="464"/>
    </row>
    <row r="4" spans="1:10">
      <c r="A4" s="185" t="s">
        <v>143</v>
      </c>
      <c r="B4" s="180" t="s">
        <v>8647</v>
      </c>
      <c r="C4" s="180" t="s">
        <v>163</v>
      </c>
      <c r="D4" s="181" t="s">
        <v>164</v>
      </c>
      <c r="E4" s="180" t="s">
        <v>165</v>
      </c>
      <c r="F4" s="182">
        <f>MEMÓRIA!M241</f>
        <v>144</v>
      </c>
      <c r="G4" s="183">
        <v>148.05000000000001</v>
      </c>
      <c r="H4" s="183">
        <v>180.55</v>
      </c>
      <c r="I4" s="183">
        <v>222.08</v>
      </c>
      <c r="J4" s="186">
        <f>ROUND((G4+H4+I4)/3,2)</f>
        <v>183.56</v>
      </c>
    </row>
    <row r="5" spans="1:10">
      <c r="A5" s="185" t="s">
        <v>144</v>
      </c>
      <c r="B5" s="180" t="s">
        <v>8649</v>
      </c>
      <c r="C5" s="180" t="s">
        <v>163</v>
      </c>
      <c r="D5" s="181" t="s">
        <v>167</v>
      </c>
      <c r="E5" s="180" t="s">
        <v>165</v>
      </c>
      <c r="F5" s="182">
        <f>MEMÓRIA!M243</f>
        <v>144</v>
      </c>
      <c r="G5" s="183">
        <v>163.08000000000001</v>
      </c>
      <c r="H5" s="183">
        <v>198.88</v>
      </c>
      <c r="I5" s="183">
        <v>238.66</v>
      </c>
      <c r="J5" s="186">
        <f t="shared" ref="J5:J38" si="0">ROUND((G5+H5+I5)/3,2)</f>
        <v>200.21</v>
      </c>
    </row>
    <row r="6" spans="1:10">
      <c r="A6" s="185" t="s">
        <v>150</v>
      </c>
      <c r="B6" s="180" t="s">
        <v>8650</v>
      </c>
      <c r="C6" s="180" t="s">
        <v>163</v>
      </c>
      <c r="D6" s="181" t="s">
        <v>171</v>
      </c>
      <c r="E6" s="180" t="s">
        <v>165</v>
      </c>
      <c r="F6" s="182">
        <f>MEMÓRIA!M247</f>
        <v>146</v>
      </c>
      <c r="G6" s="183">
        <v>36.770000000000003</v>
      </c>
      <c r="H6" s="183">
        <v>44.3</v>
      </c>
      <c r="I6" s="183">
        <v>54.93</v>
      </c>
      <c r="J6" s="186">
        <f t="shared" si="0"/>
        <v>45.33</v>
      </c>
    </row>
    <row r="7" spans="1:10">
      <c r="A7" s="185" t="s">
        <v>159</v>
      </c>
      <c r="B7" s="180" t="s">
        <v>8651</v>
      </c>
      <c r="C7" s="180" t="s">
        <v>163</v>
      </c>
      <c r="D7" s="181" t="s">
        <v>177</v>
      </c>
      <c r="E7" s="180" t="s">
        <v>165</v>
      </c>
      <c r="F7" s="182">
        <f>MEMÓRIA!M253</f>
        <v>282</v>
      </c>
      <c r="G7" s="183">
        <v>37.4</v>
      </c>
      <c r="H7" s="183">
        <v>44</v>
      </c>
      <c r="I7" s="183">
        <v>52.8</v>
      </c>
      <c r="J7" s="186">
        <f t="shared" si="0"/>
        <v>44.73</v>
      </c>
    </row>
    <row r="8" spans="1:10">
      <c r="A8" s="185" t="s">
        <v>160</v>
      </c>
      <c r="B8" s="180" t="s">
        <v>8652</v>
      </c>
      <c r="C8" s="180" t="s">
        <v>163</v>
      </c>
      <c r="D8" s="181" t="s">
        <v>181</v>
      </c>
      <c r="E8" s="180" t="s">
        <v>165</v>
      </c>
      <c r="F8" s="182">
        <f>MEMÓRIA!M255</f>
        <v>36</v>
      </c>
      <c r="G8" s="183">
        <v>15.98</v>
      </c>
      <c r="H8" s="183">
        <v>18.8</v>
      </c>
      <c r="I8" s="183">
        <v>22.94</v>
      </c>
      <c r="J8" s="186">
        <f t="shared" si="0"/>
        <v>19.239999999999998</v>
      </c>
    </row>
    <row r="9" spans="1:10">
      <c r="A9" s="185" t="s">
        <v>161</v>
      </c>
      <c r="B9" s="180" t="s">
        <v>8653</v>
      </c>
      <c r="C9" s="180" t="s">
        <v>163</v>
      </c>
      <c r="D9" s="181" t="s">
        <v>183</v>
      </c>
      <c r="E9" s="180" t="s">
        <v>165</v>
      </c>
      <c r="F9" s="182">
        <f>MEMÓRIA!M257</f>
        <v>222</v>
      </c>
      <c r="G9" s="183">
        <v>28.07</v>
      </c>
      <c r="H9" s="183">
        <v>34.659999999999997</v>
      </c>
      <c r="I9" s="183">
        <v>43.33</v>
      </c>
      <c r="J9" s="186">
        <f t="shared" si="0"/>
        <v>35.35</v>
      </c>
    </row>
    <row r="10" spans="1:10">
      <c r="A10" s="185" t="s">
        <v>8854</v>
      </c>
      <c r="B10" s="180" t="s">
        <v>8654</v>
      </c>
      <c r="C10" s="180" t="s">
        <v>163</v>
      </c>
      <c r="D10" s="181" t="s">
        <v>186</v>
      </c>
      <c r="E10" s="180" t="s">
        <v>165</v>
      </c>
      <c r="F10" s="182">
        <f>MEMÓRIA!M261</f>
        <v>80</v>
      </c>
      <c r="G10" s="183">
        <v>1.94</v>
      </c>
      <c r="H10" s="183">
        <v>2.4</v>
      </c>
      <c r="I10" s="183">
        <v>3</v>
      </c>
      <c r="J10" s="186">
        <f t="shared" si="0"/>
        <v>2.4500000000000002</v>
      </c>
    </row>
    <row r="11" spans="1:10">
      <c r="A11" s="185" t="s">
        <v>8855</v>
      </c>
      <c r="B11" s="180" t="s">
        <v>8655</v>
      </c>
      <c r="C11" s="180" t="s">
        <v>163</v>
      </c>
      <c r="D11" s="181" t="s">
        <v>188</v>
      </c>
      <c r="E11" s="180" t="s">
        <v>165</v>
      </c>
      <c r="F11" s="182">
        <f>MEMÓRIA!M263</f>
        <v>1120</v>
      </c>
      <c r="G11" s="183">
        <v>9.66</v>
      </c>
      <c r="H11" s="183">
        <v>11.5</v>
      </c>
      <c r="I11" s="183">
        <v>13.92</v>
      </c>
      <c r="J11" s="186">
        <f t="shared" si="0"/>
        <v>11.69</v>
      </c>
    </row>
    <row r="12" spans="1:10">
      <c r="A12" s="185" t="s">
        <v>8856</v>
      </c>
      <c r="B12" s="180" t="s">
        <v>8657</v>
      </c>
      <c r="C12" s="180" t="s">
        <v>163</v>
      </c>
      <c r="D12" s="181" t="s">
        <v>190</v>
      </c>
      <c r="E12" s="180" t="s">
        <v>165</v>
      </c>
      <c r="F12" s="182">
        <f>MEMÓRIA!M265</f>
        <v>3</v>
      </c>
      <c r="G12" s="183">
        <v>1049.5999999999999</v>
      </c>
      <c r="H12" s="183">
        <v>1280</v>
      </c>
      <c r="I12" s="183">
        <v>1536</v>
      </c>
      <c r="J12" s="186">
        <f t="shared" si="0"/>
        <v>1288.53</v>
      </c>
    </row>
    <row r="13" spans="1:10">
      <c r="A13" s="185" t="s">
        <v>8857</v>
      </c>
      <c r="B13" s="180" t="s">
        <v>8658</v>
      </c>
      <c r="C13" s="180" t="s">
        <v>163</v>
      </c>
      <c r="D13" s="181" t="s">
        <v>192</v>
      </c>
      <c r="E13" s="180" t="s">
        <v>165</v>
      </c>
      <c r="F13" s="182">
        <f>MEMÓRIA!M267</f>
        <v>3</v>
      </c>
      <c r="G13" s="183">
        <v>4428</v>
      </c>
      <c r="H13" s="183">
        <v>5400</v>
      </c>
      <c r="I13" s="183">
        <v>6588</v>
      </c>
      <c r="J13" s="186">
        <f t="shared" si="0"/>
        <v>5472</v>
      </c>
    </row>
    <row r="14" spans="1:10">
      <c r="A14" s="185" t="s">
        <v>8858</v>
      </c>
      <c r="B14" s="180" t="s">
        <v>8659</v>
      </c>
      <c r="C14" s="180" t="s">
        <v>163</v>
      </c>
      <c r="D14" s="181" t="s">
        <v>194</v>
      </c>
      <c r="E14" s="180" t="s">
        <v>165</v>
      </c>
      <c r="F14" s="182">
        <f>MEMÓRIA!M269</f>
        <v>16</v>
      </c>
      <c r="G14" s="183">
        <v>215.8</v>
      </c>
      <c r="H14" s="183">
        <v>260</v>
      </c>
      <c r="I14" s="183">
        <v>325</v>
      </c>
      <c r="J14" s="186">
        <f t="shared" si="0"/>
        <v>266.93</v>
      </c>
    </row>
    <row r="15" spans="1:10">
      <c r="A15" s="185" t="s">
        <v>8859</v>
      </c>
      <c r="B15" s="180" t="s">
        <v>8660</v>
      </c>
      <c r="C15" s="180" t="s">
        <v>163</v>
      </c>
      <c r="D15" s="181" t="s">
        <v>196</v>
      </c>
      <c r="E15" s="180" t="s">
        <v>165</v>
      </c>
      <c r="F15" s="182">
        <f>MEMÓRIA!M271</f>
        <v>32</v>
      </c>
      <c r="G15" s="183">
        <v>29.16</v>
      </c>
      <c r="H15" s="183">
        <v>36</v>
      </c>
      <c r="I15" s="183">
        <v>44.64</v>
      </c>
      <c r="J15" s="186">
        <f t="shared" si="0"/>
        <v>36.6</v>
      </c>
    </row>
    <row r="16" spans="1:10">
      <c r="A16" s="185" t="s">
        <v>8860</v>
      </c>
      <c r="B16" s="180" t="s">
        <v>8656</v>
      </c>
      <c r="C16" s="180" t="s">
        <v>163</v>
      </c>
      <c r="D16" s="181" t="s">
        <v>198</v>
      </c>
      <c r="E16" s="180" t="s">
        <v>165</v>
      </c>
      <c r="F16" s="182">
        <f>MEMÓRIA!M273</f>
        <v>8</v>
      </c>
      <c r="G16" s="183">
        <v>141.1</v>
      </c>
      <c r="H16" s="183">
        <v>170</v>
      </c>
      <c r="I16" s="183">
        <v>205.7</v>
      </c>
      <c r="J16" s="186">
        <f t="shared" si="0"/>
        <v>172.27</v>
      </c>
    </row>
    <row r="17" spans="1:10">
      <c r="A17" s="185" t="s">
        <v>8861</v>
      </c>
      <c r="B17" s="180" t="s">
        <v>8661</v>
      </c>
      <c r="C17" s="180" t="s">
        <v>163</v>
      </c>
      <c r="D17" s="181" t="s">
        <v>199</v>
      </c>
      <c r="E17" s="180" t="s">
        <v>165</v>
      </c>
      <c r="F17" s="182">
        <f>MEMÓRIA!M275</f>
        <v>8</v>
      </c>
      <c r="G17" s="183">
        <v>58.8</v>
      </c>
      <c r="H17" s="183">
        <v>70</v>
      </c>
      <c r="I17" s="183">
        <v>86.8</v>
      </c>
      <c r="J17" s="186">
        <f t="shared" si="0"/>
        <v>71.87</v>
      </c>
    </row>
    <row r="18" spans="1:10">
      <c r="A18" s="185" t="s">
        <v>8864</v>
      </c>
      <c r="B18" s="180" t="s">
        <v>8662</v>
      </c>
      <c r="C18" s="180" t="s">
        <v>163</v>
      </c>
      <c r="D18" s="181" t="s">
        <v>201</v>
      </c>
      <c r="E18" s="180" t="s">
        <v>200</v>
      </c>
      <c r="F18" s="182">
        <f>MEMÓRIA!M281</f>
        <v>100</v>
      </c>
      <c r="G18" s="183">
        <v>11.75</v>
      </c>
      <c r="H18" s="183">
        <v>14.5</v>
      </c>
      <c r="I18" s="183">
        <v>17.84</v>
      </c>
      <c r="J18" s="186">
        <f t="shared" si="0"/>
        <v>14.7</v>
      </c>
    </row>
    <row r="19" spans="1:10">
      <c r="A19" s="185" t="s">
        <v>8865</v>
      </c>
      <c r="B19" s="180" t="s">
        <v>8663</v>
      </c>
      <c r="C19" s="180" t="s">
        <v>163</v>
      </c>
      <c r="D19" s="181" t="s">
        <v>202</v>
      </c>
      <c r="E19" s="180" t="s">
        <v>200</v>
      </c>
      <c r="F19" s="182">
        <f>MEMÓRIA!M283</f>
        <v>100</v>
      </c>
      <c r="G19" s="183">
        <v>12.18</v>
      </c>
      <c r="H19" s="183">
        <v>14.5</v>
      </c>
      <c r="I19" s="183">
        <v>18.13</v>
      </c>
      <c r="J19" s="186">
        <f t="shared" si="0"/>
        <v>14.94</v>
      </c>
    </row>
    <row r="20" spans="1:10">
      <c r="A20" s="185" t="s">
        <v>8866</v>
      </c>
      <c r="B20" s="180" t="s">
        <v>8664</v>
      </c>
      <c r="C20" s="180" t="s">
        <v>163</v>
      </c>
      <c r="D20" s="181" t="s">
        <v>203</v>
      </c>
      <c r="E20" s="180" t="s">
        <v>200</v>
      </c>
      <c r="F20" s="182">
        <f>MEMÓRIA!M285</f>
        <v>100</v>
      </c>
      <c r="G20" s="183">
        <v>11.89</v>
      </c>
      <c r="H20" s="183">
        <v>14.5</v>
      </c>
      <c r="I20" s="183">
        <v>18.13</v>
      </c>
      <c r="J20" s="186">
        <f t="shared" si="0"/>
        <v>14.84</v>
      </c>
    </row>
    <row r="21" spans="1:10">
      <c r="A21" s="185" t="s">
        <v>8867</v>
      </c>
      <c r="B21" s="180" t="s">
        <v>8665</v>
      </c>
      <c r="C21" s="180" t="s">
        <v>163</v>
      </c>
      <c r="D21" s="181" t="s">
        <v>204</v>
      </c>
      <c r="E21" s="180" t="s">
        <v>165</v>
      </c>
      <c r="F21" s="182">
        <f>MEMÓRIA!M287</f>
        <v>100</v>
      </c>
      <c r="G21" s="183">
        <v>3.98</v>
      </c>
      <c r="H21" s="183">
        <v>4.8</v>
      </c>
      <c r="I21" s="183">
        <v>5.95</v>
      </c>
      <c r="J21" s="186">
        <f t="shared" si="0"/>
        <v>4.91</v>
      </c>
    </row>
    <row r="22" spans="1:10">
      <c r="A22" s="185" t="s">
        <v>8874</v>
      </c>
      <c r="B22" s="180" t="s">
        <v>8648</v>
      </c>
      <c r="C22" s="180" t="s">
        <v>163</v>
      </c>
      <c r="D22" s="181" t="s">
        <v>210</v>
      </c>
      <c r="E22" s="180" t="s">
        <v>206</v>
      </c>
      <c r="F22" s="182">
        <f>MEMÓRIA!M301</f>
        <v>96</v>
      </c>
      <c r="G22" s="183">
        <v>384.37</v>
      </c>
      <c r="H22" s="183">
        <v>452.2</v>
      </c>
      <c r="I22" s="183">
        <v>551.67999999999995</v>
      </c>
      <c r="J22" s="186">
        <f t="shared" si="0"/>
        <v>462.75</v>
      </c>
    </row>
    <row r="23" spans="1:10">
      <c r="A23" s="185" t="s">
        <v>8875</v>
      </c>
      <c r="B23" s="180" t="s">
        <v>8666</v>
      </c>
      <c r="C23" s="180" t="s">
        <v>163</v>
      </c>
      <c r="D23" s="181" t="s">
        <v>211</v>
      </c>
      <c r="E23" s="180" t="s">
        <v>206</v>
      </c>
      <c r="F23" s="182">
        <f>MEMÓRIA!M303</f>
        <v>60</v>
      </c>
      <c r="G23" s="183">
        <v>155.4</v>
      </c>
      <c r="H23" s="183">
        <v>185</v>
      </c>
      <c r="I23" s="183">
        <v>225.7</v>
      </c>
      <c r="J23" s="186">
        <f t="shared" si="0"/>
        <v>188.7</v>
      </c>
    </row>
    <row r="24" spans="1:10">
      <c r="A24" s="185" t="s">
        <v>8876</v>
      </c>
      <c r="B24" s="180" t="s">
        <v>8667</v>
      </c>
      <c r="C24" s="180" t="s">
        <v>163</v>
      </c>
      <c r="D24" s="181" t="s">
        <v>212</v>
      </c>
      <c r="E24" s="180" t="s">
        <v>206</v>
      </c>
      <c r="F24" s="182">
        <f>MEMÓRIA!M305</f>
        <v>60</v>
      </c>
      <c r="G24" s="183">
        <v>68.06</v>
      </c>
      <c r="H24" s="183">
        <v>82</v>
      </c>
      <c r="I24" s="183">
        <v>100.86</v>
      </c>
      <c r="J24" s="186">
        <f t="shared" si="0"/>
        <v>83.64</v>
      </c>
    </row>
    <row r="25" spans="1:10">
      <c r="A25" s="185" t="s">
        <v>8877</v>
      </c>
      <c r="B25" s="180" t="s">
        <v>8668</v>
      </c>
      <c r="C25" s="180" t="s">
        <v>163</v>
      </c>
      <c r="D25" s="181" t="s">
        <v>213</v>
      </c>
      <c r="E25" s="180" t="s">
        <v>165</v>
      </c>
      <c r="F25" s="182">
        <f>MEMÓRIA!M307</f>
        <v>7</v>
      </c>
      <c r="G25" s="183">
        <v>133638.66</v>
      </c>
      <c r="H25" s="183">
        <v>164986</v>
      </c>
      <c r="I25" s="183">
        <v>202932.78</v>
      </c>
      <c r="J25" s="186">
        <f t="shared" si="0"/>
        <v>167185.81</v>
      </c>
    </row>
    <row r="26" spans="1:10">
      <c r="A26" s="185" t="s">
        <v>8881</v>
      </c>
      <c r="B26" s="180" t="s">
        <v>8669</v>
      </c>
      <c r="C26" s="180" t="s">
        <v>163</v>
      </c>
      <c r="D26" s="181" t="s">
        <v>216</v>
      </c>
      <c r="E26" s="180" t="s">
        <v>165</v>
      </c>
      <c r="F26" s="182">
        <f>MEMÓRIA!M315</f>
        <v>114</v>
      </c>
      <c r="G26" s="183">
        <v>56.1</v>
      </c>
      <c r="H26" s="183">
        <v>66</v>
      </c>
      <c r="I26" s="183">
        <v>79.2</v>
      </c>
      <c r="J26" s="186">
        <f t="shared" si="0"/>
        <v>67.099999999999994</v>
      </c>
    </row>
    <row r="27" spans="1:10">
      <c r="A27" s="185" t="s">
        <v>8882</v>
      </c>
      <c r="B27" s="180" t="s">
        <v>8670</v>
      </c>
      <c r="C27" s="180" t="s">
        <v>163</v>
      </c>
      <c r="D27" s="181" t="s">
        <v>179</v>
      </c>
      <c r="E27" s="180" t="s">
        <v>165</v>
      </c>
      <c r="F27" s="182">
        <f>MEMÓRIA!M317</f>
        <v>40</v>
      </c>
      <c r="G27" s="183">
        <v>8.86</v>
      </c>
      <c r="H27" s="183">
        <v>10.55</v>
      </c>
      <c r="I27" s="183">
        <v>12.66</v>
      </c>
      <c r="J27" s="186">
        <f t="shared" si="0"/>
        <v>10.69</v>
      </c>
    </row>
    <row r="28" spans="1:10">
      <c r="A28" s="185" t="s">
        <v>8883</v>
      </c>
      <c r="B28" s="180" t="s">
        <v>8671</v>
      </c>
      <c r="C28" s="180" t="s">
        <v>163</v>
      </c>
      <c r="D28" s="181" t="s">
        <v>217</v>
      </c>
      <c r="E28" s="180" t="s">
        <v>165</v>
      </c>
      <c r="F28" s="182">
        <f>MEMÓRIA!M319</f>
        <v>104</v>
      </c>
      <c r="G28" s="183">
        <v>51.41</v>
      </c>
      <c r="H28" s="183">
        <v>61.2</v>
      </c>
      <c r="I28" s="183">
        <v>73.44</v>
      </c>
      <c r="J28" s="186">
        <f t="shared" si="0"/>
        <v>62.02</v>
      </c>
    </row>
    <row r="29" spans="1:10">
      <c r="A29" s="185" t="s">
        <v>8886</v>
      </c>
      <c r="B29" s="180" t="s">
        <v>8672</v>
      </c>
      <c r="C29" s="180" t="s">
        <v>163</v>
      </c>
      <c r="D29" s="181" t="s">
        <v>219</v>
      </c>
      <c r="E29" s="180" t="s">
        <v>165</v>
      </c>
      <c r="F29" s="182">
        <f>MEMÓRIA!M325</f>
        <v>57</v>
      </c>
      <c r="G29" s="183">
        <v>130.9</v>
      </c>
      <c r="H29" s="183">
        <v>154</v>
      </c>
      <c r="I29" s="183">
        <v>192.5</v>
      </c>
      <c r="J29" s="186">
        <f t="shared" si="0"/>
        <v>159.13</v>
      </c>
    </row>
    <row r="30" spans="1:10">
      <c r="A30" s="185" t="s">
        <v>8888</v>
      </c>
      <c r="B30" s="180" t="s">
        <v>8673</v>
      </c>
      <c r="C30" s="180" t="s">
        <v>163</v>
      </c>
      <c r="D30" s="181" t="s">
        <v>220</v>
      </c>
      <c r="E30" s="180" t="s">
        <v>165</v>
      </c>
      <c r="F30" s="182">
        <f>MEMÓRIA!M329</f>
        <v>150</v>
      </c>
      <c r="G30" s="183">
        <v>74.52</v>
      </c>
      <c r="H30" s="183">
        <v>92</v>
      </c>
      <c r="I30" s="183">
        <v>112.24</v>
      </c>
      <c r="J30" s="186">
        <f t="shared" si="0"/>
        <v>92.92</v>
      </c>
    </row>
    <row r="31" spans="1:10">
      <c r="A31" s="185" t="s">
        <v>8890</v>
      </c>
      <c r="B31" s="180" t="s">
        <v>8674</v>
      </c>
      <c r="C31" s="180" t="s">
        <v>163</v>
      </c>
      <c r="D31" s="181" t="s">
        <v>221</v>
      </c>
      <c r="E31" s="180" t="s">
        <v>165</v>
      </c>
      <c r="F31" s="182">
        <f>MEMÓRIA!M333</f>
        <v>36</v>
      </c>
      <c r="G31" s="183">
        <v>1603.8</v>
      </c>
      <c r="H31" s="183">
        <v>1980</v>
      </c>
      <c r="I31" s="183">
        <v>2475</v>
      </c>
      <c r="J31" s="186">
        <f t="shared" si="0"/>
        <v>2019.6</v>
      </c>
    </row>
    <row r="32" spans="1:10">
      <c r="A32" s="185" t="s">
        <v>8891</v>
      </c>
      <c r="B32" s="180" t="s">
        <v>8675</v>
      </c>
      <c r="C32" s="180" t="s">
        <v>163</v>
      </c>
      <c r="D32" s="181" t="s">
        <v>222</v>
      </c>
      <c r="E32" s="180" t="s">
        <v>165</v>
      </c>
      <c r="F32" s="182">
        <f>MEMÓRIA!M335</f>
        <v>7</v>
      </c>
      <c r="G32" s="183">
        <v>5270</v>
      </c>
      <c r="H32" s="183">
        <v>6200</v>
      </c>
      <c r="I32" s="183">
        <v>7750</v>
      </c>
      <c r="J32" s="186">
        <f t="shared" si="0"/>
        <v>6406.67</v>
      </c>
    </row>
    <row r="33" spans="1:10">
      <c r="A33" s="185" t="s">
        <v>8892</v>
      </c>
      <c r="B33" s="180" t="s">
        <v>8676</v>
      </c>
      <c r="C33" s="180" t="s">
        <v>163</v>
      </c>
      <c r="D33" s="181" t="s">
        <v>8906</v>
      </c>
      <c r="E33" s="180" t="s">
        <v>165</v>
      </c>
      <c r="F33" s="182">
        <f>MEMÓRIA!M337</f>
        <v>10</v>
      </c>
      <c r="G33" s="183">
        <v>134332.29999999999</v>
      </c>
      <c r="H33" s="183">
        <v>158038</v>
      </c>
      <c r="I33" s="183">
        <v>191225.98</v>
      </c>
      <c r="J33" s="186">
        <f t="shared" si="0"/>
        <v>161198.76</v>
      </c>
    </row>
    <row r="34" spans="1:10">
      <c r="A34" s="185" t="s">
        <v>8893</v>
      </c>
      <c r="B34" s="180" t="s">
        <v>8677</v>
      </c>
      <c r="C34" s="180" t="s">
        <v>163</v>
      </c>
      <c r="D34" s="181" t="s">
        <v>223</v>
      </c>
      <c r="E34" s="180" t="s">
        <v>165</v>
      </c>
      <c r="F34" s="182">
        <f>MEMÓRIA!M339</f>
        <v>1</v>
      </c>
      <c r="G34" s="183">
        <v>7257.6</v>
      </c>
      <c r="H34" s="183">
        <v>8960</v>
      </c>
      <c r="I34" s="183">
        <v>11020.8</v>
      </c>
      <c r="J34" s="186">
        <f t="shared" si="0"/>
        <v>9079.4699999999993</v>
      </c>
    </row>
    <row r="35" spans="1:10" ht="24">
      <c r="A35" s="185" t="s">
        <v>8894</v>
      </c>
      <c r="B35" s="180" t="s">
        <v>8678</v>
      </c>
      <c r="C35" s="180" t="s">
        <v>163</v>
      </c>
      <c r="D35" s="181" t="s">
        <v>224</v>
      </c>
      <c r="E35" s="180" t="s">
        <v>206</v>
      </c>
      <c r="F35" s="182">
        <f>MEMÓRIA!M341</f>
        <v>3780</v>
      </c>
      <c r="G35" s="183">
        <v>132.77000000000001</v>
      </c>
      <c r="H35" s="183">
        <v>156.19999999999999</v>
      </c>
      <c r="I35" s="183">
        <v>190.56</v>
      </c>
      <c r="J35" s="186">
        <f t="shared" si="0"/>
        <v>159.84</v>
      </c>
    </row>
    <row r="36" spans="1:10" ht="24">
      <c r="A36" s="185" t="s">
        <v>8895</v>
      </c>
      <c r="B36" s="180" t="s">
        <v>8679</v>
      </c>
      <c r="C36" s="180" t="s">
        <v>163</v>
      </c>
      <c r="D36" s="181" t="s">
        <v>225</v>
      </c>
      <c r="E36" s="180" t="s">
        <v>206</v>
      </c>
      <c r="F36" s="182">
        <f>MEMÓRIA!M343</f>
        <v>528</v>
      </c>
      <c r="G36" s="183">
        <v>99.54</v>
      </c>
      <c r="H36" s="183">
        <v>122.89</v>
      </c>
      <c r="I36" s="183">
        <v>153.61000000000001</v>
      </c>
      <c r="J36" s="186">
        <f t="shared" si="0"/>
        <v>125.35</v>
      </c>
    </row>
    <row r="37" spans="1:10" ht="24">
      <c r="A37" s="185" t="s">
        <v>8896</v>
      </c>
      <c r="B37" s="180" t="s">
        <v>8680</v>
      </c>
      <c r="C37" s="180" t="s">
        <v>163</v>
      </c>
      <c r="D37" s="181" t="s">
        <v>226</v>
      </c>
      <c r="E37" s="180" t="s">
        <v>206</v>
      </c>
      <c r="F37" s="182">
        <f>MEMÓRIA!M345</f>
        <v>5220</v>
      </c>
      <c r="G37" s="183">
        <v>74.48</v>
      </c>
      <c r="H37" s="183">
        <v>88.67</v>
      </c>
      <c r="I37" s="183">
        <v>107.29</v>
      </c>
      <c r="J37" s="186">
        <f t="shared" si="0"/>
        <v>90.15</v>
      </c>
    </row>
    <row r="38" spans="1:10" ht="24">
      <c r="A38" s="185" t="s">
        <v>8897</v>
      </c>
      <c r="B38" s="180" t="s">
        <v>8681</v>
      </c>
      <c r="C38" s="180" t="s">
        <v>163</v>
      </c>
      <c r="D38" s="181" t="s">
        <v>227</v>
      </c>
      <c r="E38" s="180" t="s">
        <v>206</v>
      </c>
      <c r="F38" s="182">
        <f>MEMÓRIA!M347</f>
        <v>1260</v>
      </c>
      <c r="G38" s="183">
        <v>40.659999999999997</v>
      </c>
      <c r="H38" s="183">
        <v>50.2</v>
      </c>
      <c r="I38" s="183">
        <v>60.74</v>
      </c>
      <c r="J38" s="186">
        <f t="shared" si="0"/>
        <v>50.53</v>
      </c>
    </row>
    <row r="39" spans="1:10" ht="15" customHeight="1">
      <c r="A39" s="184">
        <v>8</v>
      </c>
      <c r="B39" s="465" t="s">
        <v>228</v>
      </c>
      <c r="C39" s="465"/>
      <c r="D39" s="465" t="s">
        <v>228</v>
      </c>
      <c r="E39" s="465" t="e">
        <v>#REF!</v>
      </c>
      <c r="F39" s="465"/>
      <c r="G39" s="465"/>
      <c r="H39" s="465"/>
      <c r="I39" s="465"/>
      <c r="J39" s="466"/>
    </row>
    <row r="40" spans="1:10" ht="36">
      <c r="A40" s="185" t="s">
        <v>162</v>
      </c>
      <c r="B40" s="180" t="s">
        <v>8682</v>
      </c>
      <c r="C40" s="180" t="s">
        <v>163</v>
      </c>
      <c r="D40" s="181" t="s">
        <v>230</v>
      </c>
      <c r="E40" s="180" t="s">
        <v>231</v>
      </c>
      <c r="F40" s="182">
        <f>MEMÓRIA!M350</f>
        <v>4907</v>
      </c>
      <c r="G40" s="183">
        <v>27.75</v>
      </c>
      <c r="H40" s="183">
        <v>34.26</v>
      </c>
      <c r="I40" s="183">
        <v>41.45</v>
      </c>
      <c r="J40" s="186">
        <f>(G40+H40+I40)/3</f>
        <v>34.486666666666672</v>
      </c>
    </row>
    <row r="41" spans="1:10">
      <c r="A41" s="185" t="s">
        <v>170</v>
      </c>
      <c r="B41" s="180" t="s">
        <v>8683</v>
      </c>
      <c r="C41" s="180" t="s">
        <v>163</v>
      </c>
      <c r="D41" s="181" t="s">
        <v>235</v>
      </c>
      <c r="E41" s="180" t="s">
        <v>236</v>
      </c>
      <c r="F41" s="182">
        <f>MEMÓRIA!M356</f>
        <v>600</v>
      </c>
      <c r="G41" s="183">
        <v>84.24</v>
      </c>
      <c r="H41" s="183">
        <v>104</v>
      </c>
      <c r="I41" s="183">
        <v>130</v>
      </c>
      <c r="J41" s="186">
        <f t="shared" ref="J41:J52" si="1">(G41+H41+I41)/3</f>
        <v>106.08</v>
      </c>
    </row>
    <row r="42" spans="1:10">
      <c r="A42" s="185" t="s">
        <v>172</v>
      </c>
      <c r="B42" s="180" t="s">
        <v>8684</v>
      </c>
      <c r="C42" s="180" t="s">
        <v>163</v>
      </c>
      <c r="D42" s="181" t="s">
        <v>238</v>
      </c>
      <c r="E42" s="180" t="s">
        <v>236</v>
      </c>
      <c r="F42" s="182">
        <f>MEMÓRIA!M358</f>
        <v>107</v>
      </c>
      <c r="G42" s="183">
        <v>79.540000000000006</v>
      </c>
      <c r="H42" s="183">
        <v>97</v>
      </c>
      <c r="I42" s="183">
        <v>117.37</v>
      </c>
      <c r="J42" s="186">
        <f t="shared" si="1"/>
        <v>97.970000000000013</v>
      </c>
    </row>
    <row r="43" spans="1:10">
      <c r="A43" s="185" t="s">
        <v>174</v>
      </c>
      <c r="B43" s="180" t="s">
        <v>8685</v>
      </c>
      <c r="C43" s="180" t="s">
        <v>163</v>
      </c>
      <c r="D43" s="181" t="s">
        <v>240</v>
      </c>
      <c r="E43" s="180" t="s">
        <v>231</v>
      </c>
      <c r="F43" s="182">
        <f>MEMÓRIA!M360</f>
        <v>56408.5</v>
      </c>
      <c r="G43" s="183">
        <v>0.37</v>
      </c>
      <c r="H43" s="183">
        <v>0.45</v>
      </c>
      <c r="I43" s="183">
        <v>0.54</v>
      </c>
      <c r="J43" s="186">
        <f t="shared" si="1"/>
        <v>0.45333333333333337</v>
      </c>
    </row>
    <row r="44" spans="1:10" ht="27.95" customHeight="1">
      <c r="A44" s="185" t="s">
        <v>176</v>
      </c>
      <c r="B44" s="180" t="s">
        <v>8686</v>
      </c>
      <c r="C44" s="180" t="s">
        <v>163</v>
      </c>
      <c r="D44" s="181" t="s">
        <v>337</v>
      </c>
      <c r="E44" s="180" t="s">
        <v>236</v>
      </c>
      <c r="F44" s="182">
        <f>MEMÓRIA!M362</f>
        <v>174</v>
      </c>
      <c r="G44" s="183">
        <v>5633.04</v>
      </c>
      <c r="H44" s="183">
        <v>6706</v>
      </c>
      <c r="I44" s="183">
        <v>8382.5</v>
      </c>
      <c r="J44" s="186">
        <f t="shared" si="1"/>
        <v>6907.18</v>
      </c>
    </row>
    <row r="45" spans="1:10" ht="21.95" customHeight="1">
      <c r="A45" s="185" t="s">
        <v>178</v>
      </c>
      <c r="B45" s="180" t="s">
        <v>8687</v>
      </c>
      <c r="C45" s="180" t="s">
        <v>163</v>
      </c>
      <c r="D45" s="181" t="s">
        <v>338</v>
      </c>
      <c r="E45" s="180" t="s">
        <v>236</v>
      </c>
      <c r="F45" s="182">
        <f>MEMÓRIA!M364</f>
        <v>16</v>
      </c>
      <c r="G45" s="183">
        <v>3326.64</v>
      </c>
      <c r="H45" s="183">
        <v>4008</v>
      </c>
      <c r="I45" s="183">
        <v>4969.92</v>
      </c>
      <c r="J45" s="186">
        <f t="shared" si="1"/>
        <v>4101.5199999999995</v>
      </c>
    </row>
    <row r="46" spans="1:10">
      <c r="A46" s="185" t="s">
        <v>180</v>
      </c>
      <c r="B46" s="180" t="s">
        <v>8688</v>
      </c>
      <c r="C46" s="180" t="s">
        <v>163</v>
      </c>
      <c r="D46" s="181" t="s">
        <v>244</v>
      </c>
      <c r="E46" s="180" t="s">
        <v>236</v>
      </c>
      <c r="F46" s="182">
        <f>MEMÓRIA!M366</f>
        <v>52</v>
      </c>
      <c r="G46" s="183">
        <v>1149.6400000000001</v>
      </c>
      <c r="H46" s="183">
        <v>1402</v>
      </c>
      <c r="I46" s="183">
        <v>1696.42</v>
      </c>
      <c r="J46" s="186">
        <f t="shared" si="1"/>
        <v>1416.0200000000002</v>
      </c>
    </row>
    <row r="47" spans="1:10">
      <c r="A47" s="185" t="s">
        <v>182</v>
      </c>
      <c r="B47" s="180" t="s">
        <v>8689</v>
      </c>
      <c r="C47" s="180" t="s">
        <v>163</v>
      </c>
      <c r="D47" s="181" t="s">
        <v>246</v>
      </c>
      <c r="E47" s="180" t="s">
        <v>236</v>
      </c>
      <c r="F47" s="182">
        <f>MEMÓRIA!M368</f>
        <v>154</v>
      </c>
      <c r="G47" s="183">
        <v>1615.85</v>
      </c>
      <c r="H47" s="183">
        <v>1901</v>
      </c>
      <c r="I47" s="183">
        <v>2338.23</v>
      </c>
      <c r="J47" s="186">
        <f t="shared" si="1"/>
        <v>1951.6933333333334</v>
      </c>
    </row>
    <row r="48" spans="1:10">
      <c r="A48" s="185" t="s">
        <v>184</v>
      </c>
      <c r="B48" s="180" t="s">
        <v>8690</v>
      </c>
      <c r="C48" s="180" t="s">
        <v>163</v>
      </c>
      <c r="D48" s="181" t="s">
        <v>248</v>
      </c>
      <c r="E48" s="180" t="s">
        <v>236</v>
      </c>
      <c r="F48" s="182">
        <f>MEMÓRIA!M370</f>
        <v>14</v>
      </c>
      <c r="G48" s="183">
        <v>1398.1</v>
      </c>
      <c r="H48" s="183">
        <v>1705</v>
      </c>
      <c r="I48" s="183">
        <v>2046</v>
      </c>
      <c r="J48" s="186">
        <f t="shared" si="1"/>
        <v>1716.3666666666668</v>
      </c>
    </row>
    <row r="49" spans="1:10">
      <c r="A49" s="185" t="s">
        <v>185</v>
      </c>
      <c r="B49" s="180" t="s">
        <v>8691</v>
      </c>
      <c r="C49" s="180" t="s">
        <v>163</v>
      </c>
      <c r="D49" s="181" t="s">
        <v>250</v>
      </c>
      <c r="E49" s="180" t="s">
        <v>231</v>
      </c>
      <c r="F49" s="182">
        <f>MEMÓRIA!M372</f>
        <v>52</v>
      </c>
      <c r="G49" s="183">
        <v>1345.68</v>
      </c>
      <c r="H49" s="183">
        <v>1602</v>
      </c>
      <c r="I49" s="183">
        <v>1938.42</v>
      </c>
      <c r="J49" s="186">
        <f t="shared" si="1"/>
        <v>1628.7</v>
      </c>
    </row>
    <row r="50" spans="1:10" ht="24">
      <c r="A50" s="185" t="s">
        <v>191</v>
      </c>
      <c r="B50" s="180" t="s">
        <v>8692</v>
      </c>
      <c r="C50" s="180" t="s">
        <v>163</v>
      </c>
      <c r="D50" s="181" t="s">
        <v>252</v>
      </c>
      <c r="E50" s="180" t="s">
        <v>236</v>
      </c>
      <c r="F50" s="182">
        <f>MEMÓRIA!M378</f>
        <v>18</v>
      </c>
      <c r="G50" s="183">
        <v>155.80000000000001</v>
      </c>
      <c r="H50" s="183">
        <v>190</v>
      </c>
      <c r="I50" s="183">
        <v>237.5</v>
      </c>
      <c r="J50" s="186">
        <f t="shared" si="1"/>
        <v>194.43333333333331</v>
      </c>
    </row>
    <row r="51" spans="1:10" ht="24">
      <c r="A51" s="185" t="s">
        <v>193</v>
      </c>
      <c r="B51" s="180" t="s">
        <v>8693</v>
      </c>
      <c r="C51" s="180" t="s">
        <v>163</v>
      </c>
      <c r="D51" s="181" t="s">
        <v>253</v>
      </c>
      <c r="E51" s="180" t="s">
        <v>236</v>
      </c>
      <c r="F51" s="182">
        <f>MEMÓRIA!M380</f>
        <v>32</v>
      </c>
      <c r="G51" s="183">
        <v>141.75</v>
      </c>
      <c r="H51" s="183">
        <v>175</v>
      </c>
      <c r="I51" s="183">
        <v>218.75</v>
      </c>
      <c r="J51" s="186">
        <f t="shared" si="1"/>
        <v>178.5</v>
      </c>
    </row>
    <row r="52" spans="1:10">
      <c r="A52" s="185" t="s">
        <v>195</v>
      </c>
      <c r="B52" s="180" t="s">
        <v>8694</v>
      </c>
      <c r="C52" s="180" t="s">
        <v>163</v>
      </c>
      <c r="D52" s="181" t="s">
        <v>254</v>
      </c>
      <c r="E52" s="180" t="s">
        <v>236</v>
      </c>
      <c r="F52" s="182">
        <f>MEMÓRIA!M382</f>
        <v>1232</v>
      </c>
      <c r="G52" s="183">
        <v>72.98</v>
      </c>
      <c r="H52" s="183">
        <v>89</v>
      </c>
      <c r="I52" s="183">
        <v>106.8</v>
      </c>
      <c r="J52" s="186">
        <f t="shared" si="1"/>
        <v>89.593333333333348</v>
      </c>
    </row>
    <row r="53" spans="1:10" ht="15" customHeight="1">
      <c r="A53" s="184">
        <v>9</v>
      </c>
      <c r="B53" s="465" t="str">
        <f>'Planilha Orçamentária'!B142:G142</f>
        <v>ILUMINAÇÃO PÚBLICA - FORNECIMENTO E INSTALAÇÃO</v>
      </c>
      <c r="C53" s="465"/>
      <c r="D53" s="465" t="s">
        <v>255</v>
      </c>
      <c r="E53" s="465" t="e">
        <v>#REF!</v>
      </c>
      <c r="F53" s="465"/>
      <c r="G53" s="465"/>
      <c r="H53" s="465"/>
      <c r="I53" s="465"/>
      <c r="J53" s="466"/>
    </row>
    <row r="54" spans="1:10" ht="24">
      <c r="A54" s="185" t="s">
        <v>229</v>
      </c>
      <c r="B54" s="180" t="s">
        <v>8695</v>
      </c>
      <c r="C54" s="180" t="s">
        <v>163</v>
      </c>
      <c r="D54" s="181" t="s">
        <v>257</v>
      </c>
      <c r="E54" s="180" t="s">
        <v>231</v>
      </c>
      <c r="F54" s="182">
        <f>MEMÓRIA!M387</f>
        <v>69</v>
      </c>
      <c r="G54" s="183">
        <v>2312.5500000000002</v>
      </c>
      <c r="H54" s="183">
        <v>2855</v>
      </c>
      <c r="I54" s="183">
        <v>3540.2</v>
      </c>
      <c r="J54" s="186">
        <f>(G54+H54+I54)/3</f>
        <v>2902.5833333333335</v>
      </c>
    </row>
    <row r="55" spans="1:10" ht="24">
      <c r="A55" s="185" t="s">
        <v>232</v>
      </c>
      <c r="B55" s="180" t="s">
        <v>8696</v>
      </c>
      <c r="C55" s="180" t="s">
        <v>163</v>
      </c>
      <c r="D55" s="181" t="s">
        <v>259</v>
      </c>
      <c r="E55" s="180" t="s">
        <v>231</v>
      </c>
      <c r="F55" s="182">
        <f>MEMÓRIA!M389</f>
        <v>69</v>
      </c>
      <c r="G55" s="183">
        <v>1037</v>
      </c>
      <c r="H55" s="183">
        <v>1220</v>
      </c>
      <c r="I55" s="183">
        <v>1512.8</v>
      </c>
      <c r="J55" s="186">
        <f>(G55+H55+I55)/3</f>
        <v>1256.6000000000001</v>
      </c>
    </row>
    <row r="56" spans="1:10">
      <c r="A56" s="185" t="s">
        <v>237</v>
      </c>
      <c r="B56" s="180" t="s">
        <v>8697</v>
      </c>
      <c r="C56" s="180" t="s">
        <v>163</v>
      </c>
      <c r="D56" s="181" t="s">
        <v>263</v>
      </c>
      <c r="E56" s="180" t="s">
        <v>236</v>
      </c>
      <c r="F56" s="182">
        <f>MEMÓRIA!M395</f>
        <v>40</v>
      </c>
      <c r="G56" s="183">
        <v>22.51</v>
      </c>
      <c r="H56" s="183">
        <v>26.8</v>
      </c>
      <c r="I56" s="183">
        <v>32.159999999999997</v>
      </c>
      <c r="J56" s="186">
        <f>(G56+H56+I56)/3</f>
        <v>27.156666666666666</v>
      </c>
    </row>
    <row r="57" spans="1:10" ht="15.75" thickBot="1">
      <c r="A57" s="185" t="s">
        <v>239</v>
      </c>
      <c r="B57" s="187" t="s">
        <v>8796</v>
      </c>
      <c r="C57" s="187" t="s">
        <v>163</v>
      </c>
      <c r="D57" s="188" t="s">
        <v>8739</v>
      </c>
      <c r="E57" s="187" t="s">
        <v>231</v>
      </c>
      <c r="F57" s="189">
        <v>2400</v>
      </c>
      <c r="G57" s="263">
        <v>0.36</v>
      </c>
      <c r="H57" s="263">
        <v>0.45</v>
      </c>
      <c r="I57" s="263">
        <v>0.55000000000000004</v>
      </c>
      <c r="J57" s="264">
        <f>(G57+H57+I57)/3</f>
        <v>0.45333333333333337</v>
      </c>
    </row>
  </sheetData>
  <mergeCells count="4">
    <mergeCell ref="B3:J3"/>
    <mergeCell ref="B39:J39"/>
    <mergeCell ref="B53:J53"/>
    <mergeCell ref="A1:J1"/>
  </mergeCells>
  <phoneticPr fontId="18" type="noConversion"/>
  <pageMargins left="0.511811024" right="0.511811024" top="0.78740157499999996" bottom="0.78740157499999996" header="0.31496062000000002" footer="0.31496062000000002"/>
  <pageSetup scale="55" fitToHeight="0" orientation="portrait" r:id="rId1"/>
</worksheet>
</file>

<file path=xl/worksheets/sheet4.xml><?xml version="1.0" encoding="utf-8"?>
<worksheet xmlns="http://schemas.openxmlformats.org/spreadsheetml/2006/main" xmlns:r="http://schemas.openxmlformats.org/officeDocument/2006/relationships">
  <dimension ref="A1:G4118"/>
  <sheetViews>
    <sheetView topLeftCell="A1822" workbookViewId="0">
      <selection activeCell="B1834" sqref="B1834"/>
    </sheetView>
  </sheetViews>
  <sheetFormatPr defaultColWidth="8.85546875" defaultRowHeight="15"/>
  <cols>
    <col min="1" max="1" width="11.7109375" style="63" bestFit="1" customWidth="1"/>
    <col min="2" max="2" width="57.42578125" style="60" customWidth="1"/>
    <col min="3" max="3" width="8.85546875" style="79"/>
    <col min="4" max="4" width="12.140625" style="89" customWidth="1"/>
    <col min="5" max="6" width="12.7109375" style="89" customWidth="1"/>
    <col min="7" max="7" width="0.140625" style="59" customWidth="1"/>
    <col min="8" max="16384" width="8.85546875" style="59"/>
  </cols>
  <sheetData>
    <row r="1" spans="1:7" ht="16.5">
      <c r="B1" s="470" t="s">
        <v>491</v>
      </c>
      <c r="C1" s="470"/>
      <c r="D1" s="470"/>
      <c r="E1" s="470"/>
      <c r="F1" s="470"/>
    </row>
    <row r="2" spans="1:7" ht="16.5">
      <c r="A2" s="470" t="s">
        <v>492</v>
      </c>
      <c r="B2" s="470"/>
      <c r="C2" s="470"/>
      <c r="D2" s="470"/>
      <c r="E2" s="470"/>
      <c r="F2" s="470"/>
    </row>
    <row r="3" spans="1:7">
      <c r="A3" s="471" t="s">
        <v>493</v>
      </c>
      <c r="B3" s="471"/>
      <c r="C3" s="471"/>
      <c r="D3" s="471"/>
      <c r="E3" s="471"/>
      <c r="F3" s="471"/>
    </row>
    <row r="4" spans="1:7" ht="15.75">
      <c r="A4" s="472" t="s">
        <v>494</v>
      </c>
      <c r="B4" s="472"/>
      <c r="C4" s="472"/>
      <c r="D4" s="472"/>
      <c r="E4" s="472"/>
      <c r="F4" s="472"/>
    </row>
    <row r="5" spans="1:7">
      <c r="A5" s="64"/>
      <c r="B5"/>
      <c r="C5"/>
      <c r="D5" s="65"/>
      <c r="E5" s="66"/>
      <c r="F5" s="67" t="s">
        <v>495</v>
      </c>
    </row>
    <row r="6" spans="1:7">
      <c r="A6" s="64"/>
      <c r="B6" s="68"/>
      <c r="C6" s="69"/>
      <c r="D6" s="65"/>
      <c r="E6" s="70" t="s">
        <v>496</v>
      </c>
      <c r="F6" s="71" t="s">
        <v>497</v>
      </c>
    </row>
    <row r="7" spans="1:7">
      <c r="A7" s="64"/>
      <c r="B7" s="68"/>
      <c r="C7" s="72" t="s">
        <v>498</v>
      </c>
      <c r="D7" s="73">
        <v>0</v>
      </c>
      <c r="E7" s="74" t="s">
        <v>499</v>
      </c>
      <c r="F7" s="73">
        <v>1.2823</v>
      </c>
    </row>
    <row r="8" spans="1:7" s="79" customFormat="1">
      <c r="A8" s="75" t="s">
        <v>500</v>
      </c>
      <c r="B8" s="76" t="s">
        <v>501</v>
      </c>
      <c r="C8" s="77" t="s">
        <v>502</v>
      </c>
      <c r="D8" s="78" t="s">
        <v>503</v>
      </c>
      <c r="E8" s="78" t="s">
        <v>504</v>
      </c>
      <c r="F8" s="78" t="s">
        <v>505</v>
      </c>
    </row>
    <row r="9" spans="1:7">
      <c r="A9" s="80" t="s">
        <v>506</v>
      </c>
      <c r="B9" s="81" t="s">
        <v>507</v>
      </c>
      <c r="C9" s="82"/>
      <c r="D9" s="83"/>
      <c r="E9" s="83"/>
      <c r="F9" s="83"/>
      <c r="G9" s="59">
        <v>2</v>
      </c>
    </row>
    <row r="10" spans="1:7">
      <c r="A10" s="84" t="s">
        <v>508</v>
      </c>
      <c r="B10" s="85" t="s">
        <v>509</v>
      </c>
      <c r="C10" s="86"/>
      <c r="D10" s="87"/>
      <c r="E10" s="87"/>
      <c r="F10" s="87"/>
      <c r="G10" s="59">
        <v>5</v>
      </c>
    </row>
    <row r="11" spans="1:7" ht="45">
      <c r="A11" s="84" t="s">
        <v>510</v>
      </c>
      <c r="B11" s="85" t="s">
        <v>511</v>
      </c>
      <c r="C11" s="86" t="s">
        <v>38</v>
      </c>
      <c r="D11" s="88"/>
      <c r="E11" s="88">
        <v>6797.2</v>
      </c>
      <c r="F11" s="88">
        <v>6797.2</v>
      </c>
      <c r="G11" s="61">
        <v>9</v>
      </c>
    </row>
    <row r="12" spans="1:7" ht="45">
      <c r="A12" s="84" t="s">
        <v>512</v>
      </c>
      <c r="B12" s="85" t="s">
        <v>513</v>
      </c>
      <c r="C12" s="86" t="s">
        <v>38</v>
      </c>
      <c r="D12" s="88"/>
      <c r="E12" s="88">
        <v>9038.9500000000007</v>
      </c>
      <c r="F12" s="88">
        <v>9038.9500000000007</v>
      </c>
      <c r="G12" s="61">
        <v>9</v>
      </c>
    </row>
    <row r="13" spans="1:7" ht="45">
      <c r="A13" s="84" t="s">
        <v>514</v>
      </c>
      <c r="B13" s="85" t="s">
        <v>515</v>
      </c>
      <c r="C13" s="86" t="s">
        <v>38</v>
      </c>
      <c r="D13" s="88"/>
      <c r="E13" s="88">
        <v>15440.54</v>
      </c>
      <c r="F13" s="88">
        <v>15440.54</v>
      </c>
      <c r="G13" s="61">
        <v>9</v>
      </c>
    </row>
    <row r="14" spans="1:7" ht="45">
      <c r="A14" s="84" t="s">
        <v>516</v>
      </c>
      <c r="B14" s="85" t="s">
        <v>517</v>
      </c>
      <c r="C14" s="86" t="s">
        <v>38</v>
      </c>
      <c r="D14" s="88"/>
      <c r="E14" s="88">
        <v>21170.81</v>
      </c>
      <c r="F14" s="88">
        <v>21170.81</v>
      </c>
      <c r="G14" s="61">
        <v>9</v>
      </c>
    </row>
    <row r="15" spans="1:7" ht="45">
      <c r="A15" s="84" t="s">
        <v>518</v>
      </c>
      <c r="B15" s="85" t="s">
        <v>519</v>
      </c>
      <c r="C15" s="86" t="s">
        <v>38</v>
      </c>
      <c r="D15" s="88"/>
      <c r="E15" s="88">
        <v>24671.3</v>
      </c>
      <c r="F15" s="88">
        <v>24671.3</v>
      </c>
      <c r="G15" s="61">
        <v>9</v>
      </c>
    </row>
    <row r="16" spans="1:7">
      <c r="A16" s="84" t="s">
        <v>520</v>
      </c>
      <c r="B16" s="85" t="s">
        <v>521</v>
      </c>
      <c r="C16" s="86"/>
      <c r="D16" s="88"/>
      <c r="E16" s="88"/>
      <c r="F16" s="88"/>
      <c r="G16" s="61">
        <v>5</v>
      </c>
    </row>
    <row r="17" spans="1:7" ht="45">
      <c r="A17" s="84" t="s">
        <v>522</v>
      </c>
      <c r="B17" s="85" t="s">
        <v>523</v>
      </c>
      <c r="C17" s="86" t="s">
        <v>38</v>
      </c>
      <c r="D17" s="88"/>
      <c r="E17" s="88">
        <v>8682.2000000000007</v>
      </c>
      <c r="F17" s="88">
        <v>8682.2000000000007</v>
      </c>
      <c r="G17" s="61">
        <v>9</v>
      </c>
    </row>
    <row r="18" spans="1:7" ht="60">
      <c r="A18" s="84" t="s">
        <v>524</v>
      </c>
      <c r="B18" s="85" t="s">
        <v>525</v>
      </c>
      <c r="C18" s="86" t="s">
        <v>38</v>
      </c>
      <c r="D18" s="88"/>
      <c r="E18" s="88">
        <v>14706.14</v>
      </c>
      <c r="F18" s="88">
        <v>14706.14</v>
      </c>
      <c r="G18" s="61">
        <v>9</v>
      </c>
    </row>
    <row r="19" spans="1:7" ht="45">
      <c r="A19" s="84" t="s">
        <v>526</v>
      </c>
      <c r="B19" s="85" t="s">
        <v>527</v>
      </c>
      <c r="C19" s="86" t="s">
        <v>38</v>
      </c>
      <c r="D19" s="88"/>
      <c r="E19" s="88">
        <v>19900</v>
      </c>
      <c r="F19" s="88">
        <v>19900</v>
      </c>
      <c r="G19" s="61">
        <v>9</v>
      </c>
    </row>
    <row r="20" spans="1:7" ht="45">
      <c r="A20" s="84" t="s">
        <v>528</v>
      </c>
      <c r="B20" s="85" t="s">
        <v>529</v>
      </c>
      <c r="C20" s="86" t="s">
        <v>38</v>
      </c>
      <c r="D20" s="88"/>
      <c r="E20" s="88">
        <v>26469.200000000001</v>
      </c>
      <c r="F20" s="88">
        <v>26469.200000000001</v>
      </c>
      <c r="G20" s="61">
        <v>9</v>
      </c>
    </row>
    <row r="21" spans="1:7">
      <c r="A21" s="84" t="s">
        <v>530</v>
      </c>
      <c r="B21" s="85" t="s">
        <v>531</v>
      </c>
      <c r="C21" s="86"/>
      <c r="D21" s="88"/>
      <c r="E21" s="88"/>
      <c r="F21" s="88"/>
      <c r="G21" s="61">
        <v>5</v>
      </c>
    </row>
    <row r="22" spans="1:7">
      <c r="A22" s="84" t="s">
        <v>532</v>
      </c>
      <c r="B22" s="85" t="s">
        <v>533</v>
      </c>
      <c r="C22" s="86" t="s">
        <v>38</v>
      </c>
      <c r="D22" s="88"/>
      <c r="E22" s="88">
        <v>3419.6</v>
      </c>
      <c r="F22" s="88">
        <v>3419.6</v>
      </c>
      <c r="G22" s="61">
        <v>9</v>
      </c>
    </row>
    <row r="23" spans="1:7">
      <c r="A23" s="84" t="s">
        <v>534</v>
      </c>
      <c r="B23" s="85" t="s">
        <v>535</v>
      </c>
      <c r="C23" s="86" t="s">
        <v>38</v>
      </c>
      <c r="D23" s="88"/>
      <c r="E23" s="88">
        <v>4622.97</v>
      </c>
      <c r="F23" s="88">
        <v>4622.97</v>
      </c>
      <c r="G23" s="61">
        <v>9</v>
      </c>
    </row>
    <row r="24" spans="1:7">
      <c r="A24" s="84" t="s">
        <v>536</v>
      </c>
      <c r="B24" s="85" t="s">
        <v>537</v>
      </c>
      <c r="C24" s="86" t="s">
        <v>38</v>
      </c>
      <c r="D24" s="88"/>
      <c r="E24" s="88">
        <v>2507.91</v>
      </c>
      <c r="F24" s="88">
        <v>2507.91</v>
      </c>
      <c r="G24" s="61">
        <v>9</v>
      </c>
    </row>
    <row r="25" spans="1:7">
      <c r="A25" s="84" t="s">
        <v>538</v>
      </c>
      <c r="B25" s="85" t="s">
        <v>539</v>
      </c>
      <c r="C25" s="86" t="s">
        <v>38</v>
      </c>
      <c r="D25" s="88"/>
      <c r="E25" s="88">
        <v>3431.33</v>
      </c>
      <c r="F25" s="88">
        <v>3431.33</v>
      </c>
      <c r="G25" s="61">
        <v>9</v>
      </c>
    </row>
    <row r="26" spans="1:7">
      <c r="A26" s="84" t="s">
        <v>540</v>
      </c>
      <c r="B26" s="85" t="s">
        <v>541</v>
      </c>
      <c r="C26" s="86" t="s">
        <v>38</v>
      </c>
      <c r="D26" s="88"/>
      <c r="E26" s="88">
        <v>1076.6600000000001</v>
      </c>
      <c r="F26" s="88">
        <v>1076.6600000000001</v>
      </c>
      <c r="G26" s="61">
        <v>9</v>
      </c>
    </row>
    <row r="27" spans="1:7">
      <c r="A27" s="84" t="s">
        <v>542</v>
      </c>
      <c r="B27" s="85" t="s">
        <v>543</v>
      </c>
      <c r="C27" s="86" t="s">
        <v>38</v>
      </c>
      <c r="D27" s="88"/>
      <c r="E27" s="88">
        <v>1433.17</v>
      </c>
      <c r="F27" s="88">
        <v>1433.17</v>
      </c>
      <c r="G27" s="61">
        <v>9</v>
      </c>
    </row>
    <row r="28" spans="1:7">
      <c r="A28" s="84" t="s">
        <v>39</v>
      </c>
      <c r="B28" s="85" t="s">
        <v>544</v>
      </c>
      <c r="C28" s="86" t="s">
        <v>38</v>
      </c>
      <c r="D28" s="88"/>
      <c r="E28" s="88">
        <v>1195.58</v>
      </c>
      <c r="F28" s="88">
        <v>1195.58</v>
      </c>
      <c r="G28" s="61">
        <v>9</v>
      </c>
    </row>
    <row r="29" spans="1:7">
      <c r="A29" s="84" t="s">
        <v>545</v>
      </c>
      <c r="B29" s="85" t="s">
        <v>546</v>
      </c>
      <c r="C29" s="86" t="s">
        <v>38</v>
      </c>
      <c r="D29" s="88"/>
      <c r="E29" s="88">
        <v>1657.76</v>
      </c>
      <c r="F29" s="88">
        <v>1657.76</v>
      </c>
      <c r="G29" s="61">
        <v>9</v>
      </c>
    </row>
    <row r="30" spans="1:7">
      <c r="A30" s="84" t="s">
        <v>547</v>
      </c>
      <c r="B30" s="85" t="s">
        <v>548</v>
      </c>
      <c r="C30" s="86" t="s">
        <v>38</v>
      </c>
      <c r="D30" s="88"/>
      <c r="E30" s="88">
        <v>2301.27</v>
      </c>
      <c r="F30" s="88">
        <v>2301.27</v>
      </c>
      <c r="G30" s="61">
        <v>9</v>
      </c>
    </row>
    <row r="31" spans="1:7">
      <c r="A31" s="84" t="s">
        <v>549</v>
      </c>
      <c r="B31" s="85" t="s">
        <v>550</v>
      </c>
      <c r="C31" s="86" t="s">
        <v>38</v>
      </c>
      <c r="D31" s="88"/>
      <c r="E31" s="88">
        <v>3136.88</v>
      </c>
      <c r="F31" s="88">
        <v>3136.88</v>
      </c>
      <c r="G31" s="61">
        <v>9</v>
      </c>
    </row>
    <row r="32" spans="1:7">
      <c r="A32" s="84" t="s">
        <v>551</v>
      </c>
      <c r="B32" s="85" t="s">
        <v>552</v>
      </c>
      <c r="C32" s="86" t="s">
        <v>38</v>
      </c>
      <c r="D32" s="88"/>
      <c r="E32" s="88">
        <v>1986.79</v>
      </c>
      <c r="F32" s="88">
        <v>1986.79</v>
      </c>
      <c r="G32" s="61">
        <v>9</v>
      </c>
    </row>
    <row r="33" spans="1:7">
      <c r="A33" s="84" t="s">
        <v>553</v>
      </c>
      <c r="B33" s="85" t="s">
        <v>554</v>
      </c>
      <c r="C33" s="86" t="s">
        <v>38</v>
      </c>
      <c r="D33" s="88"/>
      <c r="E33" s="88">
        <v>2568.0100000000002</v>
      </c>
      <c r="F33" s="88">
        <v>2568.0100000000002</v>
      </c>
      <c r="G33" s="61">
        <v>9</v>
      </c>
    </row>
    <row r="34" spans="1:7">
      <c r="A34" s="84" t="s">
        <v>555</v>
      </c>
      <c r="B34" s="85" t="s">
        <v>556</v>
      </c>
      <c r="C34" s="86"/>
      <c r="D34" s="88"/>
      <c r="E34" s="88"/>
      <c r="F34" s="88"/>
      <c r="G34" s="61">
        <v>5</v>
      </c>
    </row>
    <row r="35" spans="1:7" ht="30">
      <c r="A35" s="84" t="s">
        <v>557</v>
      </c>
      <c r="B35" s="85" t="s">
        <v>558</v>
      </c>
      <c r="C35" s="86" t="s">
        <v>559</v>
      </c>
      <c r="D35" s="88">
        <v>1221.8</v>
      </c>
      <c r="E35" s="88"/>
      <c r="F35" s="88">
        <v>1221.8</v>
      </c>
      <c r="G35" s="61">
        <v>9</v>
      </c>
    </row>
    <row r="36" spans="1:7" ht="30">
      <c r="A36" s="84" t="s">
        <v>560</v>
      </c>
      <c r="B36" s="85" t="s">
        <v>561</v>
      </c>
      <c r="C36" s="86" t="s">
        <v>14</v>
      </c>
      <c r="D36" s="88">
        <v>0.05</v>
      </c>
      <c r="E36" s="88">
        <v>0.16</v>
      </c>
      <c r="F36" s="88">
        <v>0.21</v>
      </c>
      <c r="G36" s="61">
        <v>9</v>
      </c>
    </row>
    <row r="37" spans="1:7" ht="45">
      <c r="A37" s="84" t="s">
        <v>562</v>
      </c>
      <c r="B37" s="85" t="s">
        <v>563</v>
      </c>
      <c r="C37" s="86" t="s">
        <v>14</v>
      </c>
      <c r="D37" s="88">
        <v>0.41</v>
      </c>
      <c r="E37" s="88">
        <v>0.56000000000000005</v>
      </c>
      <c r="F37" s="88">
        <v>0.97</v>
      </c>
      <c r="G37" s="61">
        <v>9</v>
      </c>
    </row>
    <row r="38" spans="1:7" ht="45">
      <c r="A38" s="84" t="s">
        <v>564</v>
      </c>
      <c r="B38" s="85" t="s">
        <v>565</v>
      </c>
      <c r="C38" s="86" t="s">
        <v>14</v>
      </c>
      <c r="D38" s="88">
        <v>0.33</v>
      </c>
      <c r="E38" s="88">
        <v>0.42</v>
      </c>
      <c r="F38" s="88">
        <v>0.75</v>
      </c>
      <c r="G38" s="61">
        <v>9</v>
      </c>
    </row>
    <row r="39" spans="1:7" ht="45">
      <c r="A39" s="84" t="s">
        <v>566</v>
      </c>
      <c r="B39" s="85" t="s">
        <v>567</v>
      </c>
      <c r="C39" s="86" t="s">
        <v>14</v>
      </c>
      <c r="D39" s="88">
        <v>0.27</v>
      </c>
      <c r="E39" s="88">
        <v>0.35</v>
      </c>
      <c r="F39" s="88">
        <v>0.62</v>
      </c>
      <c r="G39" s="61">
        <v>9</v>
      </c>
    </row>
    <row r="40" spans="1:7" ht="30">
      <c r="A40" s="84" t="s">
        <v>568</v>
      </c>
      <c r="B40" s="85" t="s">
        <v>569</v>
      </c>
      <c r="C40" s="86" t="s">
        <v>14</v>
      </c>
      <c r="D40" s="88">
        <v>0.36</v>
      </c>
      <c r="E40" s="88">
        <v>0.48</v>
      </c>
      <c r="F40" s="88">
        <v>0.84</v>
      </c>
      <c r="G40" s="61">
        <v>9</v>
      </c>
    </row>
    <row r="41" spans="1:7" ht="30">
      <c r="A41" s="84" t="s">
        <v>570</v>
      </c>
      <c r="B41" s="85" t="s">
        <v>571</v>
      </c>
      <c r="C41" s="86" t="s">
        <v>14</v>
      </c>
      <c r="D41" s="88">
        <v>0.17</v>
      </c>
      <c r="E41" s="88">
        <v>0.54</v>
      </c>
      <c r="F41" s="88">
        <v>0.71</v>
      </c>
      <c r="G41" s="61">
        <v>9</v>
      </c>
    </row>
    <row r="42" spans="1:7" ht="30">
      <c r="A42" s="84" t="s">
        <v>572</v>
      </c>
      <c r="B42" s="85" t="s">
        <v>573</v>
      </c>
      <c r="C42" s="86" t="s">
        <v>14</v>
      </c>
      <c r="D42" s="88">
        <v>0.23</v>
      </c>
      <c r="E42" s="88">
        <v>0.31</v>
      </c>
      <c r="F42" s="88">
        <v>0.54</v>
      </c>
      <c r="G42" s="61">
        <v>9</v>
      </c>
    </row>
    <row r="43" spans="1:7" ht="30">
      <c r="A43" s="84" t="s">
        <v>574</v>
      </c>
      <c r="B43" s="85" t="s">
        <v>575</v>
      </c>
      <c r="C43" s="86" t="s">
        <v>14</v>
      </c>
      <c r="D43" s="88">
        <v>0.32</v>
      </c>
      <c r="E43" s="88">
        <v>0.42</v>
      </c>
      <c r="F43" s="88">
        <v>0.74</v>
      </c>
      <c r="G43" s="61">
        <v>9</v>
      </c>
    </row>
    <row r="44" spans="1:7" ht="30">
      <c r="A44" s="84" t="s">
        <v>576</v>
      </c>
      <c r="B44" s="85" t="s">
        <v>577</v>
      </c>
      <c r="C44" s="86" t="s">
        <v>14</v>
      </c>
      <c r="D44" s="88">
        <v>0.27</v>
      </c>
      <c r="E44" s="88">
        <v>0.37</v>
      </c>
      <c r="F44" s="88">
        <v>0.64</v>
      </c>
      <c r="G44" s="61">
        <v>9</v>
      </c>
    </row>
    <row r="45" spans="1:7" ht="30">
      <c r="A45" s="84" t="s">
        <v>578</v>
      </c>
      <c r="B45" s="85" t="s">
        <v>579</v>
      </c>
      <c r="C45" s="86" t="s">
        <v>14</v>
      </c>
      <c r="D45" s="88">
        <v>0.27</v>
      </c>
      <c r="E45" s="88">
        <v>0.36</v>
      </c>
      <c r="F45" s="88">
        <v>0.63</v>
      </c>
      <c r="G45" s="61">
        <v>9</v>
      </c>
    </row>
    <row r="46" spans="1:7" ht="45">
      <c r="A46" s="84" t="s">
        <v>580</v>
      </c>
      <c r="B46" s="85" t="s">
        <v>581</v>
      </c>
      <c r="C46" s="86" t="s">
        <v>14</v>
      </c>
      <c r="D46" s="88">
        <v>0.44</v>
      </c>
      <c r="E46" s="88">
        <v>0.59</v>
      </c>
      <c r="F46" s="88">
        <v>1.03</v>
      </c>
      <c r="G46" s="61">
        <v>9</v>
      </c>
    </row>
    <row r="47" spans="1:7" ht="45">
      <c r="A47" s="84" t="s">
        <v>582</v>
      </c>
      <c r="B47" s="85" t="s">
        <v>583</v>
      </c>
      <c r="C47" s="86" t="s">
        <v>14</v>
      </c>
      <c r="D47" s="88">
        <v>0.35</v>
      </c>
      <c r="E47" s="88">
        <v>0.47</v>
      </c>
      <c r="F47" s="88">
        <v>0.82</v>
      </c>
      <c r="G47" s="61">
        <v>9</v>
      </c>
    </row>
    <row r="48" spans="1:7" ht="45">
      <c r="A48" s="84" t="s">
        <v>584</v>
      </c>
      <c r="B48" s="85" t="s">
        <v>585</v>
      </c>
      <c r="C48" s="86" t="s">
        <v>14</v>
      </c>
      <c r="D48" s="88">
        <v>0.27</v>
      </c>
      <c r="E48" s="88">
        <v>0.37</v>
      </c>
      <c r="F48" s="88">
        <v>0.64</v>
      </c>
      <c r="G48" s="61">
        <v>9</v>
      </c>
    </row>
    <row r="49" spans="1:7" ht="30">
      <c r="A49" s="84" t="s">
        <v>586</v>
      </c>
      <c r="B49" s="85" t="s">
        <v>587</v>
      </c>
      <c r="C49" s="86" t="s">
        <v>14</v>
      </c>
      <c r="D49" s="88">
        <v>0.37</v>
      </c>
      <c r="E49" s="88">
        <v>0.51</v>
      </c>
      <c r="F49" s="88">
        <v>0.88</v>
      </c>
      <c r="G49" s="61">
        <v>9</v>
      </c>
    </row>
    <row r="50" spans="1:7" ht="30">
      <c r="A50" s="84" t="s">
        <v>588</v>
      </c>
      <c r="B50" s="85" t="s">
        <v>589</v>
      </c>
      <c r="C50" s="86" t="s">
        <v>14</v>
      </c>
      <c r="D50" s="88">
        <v>0.31</v>
      </c>
      <c r="E50" s="88">
        <v>0.42</v>
      </c>
      <c r="F50" s="88">
        <v>0.73</v>
      </c>
      <c r="G50" s="61">
        <v>9</v>
      </c>
    </row>
    <row r="51" spans="1:7" ht="30">
      <c r="A51" s="84" t="s">
        <v>590</v>
      </c>
      <c r="B51" s="85" t="s">
        <v>591</v>
      </c>
      <c r="C51" s="86" t="s">
        <v>14</v>
      </c>
      <c r="D51" s="88">
        <v>0.26</v>
      </c>
      <c r="E51" s="88">
        <v>0.35</v>
      </c>
      <c r="F51" s="88">
        <v>0.61</v>
      </c>
      <c r="G51" s="61">
        <v>9</v>
      </c>
    </row>
    <row r="52" spans="1:7" ht="30">
      <c r="A52" s="84" t="s">
        <v>592</v>
      </c>
      <c r="B52" s="85" t="s">
        <v>593</v>
      </c>
      <c r="C52" s="86" t="s">
        <v>14</v>
      </c>
      <c r="D52" s="88">
        <v>0.43</v>
      </c>
      <c r="E52" s="88">
        <v>0.57999999999999996</v>
      </c>
      <c r="F52" s="88">
        <v>1.01</v>
      </c>
      <c r="G52" s="61">
        <v>9</v>
      </c>
    </row>
    <row r="53" spans="1:7" ht="30">
      <c r="A53" s="84" t="s">
        <v>594</v>
      </c>
      <c r="B53" s="85" t="s">
        <v>595</v>
      </c>
      <c r="C53" s="86" t="s">
        <v>14</v>
      </c>
      <c r="D53" s="88">
        <v>0.28000000000000003</v>
      </c>
      <c r="E53" s="88">
        <v>0.38</v>
      </c>
      <c r="F53" s="88">
        <v>0.66</v>
      </c>
      <c r="G53" s="61">
        <v>9</v>
      </c>
    </row>
    <row r="54" spans="1:7" ht="30">
      <c r="A54" s="84" t="s">
        <v>596</v>
      </c>
      <c r="B54" s="85" t="s">
        <v>597</v>
      </c>
      <c r="C54" s="86" t="s">
        <v>14</v>
      </c>
      <c r="D54" s="88">
        <v>0.17</v>
      </c>
      <c r="E54" s="88">
        <v>0.4</v>
      </c>
      <c r="F54" s="88">
        <v>0.56999999999999995</v>
      </c>
      <c r="G54" s="61">
        <v>9</v>
      </c>
    </row>
    <row r="55" spans="1:7" ht="30">
      <c r="A55" s="84" t="s">
        <v>598</v>
      </c>
      <c r="B55" s="85" t="s">
        <v>599</v>
      </c>
      <c r="C55" s="86" t="s">
        <v>14</v>
      </c>
      <c r="D55" s="88">
        <v>0.18</v>
      </c>
      <c r="E55" s="88">
        <v>0.24</v>
      </c>
      <c r="F55" s="88">
        <v>0.42</v>
      </c>
      <c r="G55" s="61">
        <v>9</v>
      </c>
    </row>
    <row r="56" spans="1:7" ht="30">
      <c r="A56" s="84" t="s">
        <v>600</v>
      </c>
      <c r="B56" s="85" t="s">
        <v>601</v>
      </c>
      <c r="C56" s="86" t="s">
        <v>14</v>
      </c>
      <c r="D56" s="88">
        <v>0.14000000000000001</v>
      </c>
      <c r="E56" s="88">
        <v>0.18</v>
      </c>
      <c r="F56" s="88">
        <v>0.32</v>
      </c>
      <c r="G56" s="61">
        <v>9</v>
      </c>
    </row>
    <row r="57" spans="1:7" ht="30">
      <c r="A57" s="84" t="s">
        <v>602</v>
      </c>
      <c r="B57" s="85" t="s">
        <v>603</v>
      </c>
      <c r="C57" s="86" t="s">
        <v>14</v>
      </c>
      <c r="D57" s="88">
        <v>0.09</v>
      </c>
      <c r="E57" s="88">
        <v>0.14000000000000001</v>
      </c>
      <c r="F57" s="88">
        <v>0.23</v>
      </c>
      <c r="G57" s="61">
        <v>9</v>
      </c>
    </row>
    <row r="58" spans="1:7" ht="30">
      <c r="A58" s="84" t="s">
        <v>604</v>
      </c>
      <c r="B58" s="85" t="s">
        <v>605</v>
      </c>
      <c r="C58" s="86" t="s">
        <v>14</v>
      </c>
      <c r="D58" s="88">
        <v>0.09</v>
      </c>
      <c r="E58" s="88">
        <v>0.12</v>
      </c>
      <c r="F58" s="88">
        <v>0.21</v>
      </c>
      <c r="G58" s="61">
        <v>9</v>
      </c>
    </row>
    <row r="59" spans="1:7" ht="30">
      <c r="A59" s="84" t="s">
        <v>606</v>
      </c>
      <c r="B59" s="85" t="s">
        <v>607</v>
      </c>
      <c r="C59" s="86" t="s">
        <v>608</v>
      </c>
      <c r="D59" s="88">
        <v>652.9</v>
      </c>
      <c r="E59" s="88">
        <v>710.25</v>
      </c>
      <c r="F59" s="88">
        <v>1363.15</v>
      </c>
      <c r="G59" s="61">
        <v>9</v>
      </c>
    </row>
    <row r="60" spans="1:7" ht="30">
      <c r="A60" s="84" t="s">
        <v>609</v>
      </c>
      <c r="B60" s="85" t="s">
        <v>610</v>
      </c>
      <c r="C60" s="86" t="s">
        <v>38</v>
      </c>
      <c r="D60" s="88">
        <v>771.76</v>
      </c>
      <c r="E60" s="88">
        <v>485.33</v>
      </c>
      <c r="F60" s="88">
        <v>1257.0899999999999</v>
      </c>
      <c r="G60" s="61">
        <v>9</v>
      </c>
    </row>
    <row r="61" spans="1:7">
      <c r="A61" s="84" t="s">
        <v>611</v>
      </c>
      <c r="B61" s="85" t="s">
        <v>612</v>
      </c>
      <c r="C61" s="86"/>
      <c r="D61" s="88"/>
      <c r="E61" s="88"/>
      <c r="F61" s="88"/>
      <c r="G61" s="61">
        <v>5</v>
      </c>
    </row>
    <row r="62" spans="1:7" ht="30">
      <c r="A62" s="84" t="s">
        <v>613</v>
      </c>
      <c r="B62" s="85" t="s">
        <v>614</v>
      </c>
      <c r="C62" s="86" t="s">
        <v>559</v>
      </c>
      <c r="D62" s="88">
        <v>1261.18</v>
      </c>
      <c r="E62" s="88"/>
      <c r="F62" s="88">
        <v>1261.18</v>
      </c>
      <c r="G62" s="61">
        <v>9</v>
      </c>
    </row>
    <row r="63" spans="1:7" ht="30">
      <c r="A63" s="84" t="s">
        <v>615</v>
      </c>
      <c r="B63" s="85" t="s">
        <v>616</v>
      </c>
      <c r="C63" s="86" t="s">
        <v>559</v>
      </c>
      <c r="D63" s="88">
        <v>6326.62</v>
      </c>
      <c r="E63" s="88"/>
      <c r="F63" s="88">
        <v>6326.62</v>
      </c>
      <c r="G63" s="61">
        <v>9</v>
      </c>
    </row>
    <row r="64" spans="1:7">
      <c r="A64" s="84" t="s">
        <v>617</v>
      </c>
      <c r="B64" s="85" t="s">
        <v>618</v>
      </c>
      <c r="C64" s="86" t="s">
        <v>55</v>
      </c>
      <c r="D64" s="88">
        <v>95.61</v>
      </c>
      <c r="E64" s="88"/>
      <c r="F64" s="88">
        <v>95.61</v>
      </c>
      <c r="G64" s="61">
        <v>9</v>
      </c>
    </row>
    <row r="65" spans="1:7">
      <c r="A65" s="84" t="s">
        <v>619</v>
      </c>
      <c r="B65" s="85" t="s">
        <v>620</v>
      </c>
      <c r="C65" s="86" t="s">
        <v>55</v>
      </c>
      <c r="D65" s="88">
        <v>90.01</v>
      </c>
      <c r="E65" s="88"/>
      <c r="F65" s="88">
        <v>90.01</v>
      </c>
      <c r="G65" s="61">
        <v>9</v>
      </c>
    </row>
    <row r="66" spans="1:7">
      <c r="A66" s="84" t="s">
        <v>621</v>
      </c>
      <c r="B66" s="85" t="s">
        <v>622</v>
      </c>
      <c r="C66" s="86" t="s">
        <v>55</v>
      </c>
      <c r="D66" s="88">
        <v>385.91</v>
      </c>
      <c r="E66" s="88"/>
      <c r="F66" s="88">
        <v>385.91</v>
      </c>
      <c r="G66" s="61">
        <v>9</v>
      </c>
    </row>
    <row r="67" spans="1:7">
      <c r="A67" s="84" t="s">
        <v>623</v>
      </c>
      <c r="B67" s="85" t="s">
        <v>624</v>
      </c>
      <c r="C67" s="86" t="s">
        <v>55</v>
      </c>
      <c r="D67" s="88">
        <v>628.59</v>
      </c>
      <c r="E67" s="88"/>
      <c r="F67" s="88">
        <v>628.59</v>
      </c>
      <c r="G67" s="61">
        <v>9</v>
      </c>
    </row>
    <row r="68" spans="1:7" ht="30">
      <c r="A68" s="84" t="s">
        <v>625</v>
      </c>
      <c r="B68" s="85" t="s">
        <v>626</v>
      </c>
      <c r="C68" s="86" t="s">
        <v>55</v>
      </c>
      <c r="D68" s="88">
        <v>93.46</v>
      </c>
      <c r="E68" s="88"/>
      <c r="F68" s="88">
        <v>93.46</v>
      </c>
      <c r="G68" s="61">
        <v>9</v>
      </c>
    </row>
    <row r="69" spans="1:7">
      <c r="A69" s="84" t="s">
        <v>627</v>
      </c>
      <c r="B69" s="85" t="s">
        <v>628</v>
      </c>
      <c r="C69" s="86"/>
      <c r="D69" s="88"/>
      <c r="E69" s="88"/>
      <c r="F69" s="88"/>
      <c r="G69" s="61">
        <v>5</v>
      </c>
    </row>
    <row r="70" spans="1:7" ht="30">
      <c r="A70" s="84" t="s">
        <v>629</v>
      </c>
      <c r="B70" s="85" t="s">
        <v>630</v>
      </c>
      <c r="C70" s="86" t="s">
        <v>559</v>
      </c>
      <c r="D70" s="88">
        <v>368.09</v>
      </c>
      <c r="E70" s="88"/>
      <c r="F70" s="88">
        <v>368.09</v>
      </c>
      <c r="G70" s="61">
        <v>9</v>
      </c>
    </row>
    <row r="71" spans="1:7">
      <c r="A71" s="84" t="s">
        <v>631</v>
      </c>
      <c r="B71" s="85" t="s">
        <v>632</v>
      </c>
      <c r="C71" s="86" t="s">
        <v>14</v>
      </c>
      <c r="D71" s="88">
        <v>2.5</v>
      </c>
      <c r="E71" s="88">
        <v>6.43</v>
      </c>
      <c r="F71" s="88">
        <v>8.93</v>
      </c>
      <c r="G71" s="61">
        <v>9</v>
      </c>
    </row>
    <row r="72" spans="1:7">
      <c r="A72" s="84" t="s">
        <v>633</v>
      </c>
      <c r="B72" s="85" t="s">
        <v>634</v>
      </c>
      <c r="C72" s="86" t="s">
        <v>14</v>
      </c>
      <c r="D72" s="88">
        <v>105.39</v>
      </c>
      <c r="E72" s="88">
        <v>47.52</v>
      </c>
      <c r="F72" s="88">
        <v>152.91</v>
      </c>
      <c r="G72" s="61">
        <v>9</v>
      </c>
    </row>
    <row r="73" spans="1:7" ht="30">
      <c r="A73" s="84" t="s">
        <v>635</v>
      </c>
      <c r="B73" s="85" t="s">
        <v>636</v>
      </c>
      <c r="C73" s="86" t="s">
        <v>14</v>
      </c>
      <c r="D73" s="88">
        <v>24.26</v>
      </c>
      <c r="E73" s="88">
        <v>45.3</v>
      </c>
      <c r="F73" s="88">
        <v>69.56</v>
      </c>
      <c r="G73" s="61">
        <v>9</v>
      </c>
    </row>
    <row r="74" spans="1:7">
      <c r="A74" s="84" t="s">
        <v>637</v>
      </c>
      <c r="B74" s="85" t="s">
        <v>638</v>
      </c>
      <c r="C74" s="86" t="s">
        <v>14</v>
      </c>
      <c r="D74" s="88"/>
      <c r="E74" s="88">
        <v>32.15</v>
      </c>
      <c r="F74" s="88">
        <v>32.15</v>
      </c>
      <c r="G74" s="61">
        <v>9</v>
      </c>
    </row>
    <row r="75" spans="1:7">
      <c r="A75" s="84" t="s">
        <v>639</v>
      </c>
      <c r="B75" s="85" t="s">
        <v>640</v>
      </c>
      <c r="C75" s="86" t="s">
        <v>55</v>
      </c>
      <c r="D75" s="88">
        <v>1.07</v>
      </c>
      <c r="E75" s="88">
        <v>4.75</v>
      </c>
      <c r="F75" s="88">
        <v>5.82</v>
      </c>
      <c r="G75" s="61">
        <v>9</v>
      </c>
    </row>
    <row r="76" spans="1:7" ht="30">
      <c r="A76" s="84" t="s">
        <v>641</v>
      </c>
      <c r="B76" s="85" t="s">
        <v>642</v>
      </c>
      <c r="C76" s="86" t="s">
        <v>76</v>
      </c>
      <c r="D76" s="88"/>
      <c r="E76" s="88">
        <v>485.18</v>
      </c>
      <c r="F76" s="88">
        <v>485.18</v>
      </c>
      <c r="G76" s="61">
        <v>9</v>
      </c>
    </row>
    <row r="77" spans="1:7">
      <c r="A77" s="84" t="s">
        <v>643</v>
      </c>
      <c r="B77" s="85" t="s">
        <v>644</v>
      </c>
      <c r="C77" s="86" t="s">
        <v>55</v>
      </c>
      <c r="D77" s="88">
        <v>229.25</v>
      </c>
      <c r="E77" s="88"/>
      <c r="F77" s="88">
        <v>229.25</v>
      </c>
      <c r="G77" s="61">
        <v>9</v>
      </c>
    </row>
    <row r="78" spans="1:7">
      <c r="A78" s="84" t="s">
        <v>645</v>
      </c>
      <c r="B78" s="85" t="s">
        <v>646</v>
      </c>
      <c r="C78" s="86" t="s">
        <v>55</v>
      </c>
      <c r="D78" s="88">
        <v>271.06</v>
      </c>
      <c r="E78" s="88"/>
      <c r="F78" s="88">
        <v>271.06</v>
      </c>
      <c r="G78" s="61">
        <v>9</v>
      </c>
    </row>
    <row r="79" spans="1:7">
      <c r="A79" s="84" t="s">
        <v>647</v>
      </c>
      <c r="B79" s="85" t="s">
        <v>648</v>
      </c>
      <c r="C79" s="86" t="s">
        <v>55</v>
      </c>
      <c r="D79" s="88">
        <v>336.27</v>
      </c>
      <c r="E79" s="88"/>
      <c r="F79" s="88">
        <v>336.27</v>
      </c>
      <c r="G79" s="61">
        <v>9</v>
      </c>
    </row>
    <row r="80" spans="1:7">
      <c r="A80" s="84" t="s">
        <v>649</v>
      </c>
      <c r="B80" s="85" t="s">
        <v>650</v>
      </c>
      <c r="C80" s="86" t="s">
        <v>55</v>
      </c>
      <c r="D80" s="88">
        <v>344.11</v>
      </c>
      <c r="E80" s="88"/>
      <c r="F80" s="88">
        <v>344.11</v>
      </c>
      <c r="G80" s="61">
        <v>9</v>
      </c>
    </row>
    <row r="81" spans="1:7" ht="30">
      <c r="A81" s="84" t="s">
        <v>651</v>
      </c>
      <c r="B81" s="85" t="s">
        <v>652</v>
      </c>
      <c r="C81" s="86" t="s">
        <v>559</v>
      </c>
      <c r="D81" s="88">
        <v>255.6</v>
      </c>
      <c r="E81" s="88"/>
      <c r="F81" s="88">
        <v>255.6</v>
      </c>
      <c r="G81" s="61">
        <v>9</v>
      </c>
    </row>
    <row r="82" spans="1:7" ht="30">
      <c r="A82" s="84" t="s">
        <v>653</v>
      </c>
      <c r="B82" s="85" t="s">
        <v>654</v>
      </c>
      <c r="C82" s="86" t="s">
        <v>38</v>
      </c>
      <c r="D82" s="88">
        <v>12.71</v>
      </c>
      <c r="E82" s="88"/>
      <c r="F82" s="88">
        <v>12.71</v>
      </c>
      <c r="G82" s="61">
        <v>9</v>
      </c>
    </row>
    <row r="83" spans="1:7" ht="30">
      <c r="A83" s="84" t="s">
        <v>655</v>
      </c>
      <c r="B83" s="85" t="s">
        <v>656</v>
      </c>
      <c r="C83" s="86" t="s">
        <v>38</v>
      </c>
      <c r="D83" s="88">
        <v>13.91</v>
      </c>
      <c r="E83" s="88"/>
      <c r="F83" s="88">
        <v>13.91</v>
      </c>
      <c r="G83" s="61">
        <v>9</v>
      </c>
    </row>
    <row r="84" spans="1:7" ht="30">
      <c r="A84" s="84" t="s">
        <v>657</v>
      </c>
      <c r="B84" s="85" t="s">
        <v>658</v>
      </c>
      <c r="C84" s="86" t="s">
        <v>38</v>
      </c>
      <c r="D84" s="88">
        <v>15.6</v>
      </c>
      <c r="E84" s="88"/>
      <c r="F84" s="88">
        <v>15.6</v>
      </c>
      <c r="G84" s="61">
        <v>9</v>
      </c>
    </row>
    <row r="85" spans="1:7" ht="30">
      <c r="A85" s="84" t="s">
        <v>659</v>
      </c>
      <c r="B85" s="85" t="s">
        <v>660</v>
      </c>
      <c r="C85" s="86" t="s">
        <v>38</v>
      </c>
      <c r="D85" s="88">
        <v>19.07</v>
      </c>
      <c r="E85" s="88"/>
      <c r="F85" s="88">
        <v>19.07</v>
      </c>
      <c r="G85" s="61">
        <v>9</v>
      </c>
    </row>
    <row r="86" spans="1:7" ht="30">
      <c r="A86" s="84" t="s">
        <v>661</v>
      </c>
      <c r="B86" s="85" t="s">
        <v>662</v>
      </c>
      <c r="C86" s="86" t="s">
        <v>38</v>
      </c>
      <c r="D86" s="88">
        <v>20.51</v>
      </c>
      <c r="E86" s="88"/>
      <c r="F86" s="88">
        <v>20.51</v>
      </c>
      <c r="G86" s="61">
        <v>9</v>
      </c>
    </row>
    <row r="87" spans="1:7" ht="30">
      <c r="A87" s="84" t="s">
        <v>663</v>
      </c>
      <c r="B87" s="85" t="s">
        <v>664</v>
      </c>
      <c r="C87" s="86" t="s">
        <v>38</v>
      </c>
      <c r="D87" s="88">
        <v>23.01</v>
      </c>
      <c r="E87" s="88"/>
      <c r="F87" s="88">
        <v>23.01</v>
      </c>
      <c r="G87" s="61">
        <v>9</v>
      </c>
    </row>
    <row r="88" spans="1:7" ht="30">
      <c r="A88" s="84" t="s">
        <v>665</v>
      </c>
      <c r="B88" s="85" t="s">
        <v>666</v>
      </c>
      <c r="C88" s="86" t="s">
        <v>38</v>
      </c>
      <c r="D88" s="88">
        <v>24.85</v>
      </c>
      <c r="E88" s="88"/>
      <c r="F88" s="88">
        <v>24.85</v>
      </c>
      <c r="G88" s="61">
        <v>9</v>
      </c>
    </row>
    <row r="89" spans="1:7" ht="30">
      <c r="A89" s="84" t="s">
        <v>667</v>
      </c>
      <c r="B89" s="85" t="s">
        <v>668</v>
      </c>
      <c r="C89" s="86" t="s">
        <v>38</v>
      </c>
      <c r="D89" s="88">
        <v>25.42</v>
      </c>
      <c r="E89" s="88"/>
      <c r="F89" s="88">
        <v>25.42</v>
      </c>
      <c r="G89" s="61">
        <v>9</v>
      </c>
    </row>
    <row r="90" spans="1:7" ht="30">
      <c r="A90" s="84" t="s">
        <v>669</v>
      </c>
      <c r="B90" s="85" t="s">
        <v>670</v>
      </c>
      <c r="C90" s="86" t="s">
        <v>38</v>
      </c>
      <c r="D90" s="88">
        <v>27.35</v>
      </c>
      <c r="E90" s="88"/>
      <c r="F90" s="88">
        <v>27.35</v>
      </c>
      <c r="G90" s="61">
        <v>9</v>
      </c>
    </row>
    <row r="91" spans="1:7" ht="30">
      <c r="A91" s="84" t="s">
        <v>671</v>
      </c>
      <c r="B91" s="85" t="s">
        <v>672</v>
      </c>
      <c r="C91" s="86" t="s">
        <v>38</v>
      </c>
      <c r="D91" s="88">
        <v>30.68</v>
      </c>
      <c r="E91" s="88"/>
      <c r="F91" s="88">
        <v>30.68</v>
      </c>
      <c r="G91" s="61">
        <v>9</v>
      </c>
    </row>
    <row r="92" spans="1:7" ht="30">
      <c r="A92" s="84" t="s">
        <v>673</v>
      </c>
      <c r="B92" s="85" t="s">
        <v>674</v>
      </c>
      <c r="C92" s="86" t="s">
        <v>38</v>
      </c>
      <c r="D92" s="88">
        <v>33.130000000000003</v>
      </c>
      <c r="E92" s="88"/>
      <c r="F92" s="88">
        <v>33.130000000000003</v>
      </c>
      <c r="G92" s="61">
        <v>9</v>
      </c>
    </row>
    <row r="93" spans="1:7">
      <c r="A93" s="84" t="s">
        <v>675</v>
      </c>
      <c r="B93" s="85" t="s">
        <v>676</v>
      </c>
      <c r="C93" s="86" t="s">
        <v>55</v>
      </c>
      <c r="D93" s="88">
        <v>242.58</v>
      </c>
      <c r="E93" s="88"/>
      <c r="F93" s="88">
        <v>242.58</v>
      </c>
      <c r="G93" s="61">
        <v>9</v>
      </c>
    </row>
    <row r="94" spans="1:7">
      <c r="A94" s="84" t="s">
        <v>677</v>
      </c>
      <c r="B94" s="85" t="s">
        <v>678</v>
      </c>
      <c r="C94" s="86" t="s">
        <v>55</v>
      </c>
      <c r="D94" s="88">
        <v>353.19</v>
      </c>
      <c r="E94" s="88"/>
      <c r="F94" s="88">
        <v>353.19</v>
      </c>
      <c r="G94" s="61">
        <v>9</v>
      </c>
    </row>
    <row r="95" spans="1:7">
      <c r="A95" s="84" t="s">
        <v>679</v>
      </c>
      <c r="B95" s="85" t="s">
        <v>680</v>
      </c>
      <c r="C95" s="86" t="s">
        <v>55</v>
      </c>
      <c r="D95" s="88">
        <v>384.99</v>
      </c>
      <c r="E95" s="88"/>
      <c r="F95" s="88">
        <v>384.99</v>
      </c>
      <c r="G95" s="61">
        <v>9</v>
      </c>
    </row>
    <row r="96" spans="1:7">
      <c r="A96" s="84" t="s">
        <v>681</v>
      </c>
      <c r="B96" s="85" t="s">
        <v>682</v>
      </c>
      <c r="C96" s="86" t="s">
        <v>55</v>
      </c>
      <c r="D96" s="88">
        <v>407.61</v>
      </c>
      <c r="E96" s="88"/>
      <c r="F96" s="88">
        <v>407.61</v>
      </c>
      <c r="G96" s="61">
        <v>9</v>
      </c>
    </row>
    <row r="97" spans="1:7">
      <c r="A97" s="84" t="s">
        <v>683</v>
      </c>
      <c r="B97" s="85" t="s">
        <v>684</v>
      </c>
      <c r="C97" s="86" t="s">
        <v>55</v>
      </c>
      <c r="D97" s="88">
        <v>436.59</v>
      </c>
      <c r="E97" s="88"/>
      <c r="F97" s="88">
        <v>436.59</v>
      </c>
      <c r="G97" s="61">
        <v>9</v>
      </c>
    </row>
    <row r="98" spans="1:7">
      <c r="A98" s="84" t="s">
        <v>685</v>
      </c>
      <c r="B98" s="85" t="s">
        <v>686</v>
      </c>
      <c r="C98" s="86" t="s">
        <v>55</v>
      </c>
      <c r="D98" s="88">
        <v>487.84</v>
      </c>
      <c r="E98" s="88"/>
      <c r="F98" s="88">
        <v>487.84</v>
      </c>
      <c r="G98" s="61">
        <v>9</v>
      </c>
    </row>
    <row r="99" spans="1:7">
      <c r="A99" s="84" t="s">
        <v>687</v>
      </c>
      <c r="B99" s="85" t="s">
        <v>688</v>
      </c>
      <c r="C99" s="86" t="s">
        <v>55</v>
      </c>
      <c r="D99" s="88">
        <v>206.87</v>
      </c>
      <c r="E99" s="88"/>
      <c r="F99" s="88">
        <v>206.87</v>
      </c>
      <c r="G99" s="61">
        <v>9</v>
      </c>
    </row>
    <row r="100" spans="1:7" ht="30">
      <c r="A100" s="84" t="s">
        <v>689</v>
      </c>
      <c r="B100" s="85" t="s">
        <v>690</v>
      </c>
      <c r="C100" s="86" t="s">
        <v>559</v>
      </c>
      <c r="D100" s="88">
        <v>1634.24</v>
      </c>
      <c r="E100" s="88">
        <v>4362.1499999999996</v>
      </c>
      <c r="F100" s="88">
        <v>5996.39</v>
      </c>
      <c r="G100" s="61">
        <v>9</v>
      </c>
    </row>
    <row r="101" spans="1:7" ht="30">
      <c r="A101" s="84" t="s">
        <v>691</v>
      </c>
      <c r="B101" s="85" t="s">
        <v>692</v>
      </c>
      <c r="C101" s="86" t="s">
        <v>14</v>
      </c>
      <c r="D101" s="88">
        <v>6.63</v>
      </c>
      <c r="E101" s="88">
        <v>46.45</v>
      </c>
      <c r="F101" s="88">
        <v>53.08</v>
      </c>
      <c r="G101" s="61">
        <v>9</v>
      </c>
    </row>
    <row r="102" spans="1:7" ht="30">
      <c r="A102" s="84" t="s">
        <v>693</v>
      </c>
      <c r="B102" s="85" t="s">
        <v>694</v>
      </c>
      <c r="C102" s="86" t="s">
        <v>14</v>
      </c>
      <c r="D102" s="88">
        <v>231.93</v>
      </c>
      <c r="E102" s="88">
        <v>330.4</v>
      </c>
      <c r="F102" s="88">
        <v>562.33000000000004</v>
      </c>
      <c r="G102" s="61">
        <v>9</v>
      </c>
    </row>
    <row r="103" spans="1:7">
      <c r="A103" s="84" t="s">
        <v>695</v>
      </c>
      <c r="B103" s="85" t="s">
        <v>696</v>
      </c>
      <c r="C103" s="86"/>
      <c r="D103" s="88"/>
      <c r="E103" s="88"/>
      <c r="F103" s="88"/>
      <c r="G103" s="61">
        <v>5</v>
      </c>
    </row>
    <row r="104" spans="1:7" ht="30">
      <c r="A104" s="84" t="s">
        <v>697</v>
      </c>
      <c r="B104" s="85" t="s">
        <v>698</v>
      </c>
      <c r="C104" s="86" t="s">
        <v>38</v>
      </c>
      <c r="D104" s="88">
        <v>211.75</v>
      </c>
      <c r="E104" s="88">
        <v>9635.5499999999993</v>
      </c>
      <c r="F104" s="88">
        <v>9847.2999999999993</v>
      </c>
      <c r="G104" s="61">
        <v>9</v>
      </c>
    </row>
    <row r="105" spans="1:7">
      <c r="A105" s="84" t="s">
        <v>699</v>
      </c>
      <c r="B105" s="85" t="s">
        <v>700</v>
      </c>
      <c r="C105" s="86" t="s">
        <v>38</v>
      </c>
      <c r="D105" s="88">
        <v>211.75</v>
      </c>
      <c r="E105" s="88">
        <v>12906.85</v>
      </c>
      <c r="F105" s="88">
        <v>13118.6</v>
      </c>
      <c r="G105" s="61">
        <v>9</v>
      </c>
    </row>
    <row r="106" spans="1:7">
      <c r="A106" s="84" t="s">
        <v>701</v>
      </c>
      <c r="B106" s="85" t="s">
        <v>702</v>
      </c>
      <c r="C106" s="86" t="s">
        <v>38</v>
      </c>
      <c r="D106" s="88">
        <v>211.75</v>
      </c>
      <c r="E106" s="88">
        <v>11420.55</v>
      </c>
      <c r="F106" s="88">
        <v>11632.3</v>
      </c>
      <c r="G106" s="61">
        <v>9</v>
      </c>
    </row>
    <row r="107" spans="1:7">
      <c r="A107" s="84" t="s">
        <v>703</v>
      </c>
      <c r="B107" s="85" t="s">
        <v>704</v>
      </c>
      <c r="C107" s="86" t="s">
        <v>38</v>
      </c>
      <c r="D107" s="88">
        <v>612.5</v>
      </c>
      <c r="E107" s="88">
        <v>26595.53</v>
      </c>
      <c r="F107" s="88">
        <v>27208.03</v>
      </c>
      <c r="G107" s="61">
        <v>9</v>
      </c>
    </row>
    <row r="108" spans="1:7">
      <c r="A108" s="84" t="s">
        <v>705</v>
      </c>
      <c r="B108" s="85" t="s">
        <v>706</v>
      </c>
      <c r="C108" s="86" t="s">
        <v>38</v>
      </c>
      <c r="D108" s="88">
        <v>612.5</v>
      </c>
      <c r="E108" s="88">
        <v>40810.230000000003</v>
      </c>
      <c r="F108" s="88">
        <v>41422.730000000003</v>
      </c>
      <c r="G108" s="61">
        <v>9</v>
      </c>
    </row>
    <row r="109" spans="1:7" ht="30">
      <c r="A109" s="84" t="s">
        <v>707</v>
      </c>
      <c r="B109" s="85" t="s">
        <v>708</v>
      </c>
      <c r="C109" s="86" t="s">
        <v>38</v>
      </c>
      <c r="D109" s="88">
        <v>612.5</v>
      </c>
      <c r="E109" s="88">
        <v>16178.25</v>
      </c>
      <c r="F109" s="88">
        <v>16790.75</v>
      </c>
      <c r="G109" s="61">
        <v>9</v>
      </c>
    </row>
    <row r="110" spans="1:7">
      <c r="A110" s="84" t="s">
        <v>709</v>
      </c>
      <c r="B110" s="85" t="s">
        <v>710</v>
      </c>
      <c r="C110" s="86" t="s">
        <v>38</v>
      </c>
      <c r="D110" s="88">
        <v>498</v>
      </c>
      <c r="E110" s="88">
        <v>19417.650000000001</v>
      </c>
      <c r="F110" s="88">
        <v>19915.650000000001</v>
      </c>
      <c r="G110" s="61">
        <v>9</v>
      </c>
    </row>
    <row r="111" spans="1:7" ht="30">
      <c r="A111" s="84" t="s">
        <v>711</v>
      </c>
      <c r="B111" s="85" t="s">
        <v>712</v>
      </c>
      <c r="C111" s="86" t="s">
        <v>38</v>
      </c>
      <c r="D111" s="88">
        <v>303.35000000000002</v>
      </c>
      <c r="E111" s="88">
        <v>31450.799999999999</v>
      </c>
      <c r="F111" s="88">
        <v>31754.15</v>
      </c>
      <c r="G111" s="61">
        <v>9</v>
      </c>
    </row>
    <row r="112" spans="1:7">
      <c r="A112" s="84" t="s">
        <v>713</v>
      </c>
      <c r="B112" s="85" t="s">
        <v>714</v>
      </c>
      <c r="C112" s="86"/>
      <c r="D112" s="88"/>
      <c r="E112" s="88"/>
      <c r="F112" s="88"/>
      <c r="G112" s="61">
        <v>5</v>
      </c>
    </row>
    <row r="113" spans="1:7" ht="45">
      <c r="A113" s="84" t="s">
        <v>715</v>
      </c>
      <c r="B113" s="85" t="s">
        <v>716</v>
      </c>
      <c r="C113" s="86" t="s">
        <v>559</v>
      </c>
      <c r="D113" s="88">
        <v>8405.0300000000007</v>
      </c>
      <c r="E113" s="88"/>
      <c r="F113" s="88">
        <v>8405.0300000000007</v>
      </c>
      <c r="G113" s="61">
        <v>9</v>
      </c>
    </row>
    <row r="114" spans="1:7" ht="45">
      <c r="A114" s="84" t="s">
        <v>717</v>
      </c>
      <c r="B114" s="85" t="s">
        <v>718</v>
      </c>
      <c r="C114" s="86" t="s">
        <v>559</v>
      </c>
      <c r="D114" s="88">
        <v>12372.42</v>
      </c>
      <c r="E114" s="88"/>
      <c r="F114" s="88">
        <v>12372.42</v>
      </c>
      <c r="G114" s="61">
        <v>9</v>
      </c>
    </row>
    <row r="115" spans="1:7" ht="45">
      <c r="A115" s="84" t="s">
        <v>719</v>
      </c>
      <c r="B115" s="85" t="s">
        <v>720</v>
      </c>
      <c r="C115" s="86" t="s">
        <v>559</v>
      </c>
      <c r="D115" s="88">
        <v>12592.68</v>
      </c>
      <c r="E115" s="88"/>
      <c r="F115" s="88">
        <v>12592.68</v>
      </c>
      <c r="G115" s="61">
        <v>9</v>
      </c>
    </row>
    <row r="116" spans="1:7" ht="30">
      <c r="A116" s="84" t="s">
        <v>721</v>
      </c>
      <c r="B116" s="85" t="s">
        <v>722</v>
      </c>
      <c r="C116" s="86" t="s">
        <v>55</v>
      </c>
      <c r="D116" s="88">
        <v>672.69</v>
      </c>
      <c r="E116" s="88"/>
      <c r="F116" s="88">
        <v>672.69</v>
      </c>
      <c r="G116" s="61">
        <v>9</v>
      </c>
    </row>
    <row r="117" spans="1:7" ht="30">
      <c r="A117" s="84" t="s">
        <v>723</v>
      </c>
      <c r="B117" s="85" t="s">
        <v>724</v>
      </c>
      <c r="C117" s="86" t="s">
        <v>55</v>
      </c>
      <c r="D117" s="88">
        <v>470.66</v>
      </c>
      <c r="E117" s="88"/>
      <c r="F117" s="88">
        <v>470.66</v>
      </c>
      <c r="G117" s="61">
        <v>9</v>
      </c>
    </row>
    <row r="118" spans="1:7" ht="30">
      <c r="A118" s="84" t="s">
        <v>725</v>
      </c>
      <c r="B118" s="85" t="s">
        <v>726</v>
      </c>
      <c r="C118" s="86" t="s">
        <v>55</v>
      </c>
      <c r="D118" s="88">
        <v>1186.49</v>
      </c>
      <c r="E118" s="88"/>
      <c r="F118" s="88">
        <v>1186.49</v>
      </c>
      <c r="G118" s="61">
        <v>9</v>
      </c>
    </row>
    <row r="119" spans="1:7" ht="30">
      <c r="A119" s="84" t="s">
        <v>727</v>
      </c>
      <c r="B119" s="85" t="s">
        <v>728</v>
      </c>
      <c r="C119" s="86" t="s">
        <v>55</v>
      </c>
      <c r="D119" s="88">
        <v>1213.9100000000001</v>
      </c>
      <c r="E119" s="88"/>
      <c r="F119" s="88">
        <v>1213.9100000000001</v>
      </c>
      <c r="G119" s="61">
        <v>9</v>
      </c>
    </row>
    <row r="120" spans="1:7" ht="30">
      <c r="A120" s="84" t="s">
        <v>729</v>
      </c>
      <c r="B120" s="85" t="s">
        <v>730</v>
      </c>
      <c r="C120" s="86" t="s">
        <v>55</v>
      </c>
      <c r="D120" s="88">
        <v>1516.4</v>
      </c>
      <c r="E120" s="88"/>
      <c r="F120" s="88">
        <v>1516.4</v>
      </c>
      <c r="G120" s="61">
        <v>9</v>
      </c>
    </row>
    <row r="121" spans="1:7" ht="30">
      <c r="A121" s="84" t="s">
        <v>731</v>
      </c>
      <c r="B121" s="85" t="s">
        <v>732</v>
      </c>
      <c r="C121" s="86" t="s">
        <v>55</v>
      </c>
      <c r="D121" s="88">
        <v>1956.86</v>
      </c>
      <c r="E121" s="88"/>
      <c r="F121" s="88">
        <v>1956.86</v>
      </c>
      <c r="G121" s="61">
        <v>9</v>
      </c>
    </row>
    <row r="122" spans="1:7" ht="30">
      <c r="A122" s="84" t="s">
        <v>733</v>
      </c>
      <c r="B122" s="85" t="s">
        <v>734</v>
      </c>
      <c r="C122" s="86" t="s">
        <v>55</v>
      </c>
      <c r="D122" s="88">
        <v>2214.67</v>
      </c>
      <c r="E122" s="88"/>
      <c r="F122" s="88">
        <v>2214.67</v>
      </c>
      <c r="G122" s="61">
        <v>9</v>
      </c>
    </row>
    <row r="123" spans="1:7" ht="30">
      <c r="A123" s="84" t="s">
        <v>735</v>
      </c>
      <c r="B123" s="85" t="s">
        <v>736</v>
      </c>
      <c r="C123" s="86" t="s">
        <v>55</v>
      </c>
      <c r="D123" s="88">
        <v>2427.33</v>
      </c>
      <c r="E123" s="88"/>
      <c r="F123" s="88">
        <v>2427.33</v>
      </c>
      <c r="G123" s="61">
        <v>9</v>
      </c>
    </row>
    <row r="124" spans="1:7" ht="30">
      <c r="A124" s="84" t="s">
        <v>737</v>
      </c>
      <c r="B124" s="85" t="s">
        <v>738</v>
      </c>
      <c r="C124" s="86" t="s">
        <v>55</v>
      </c>
      <c r="D124" s="88">
        <v>2953.76</v>
      </c>
      <c r="E124" s="88"/>
      <c r="F124" s="88">
        <v>2953.76</v>
      </c>
      <c r="G124" s="61">
        <v>9</v>
      </c>
    </row>
    <row r="125" spans="1:7" ht="45">
      <c r="A125" s="84" t="s">
        <v>739</v>
      </c>
      <c r="B125" s="85" t="s">
        <v>740</v>
      </c>
      <c r="C125" s="86" t="s">
        <v>55</v>
      </c>
      <c r="D125" s="88">
        <v>338.41</v>
      </c>
      <c r="E125" s="88"/>
      <c r="F125" s="88">
        <v>338.41</v>
      </c>
      <c r="G125" s="61">
        <v>9</v>
      </c>
    </row>
    <row r="126" spans="1:7" ht="30">
      <c r="A126" s="84" t="s">
        <v>741</v>
      </c>
      <c r="B126" s="85" t="s">
        <v>742</v>
      </c>
      <c r="C126" s="86" t="s">
        <v>55</v>
      </c>
      <c r="D126" s="88">
        <v>1694.29</v>
      </c>
      <c r="E126" s="88"/>
      <c r="F126" s="88">
        <v>1694.29</v>
      </c>
      <c r="G126" s="61">
        <v>9</v>
      </c>
    </row>
    <row r="127" spans="1:7" ht="30">
      <c r="A127" s="84" t="s">
        <v>743</v>
      </c>
      <c r="B127" s="85" t="s">
        <v>744</v>
      </c>
      <c r="C127" s="86" t="s">
        <v>55</v>
      </c>
      <c r="D127" s="88">
        <v>6591.19</v>
      </c>
      <c r="E127" s="88"/>
      <c r="F127" s="88">
        <v>6591.19</v>
      </c>
      <c r="G127" s="61">
        <v>9</v>
      </c>
    </row>
    <row r="128" spans="1:7" ht="30">
      <c r="A128" s="84" t="s">
        <v>745</v>
      </c>
      <c r="B128" s="85" t="s">
        <v>746</v>
      </c>
      <c r="C128" s="86" t="s">
        <v>55</v>
      </c>
      <c r="D128" s="88">
        <v>346.46</v>
      </c>
      <c r="E128" s="88"/>
      <c r="F128" s="88">
        <v>346.46</v>
      </c>
      <c r="G128" s="61">
        <v>9</v>
      </c>
    </row>
    <row r="129" spans="1:7" ht="30">
      <c r="A129" s="84" t="s">
        <v>747</v>
      </c>
      <c r="B129" s="85" t="s">
        <v>748</v>
      </c>
      <c r="C129" s="86" t="s">
        <v>55</v>
      </c>
      <c r="D129" s="88">
        <v>445.45</v>
      </c>
      <c r="E129" s="88"/>
      <c r="F129" s="88">
        <v>445.45</v>
      </c>
      <c r="G129" s="61">
        <v>9</v>
      </c>
    </row>
    <row r="130" spans="1:7" ht="30">
      <c r="A130" s="84" t="s">
        <v>749</v>
      </c>
      <c r="B130" s="85" t="s">
        <v>750</v>
      </c>
      <c r="C130" s="86" t="s">
        <v>55</v>
      </c>
      <c r="D130" s="88">
        <v>575.24</v>
      </c>
      <c r="E130" s="88"/>
      <c r="F130" s="88">
        <v>575.24</v>
      </c>
      <c r="G130" s="61">
        <v>9</v>
      </c>
    </row>
    <row r="131" spans="1:7" ht="30">
      <c r="A131" s="84" t="s">
        <v>751</v>
      </c>
      <c r="B131" s="85" t="s">
        <v>752</v>
      </c>
      <c r="C131" s="86" t="s">
        <v>55</v>
      </c>
      <c r="D131" s="88">
        <v>320.97000000000003</v>
      </c>
      <c r="E131" s="88"/>
      <c r="F131" s="88">
        <v>320.97000000000003</v>
      </c>
      <c r="G131" s="61">
        <v>9</v>
      </c>
    </row>
    <row r="132" spans="1:7" ht="30">
      <c r="A132" s="84" t="s">
        <v>753</v>
      </c>
      <c r="B132" s="85" t="s">
        <v>754</v>
      </c>
      <c r="C132" s="86" t="s">
        <v>55</v>
      </c>
      <c r="D132" s="88">
        <v>528.66</v>
      </c>
      <c r="E132" s="88"/>
      <c r="F132" s="88">
        <v>528.66</v>
      </c>
      <c r="G132" s="61">
        <v>9</v>
      </c>
    </row>
    <row r="133" spans="1:7" ht="30">
      <c r="A133" s="84" t="s">
        <v>755</v>
      </c>
      <c r="B133" s="85" t="s">
        <v>756</v>
      </c>
      <c r="C133" s="86" t="s">
        <v>55</v>
      </c>
      <c r="D133" s="88">
        <v>789.1</v>
      </c>
      <c r="E133" s="88"/>
      <c r="F133" s="88">
        <v>789.1</v>
      </c>
      <c r="G133" s="61">
        <v>9</v>
      </c>
    </row>
    <row r="134" spans="1:7" ht="30">
      <c r="A134" s="84" t="s">
        <v>757</v>
      </c>
      <c r="B134" s="85" t="s">
        <v>758</v>
      </c>
      <c r="C134" s="86" t="s">
        <v>55</v>
      </c>
      <c r="D134" s="88">
        <v>1835.74</v>
      </c>
      <c r="E134" s="88"/>
      <c r="F134" s="88">
        <v>1835.74</v>
      </c>
      <c r="G134" s="61">
        <v>9</v>
      </c>
    </row>
    <row r="135" spans="1:7" ht="30">
      <c r="A135" s="84" t="s">
        <v>759</v>
      </c>
      <c r="B135" s="85" t="s">
        <v>760</v>
      </c>
      <c r="C135" s="86" t="s">
        <v>55</v>
      </c>
      <c r="D135" s="88">
        <v>2443.52</v>
      </c>
      <c r="E135" s="88"/>
      <c r="F135" s="88">
        <v>2443.52</v>
      </c>
      <c r="G135" s="61">
        <v>9</v>
      </c>
    </row>
    <row r="136" spans="1:7" ht="30">
      <c r="A136" s="84" t="s">
        <v>761</v>
      </c>
      <c r="B136" s="85" t="s">
        <v>762</v>
      </c>
      <c r="C136" s="86" t="s">
        <v>55</v>
      </c>
      <c r="D136" s="88">
        <v>2884.23</v>
      </c>
      <c r="E136" s="88"/>
      <c r="F136" s="88">
        <v>2884.23</v>
      </c>
      <c r="G136" s="61">
        <v>9</v>
      </c>
    </row>
    <row r="137" spans="1:7" ht="30">
      <c r="A137" s="84" t="s">
        <v>763</v>
      </c>
      <c r="B137" s="85" t="s">
        <v>764</v>
      </c>
      <c r="C137" s="86" t="s">
        <v>55</v>
      </c>
      <c r="D137" s="88">
        <v>774.32</v>
      </c>
      <c r="E137" s="88"/>
      <c r="F137" s="88">
        <v>774.32</v>
      </c>
      <c r="G137" s="61">
        <v>9</v>
      </c>
    </row>
    <row r="138" spans="1:7" ht="30">
      <c r="A138" s="84" t="s">
        <v>765</v>
      </c>
      <c r="B138" s="85" t="s">
        <v>766</v>
      </c>
      <c r="C138" s="86" t="s">
        <v>55</v>
      </c>
      <c r="D138" s="88">
        <v>402.87</v>
      </c>
      <c r="E138" s="88"/>
      <c r="F138" s="88">
        <v>402.87</v>
      </c>
      <c r="G138" s="61">
        <v>9</v>
      </c>
    </row>
    <row r="139" spans="1:7" ht="30">
      <c r="A139" s="84" t="s">
        <v>767</v>
      </c>
      <c r="B139" s="85" t="s">
        <v>768</v>
      </c>
      <c r="C139" s="86" t="s">
        <v>55</v>
      </c>
      <c r="D139" s="88">
        <v>770.04</v>
      </c>
      <c r="E139" s="88"/>
      <c r="F139" s="88">
        <v>770.04</v>
      </c>
      <c r="G139" s="61">
        <v>9</v>
      </c>
    </row>
    <row r="140" spans="1:7" ht="30">
      <c r="A140" s="84" t="s">
        <v>769</v>
      </c>
      <c r="B140" s="85" t="s">
        <v>770</v>
      </c>
      <c r="C140" s="86" t="s">
        <v>55</v>
      </c>
      <c r="D140" s="88">
        <v>784.88</v>
      </c>
      <c r="E140" s="88"/>
      <c r="F140" s="88">
        <v>784.88</v>
      </c>
      <c r="G140" s="61">
        <v>9</v>
      </c>
    </row>
    <row r="141" spans="1:7" ht="30">
      <c r="A141" s="84" t="s">
        <v>771</v>
      </c>
      <c r="B141" s="85" t="s">
        <v>772</v>
      </c>
      <c r="C141" s="86" t="s">
        <v>55</v>
      </c>
      <c r="D141" s="88">
        <v>604.54999999999995</v>
      </c>
      <c r="E141" s="88"/>
      <c r="F141" s="88">
        <v>604.54999999999995</v>
      </c>
      <c r="G141" s="61">
        <v>9</v>
      </c>
    </row>
    <row r="142" spans="1:7" ht="30">
      <c r="A142" s="84" t="s">
        <v>773</v>
      </c>
      <c r="B142" s="85" t="s">
        <v>774</v>
      </c>
      <c r="C142" s="86" t="s">
        <v>55</v>
      </c>
      <c r="D142" s="88">
        <v>976.38</v>
      </c>
      <c r="E142" s="88"/>
      <c r="F142" s="88">
        <v>976.38</v>
      </c>
      <c r="G142" s="61">
        <v>9</v>
      </c>
    </row>
    <row r="143" spans="1:7" ht="30">
      <c r="A143" s="84" t="s">
        <v>775</v>
      </c>
      <c r="B143" s="85" t="s">
        <v>776</v>
      </c>
      <c r="C143" s="86" t="s">
        <v>55</v>
      </c>
      <c r="D143" s="88">
        <v>2741.71</v>
      </c>
      <c r="E143" s="88"/>
      <c r="F143" s="88">
        <v>2741.71</v>
      </c>
      <c r="G143" s="61">
        <v>9</v>
      </c>
    </row>
    <row r="144" spans="1:7" ht="30">
      <c r="A144" s="84" t="s">
        <v>777</v>
      </c>
      <c r="B144" s="85" t="s">
        <v>778</v>
      </c>
      <c r="C144" s="86" t="s">
        <v>55</v>
      </c>
      <c r="D144" s="88">
        <v>1820.78</v>
      </c>
      <c r="E144" s="88"/>
      <c r="F144" s="88">
        <v>1820.78</v>
      </c>
      <c r="G144" s="61">
        <v>9</v>
      </c>
    </row>
    <row r="145" spans="1:7" ht="30">
      <c r="A145" s="84" t="s">
        <v>779</v>
      </c>
      <c r="B145" s="85" t="s">
        <v>780</v>
      </c>
      <c r="C145" s="86" t="s">
        <v>55</v>
      </c>
      <c r="D145" s="88">
        <v>1802.5</v>
      </c>
      <c r="E145" s="88"/>
      <c r="F145" s="88">
        <v>1802.5</v>
      </c>
      <c r="G145" s="61">
        <v>9</v>
      </c>
    </row>
    <row r="146" spans="1:7" ht="30">
      <c r="A146" s="84" t="s">
        <v>781</v>
      </c>
      <c r="B146" s="85" t="s">
        <v>782</v>
      </c>
      <c r="C146" s="86" t="s">
        <v>55</v>
      </c>
      <c r="D146" s="88">
        <v>2250.08</v>
      </c>
      <c r="E146" s="88"/>
      <c r="F146" s="88">
        <v>2250.08</v>
      </c>
      <c r="G146" s="61">
        <v>9</v>
      </c>
    </row>
    <row r="147" spans="1:7" ht="30">
      <c r="A147" s="84" t="s">
        <v>783</v>
      </c>
      <c r="B147" s="85" t="s">
        <v>784</v>
      </c>
      <c r="C147" s="86" t="s">
        <v>55</v>
      </c>
      <c r="D147" s="88">
        <v>2617.15</v>
      </c>
      <c r="E147" s="88"/>
      <c r="F147" s="88">
        <v>2617.15</v>
      </c>
      <c r="G147" s="61">
        <v>9</v>
      </c>
    </row>
    <row r="148" spans="1:7" ht="30">
      <c r="A148" s="84" t="s">
        <v>785</v>
      </c>
      <c r="B148" s="85" t="s">
        <v>786</v>
      </c>
      <c r="C148" s="86" t="s">
        <v>55</v>
      </c>
      <c r="D148" s="88">
        <v>489.33</v>
      </c>
      <c r="E148" s="88"/>
      <c r="F148" s="88">
        <v>489.33</v>
      </c>
      <c r="G148" s="61">
        <v>9</v>
      </c>
    </row>
    <row r="149" spans="1:7" ht="30">
      <c r="A149" s="84" t="s">
        <v>787</v>
      </c>
      <c r="B149" s="85" t="s">
        <v>788</v>
      </c>
      <c r="C149" s="86" t="s">
        <v>55</v>
      </c>
      <c r="D149" s="88">
        <v>838.47</v>
      </c>
      <c r="E149" s="88"/>
      <c r="F149" s="88">
        <v>838.47</v>
      </c>
      <c r="G149" s="61">
        <v>9</v>
      </c>
    </row>
    <row r="150" spans="1:7" ht="30">
      <c r="A150" s="84" t="s">
        <v>789</v>
      </c>
      <c r="B150" s="85" t="s">
        <v>790</v>
      </c>
      <c r="C150" s="86" t="s">
        <v>55</v>
      </c>
      <c r="D150" s="88">
        <v>1298.3499999999999</v>
      </c>
      <c r="E150" s="88"/>
      <c r="F150" s="88">
        <v>1298.3499999999999</v>
      </c>
      <c r="G150" s="61">
        <v>9</v>
      </c>
    </row>
    <row r="151" spans="1:7" ht="30">
      <c r="A151" s="84" t="s">
        <v>791</v>
      </c>
      <c r="B151" s="85" t="s">
        <v>792</v>
      </c>
      <c r="C151" s="86" t="s">
        <v>55</v>
      </c>
      <c r="D151" s="88">
        <v>1507.28</v>
      </c>
      <c r="E151" s="88"/>
      <c r="F151" s="88">
        <v>1507.28</v>
      </c>
      <c r="G151" s="61">
        <v>9</v>
      </c>
    </row>
    <row r="152" spans="1:7" ht="30">
      <c r="A152" s="84" t="s">
        <v>793</v>
      </c>
      <c r="B152" s="85" t="s">
        <v>794</v>
      </c>
      <c r="C152" s="86" t="s">
        <v>55</v>
      </c>
      <c r="D152" s="88">
        <v>2615.46</v>
      </c>
      <c r="E152" s="88"/>
      <c r="F152" s="88">
        <v>2615.46</v>
      </c>
      <c r="G152" s="61">
        <v>9</v>
      </c>
    </row>
    <row r="153" spans="1:7" ht="30">
      <c r="A153" s="84" t="s">
        <v>795</v>
      </c>
      <c r="B153" s="85" t="s">
        <v>796</v>
      </c>
      <c r="C153" s="86" t="s">
        <v>55</v>
      </c>
      <c r="D153" s="88">
        <v>1070.02</v>
      </c>
      <c r="E153" s="88"/>
      <c r="F153" s="88">
        <v>1070.02</v>
      </c>
      <c r="G153" s="61">
        <v>9</v>
      </c>
    </row>
    <row r="154" spans="1:7">
      <c r="A154" s="84" t="s">
        <v>797</v>
      </c>
      <c r="B154" s="85" t="s">
        <v>798</v>
      </c>
      <c r="C154" s="86" t="s">
        <v>76</v>
      </c>
      <c r="D154" s="88">
        <v>1776.61</v>
      </c>
      <c r="E154" s="88"/>
      <c r="F154" s="88">
        <v>1776.61</v>
      </c>
      <c r="G154" s="61">
        <v>9</v>
      </c>
    </row>
    <row r="155" spans="1:7">
      <c r="A155" s="84" t="s">
        <v>799</v>
      </c>
      <c r="B155" s="85" t="s">
        <v>800</v>
      </c>
      <c r="C155" s="86" t="s">
        <v>76</v>
      </c>
      <c r="D155" s="88">
        <v>2232.87</v>
      </c>
      <c r="E155" s="88"/>
      <c r="F155" s="88">
        <v>2232.87</v>
      </c>
      <c r="G155" s="61">
        <v>9</v>
      </c>
    </row>
    <row r="156" spans="1:7">
      <c r="A156" s="84" t="s">
        <v>801</v>
      </c>
      <c r="B156" s="85" t="s">
        <v>802</v>
      </c>
      <c r="C156" s="86" t="s">
        <v>55</v>
      </c>
      <c r="D156" s="88">
        <v>87.6</v>
      </c>
      <c r="E156" s="88"/>
      <c r="F156" s="88">
        <v>87.6</v>
      </c>
      <c r="G156" s="61">
        <v>9</v>
      </c>
    </row>
    <row r="157" spans="1:7">
      <c r="A157" s="84" t="s">
        <v>803</v>
      </c>
      <c r="B157" s="85" t="s">
        <v>804</v>
      </c>
      <c r="C157" s="86" t="s">
        <v>55</v>
      </c>
      <c r="D157" s="88">
        <v>203.17</v>
      </c>
      <c r="E157" s="88"/>
      <c r="F157" s="88">
        <v>203.17</v>
      </c>
      <c r="G157" s="61">
        <v>9</v>
      </c>
    </row>
    <row r="158" spans="1:7" ht="45">
      <c r="A158" s="84" t="s">
        <v>805</v>
      </c>
      <c r="B158" s="85" t="s">
        <v>806</v>
      </c>
      <c r="C158" s="86" t="s">
        <v>559</v>
      </c>
      <c r="D158" s="88">
        <v>3992.25</v>
      </c>
      <c r="E158" s="88"/>
      <c r="F158" s="88">
        <v>3992.25</v>
      </c>
      <c r="G158" s="61">
        <v>9</v>
      </c>
    </row>
    <row r="159" spans="1:7">
      <c r="A159" s="84" t="s">
        <v>807</v>
      </c>
      <c r="B159" s="85" t="s">
        <v>808</v>
      </c>
      <c r="C159" s="86" t="s">
        <v>62</v>
      </c>
      <c r="D159" s="88">
        <v>502.42</v>
      </c>
      <c r="E159" s="88"/>
      <c r="F159" s="88">
        <v>502.42</v>
      </c>
      <c r="G159" s="61">
        <v>9</v>
      </c>
    </row>
    <row r="160" spans="1:7" ht="30">
      <c r="A160" s="84" t="s">
        <v>809</v>
      </c>
      <c r="B160" s="85" t="s">
        <v>810</v>
      </c>
      <c r="C160" s="86" t="s">
        <v>62</v>
      </c>
      <c r="D160" s="88">
        <v>368.36</v>
      </c>
      <c r="E160" s="88"/>
      <c r="F160" s="88">
        <v>368.36</v>
      </c>
      <c r="G160" s="61">
        <v>9</v>
      </c>
    </row>
    <row r="161" spans="1:7">
      <c r="A161" s="84" t="s">
        <v>811</v>
      </c>
      <c r="B161" s="85" t="s">
        <v>812</v>
      </c>
      <c r="C161" s="86" t="s">
        <v>62</v>
      </c>
      <c r="D161" s="88">
        <v>343.18</v>
      </c>
      <c r="E161" s="88"/>
      <c r="F161" s="88">
        <v>343.18</v>
      </c>
      <c r="G161" s="61">
        <v>9</v>
      </c>
    </row>
    <row r="162" spans="1:7">
      <c r="A162" s="84" t="s">
        <v>813</v>
      </c>
      <c r="B162" s="85" t="s">
        <v>814</v>
      </c>
      <c r="C162" s="86" t="s">
        <v>62</v>
      </c>
      <c r="D162" s="88">
        <v>323.3</v>
      </c>
      <c r="E162" s="88"/>
      <c r="F162" s="88">
        <v>323.3</v>
      </c>
      <c r="G162" s="61">
        <v>9</v>
      </c>
    </row>
    <row r="163" spans="1:7">
      <c r="A163" s="84" t="s">
        <v>815</v>
      </c>
      <c r="B163" s="85" t="s">
        <v>816</v>
      </c>
      <c r="C163" s="86" t="s">
        <v>38</v>
      </c>
      <c r="D163" s="88">
        <v>3052.59</v>
      </c>
      <c r="E163" s="88"/>
      <c r="F163" s="88">
        <v>3052.59</v>
      </c>
      <c r="G163" s="61">
        <v>9</v>
      </c>
    </row>
    <row r="164" spans="1:7" ht="30">
      <c r="A164" s="84" t="s">
        <v>817</v>
      </c>
      <c r="B164" s="85" t="s">
        <v>818</v>
      </c>
      <c r="C164" s="86" t="s">
        <v>819</v>
      </c>
      <c r="D164" s="88">
        <v>3240.4</v>
      </c>
      <c r="E164" s="88"/>
      <c r="F164" s="88">
        <v>3240.4</v>
      </c>
      <c r="G164" s="61">
        <v>9</v>
      </c>
    </row>
    <row r="165" spans="1:7" ht="30">
      <c r="A165" s="84" t="s">
        <v>820</v>
      </c>
      <c r="B165" s="85" t="s">
        <v>821</v>
      </c>
      <c r="C165" s="86" t="s">
        <v>38</v>
      </c>
      <c r="D165" s="88">
        <v>299.05</v>
      </c>
      <c r="E165" s="88"/>
      <c r="F165" s="88">
        <v>299.05</v>
      </c>
      <c r="G165" s="61">
        <v>9</v>
      </c>
    </row>
    <row r="166" spans="1:7" ht="30">
      <c r="A166" s="84" t="s">
        <v>822</v>
      </c>
      <c r="B166" s="85" t="s">
        <v>823</v>
      </c>
      <c r="C166" s="86" t="s">
        <v>76</v>
      </c>
      <c r="D166" s="88">
        <v>3050.92</v>
      </c>
      <c r="E166" s="88"/>
      <c r="F166" s="88">
        <v>3050.92</v>
      </c>
      <c r="G166" s="61">
        <v>9</v>
      </c>
    </row>
    <row r="167" spans="1:7" ht="30">
      <c r="A167" s="84" t="s">
        <v>824</v>
      </c>
      <c r="B167" s="85" t="s">
        <v>825</v>
      </c>
      <c r="C167" s="86" t="s">
        <v>38</v>
      </c>
      <c r="D167" s="88">
        <v>1215.3800000000001</v>
      </c>
      <c r="E167" s="88">
        <v>558.01</v>
      </c>
      <c r="F167" s="88">
        <v>1773.39</v>
      </c>
      <c r="G167" s="61">
        <v>9</v>
      </c>
    </row>
    <row r="168" spans="1:7">
      <c r="A168" s="84" t="s">
        <v>826</v>
      </c>
      <c r="B168" s="85" t="s">
        <v>827</v>
      </c>
      <c r="C168" s="86" t="s">
        <v>38</v>
      </c>
      <c r="D168" s="88">
        <v>1087.81</v>
      </c>
      <c r="E168" s="88"/>
      <c r="F168" s="88">
        <v>1087.81</v>
      </c>
      <c r="G168" s="61">
        <v>9</v>
      </c>
    </row>
    <row r="169" spans="1:7">
      <c r="A169" s="84" t="s">
        <v>828</v>
      </c>
      <c r="B169" s="85" t="s">
        <v>829</v>
      </c>
      <c r="C169" s="86" t="s">
        <v>38</v>
      </c>
      <c r="D169" s="88">
        <v>4323.6099999999997</v>
      </c>
      <c r="E169" s="88"/>
      <c r="F169" s="88">
        <v>4323.6099999999997</v>
      </c>
      <c r="G169" s="61">
        <v>9</v>
      </c>
    </row>
    <row r="170" spans="1:7">
      <c r="A170" s="84" t="s">
        <v>830</v>
      </c>
      <c r="B170" s="85" t="s">
        <v>831</v>
      </c>
      <c r="C170" s="86" t="s">
        <v>38</v>
      </c>
      <c r="D170" s="88">
        <v>4803.1499999999996</v>
      </c>
      <c r="E170" s="88"/>
      <c r="F170" s="88">
        <v>4803.1499999999996</v>
      </c>
      <c r="G170" s="61">
        <v>9</v>
      </c>
    </row>
    <row r="171" spans="1:7">
      <c r="A171" s="84" t="s">
        <v>832</v>
      </c>
      <c r="B171" s="85" t="s">
        <v>833</v>
      </c>
      <c r="C171" s="86" t="s">
        <v>38</v>
      </c>
      <c r="D171" s="88">
        <v>5684.03</v>
      </c>
      <c r="E171" s="88"/>
      <c r="F171" s="88">
        <v>5684.03</v>
      </c>
      <c r="G171" s="61">
        <v>9</v>
      </c>
    </row>
    <row r="172" spans="1:7">
      <c r="A172" s="84" t="s">
        <v>834</v>
      </c>
      <c r="B172" s="85" t="s">
        <v>835</v>
      </c>
      <c r="C172" s="86"/>
      <c r="D172" s="88"/>
      <c r="E172" s="88"/>
      <c r="F172" s="88"/>
      <c r="G172" s="61">
        <v>2</v>
      </c>
    </row>
    <row r="173" spans="1:7">
      <c r="A173" s="84" t="s">
        <v>836</v>
      </c>
      <c r="B173" s="85" t="s">
        <v>837</v>
      </c>
      <c r="C173" s="86"/>
      <c r="D173" s="88"/>
      <c r="E173" s="88"/>
      <c r="F173" s="88"/>
      <c r="G173" s="61">
        <v>5</v>
      </c>
    </row>
    <row r="174" spans="1:7" ht="30">
      <c r="A174" s="84" t="s">
        <v>838</v>
      </c>
      <c r="B174" s="85" t="s">
        <v>839</v>
      </c>
      <c r="C174" s="86" t="s">
        <v>14</v>
      </c>
      <c r="D174" s="88">
        <v>414.67</v>
      </c>
      <c r="E174" s="88">
        <v>137.29</v>
      </c>
      <c r="F174" s="88">
        <v>551.96</v>
      </c>
      <c r="G174" s="61">
        <v>9</v>
      </c>
    </row>
    <row r="175" spans="1:7">
      <c r="A175" s="84" t="s">
        <v>840</v>
      </c>
      <c r="B175" s="85" t="s">
        <v>841</v>
      </c>
      <c r="C175" s="86" t="s">
        <v>14</v>
      </c>
      <c r="D175" s="88">
        <v>674.32</v>
      </c>
      <c r="E175" s="88">
        <v>346.67</v>
      </c>
      <c r="F175" s="88">
        <v>1020.99</v>
      </c>
      <c r="G175" s="61">
        <v>9</v>
      </c>
    </row>
    <row r="176" spans="1:7" ht="30">
      <c r="A176" s="84" t="s">
        <v>24</v>
      </c>
      <c r="B176" s="85" t="s">
        <v>25</v>
      </c>
      <c r="C176" s="86" t="s">
        <v>19</v>
      </c>
      <c r="D176" s="88">
        <v>1107.8800000000001</v>
      </c>
      <c r="E176" s="88"/>
      <c r="F176" s="88">
        <v>1107.8800000000001</v>
      </c>
      <c r="G176" s="61">
        <v>9</v>
      </c>
    </row>
    <row r="177" spans="1:7">
      <c r="A177" s="84" t="s">
        <v>842</v>
      </c>
      <c r="B177" s="85" t="s">
        <v>843</v>
      </c>
      <c r="C177" s="86" t="s">
        <v>14</v>
      </c>
      <c r="D177" s="88">
        <v>17.22</v>
      </c>
      <c r="E177" s="88">
        <v>7.58</v>
      </c>
      <c r="F177" s="88">
        <v>24.8</v>
      </c>
      <c r="G177" s="61">
        <v>9</v>
      </c>
    </row>
    <row r="178" spans="1:7">
      <c r="A178" s="84" t="s">
        <v>844</v>
      </c>
      <c r="B178" s="85" t="s">
        <v>845</v>
      </c>
      <c r="C178" s="86"/>
      <c r="D178" s="88"/>
      <c r="E178" s="88"/>
      <c r="F178" s="88"/>
      <c r="G178" s="61">
        <v>5</v>
      </c>
    </row>
    <row r="179" spans="1:7" ht="30">
      <c r="A179" s="84" t="s">
        <v>846</v>
      </c>
      <c r="B179" s="85" t="s">
        <v>847</v>
      </c>
      <c r="C179" s="86" t="s">
        <v>19</v>
      </c>
      <c r="D179" s="88">
        <v>807.79</v>
      </c>
      <c r="E179" s="88">
        <v>87.51</v>
      </c>
      <c r="F179" s="88">
        <v>895.3</v>
      </c>
      <c r="G179" s="61">
        <v>9</v>
      </c>
    </row>
    <row r="180" spans="1:7" ht="30">
      <c r="A180" s="84" t="s">
        <v>17</v>
      </c>
      <c r="B180" s="85" t="s">
        <v>18</v>
      </c>
      <c r="C180" s="86" t="s">
        <v>19</v>
      </c>
      <c r="D180" s="88">
        <v>1343.35</v>
      </c>
      <c r="E180" s="88">
        <v>146.72999999999999</v>
      </c>
      <c r="F180" s="88">
        <v>1490.08</v>
      </c>
      <c r="G180" s="61">
        <v>9</v>
      </c>
    </row>
    <row r="181" spans="1:7" ht="45">
      <c r="A181" s="84" t="s">
        <v>848</v>
      </c>
      <c r="B181" s="85" t="s">
        <v>849</v>
      </c>
      <c r="C181" s="86" t="s">
        <v>19</v>
      </c>
      <c r="D181" s="88">
        <v>1204.95</v>
      </c>
      <c r="E181" s="88">
        <v>146.72999999999999</v>
      </c>
      <c r="F181" s="88">
        <v>1351.68</v>
      </c>
      <c r="G181" s="61">
        <v>9</v>
      </c>
    </row>
    <row r="182" spans="1:7">
      <c r="A182" s="84" t="s">
        <v>21</v>
      </c>
      <c r="B182" s="85" t="s">
        <v>22</v>
      </c>
      <c r="C182" s="86" t="s">
        <v>19</v>
      </c>
      <c r="D182" s="88">
        <v>816.94</v>
      </c>
      <c r="E182" s="88">
        <v>87.51</v>
      </c>
      <c r="F182" s="88">
        <v>904.45</v>
      </c>
      <c r="G182" s="61">
        <v>9</v>
      </c>
    </row>
    <row r="183" spans="1:7">
      <c r="A183" s="84" t="s">
        <v>850</v>
      </c>
      <c r="B183" s="85" t="s">
        <v>851</v>
      </c>
      <c r="C183" s="86" t="s">
        <v>19</v>
      </c>
      <c r="D183" s="88">
        <v>876.71</v>
      </c>
      <c r="E183" s="88">
        <v>29.17</v>
      </c>
      <c r="F183" s="88">
        <v>905.88</v>
      </c>
      <c r="G183" s="61">
        <v>9</v>
      </c>
    </row>
    <row r="184" spans="1:7">
      <c r="A184" s="84" t="s">
        <v>852</v>
      </c>
      <c r="B184" s="85" t="s">
        <v>853</v>
      </c>
      <c r="C184" s="86"/>
      <c r="D184" s="88"/>
      <c r="E184" s="88"/>
      <c r="F184" s="88"/>
      <c r="G184" s="61">
        <v>5</v>
      </c>
    </row>
    <row r="185" spans="1:7">
      <c r="A185" s="84" t="s">
        <v>854</v>
      </c>
      <c r="B185" s="85" t="s">
        <v>855</v>
      </c>
      <c r="C185" s="86" t="s">
        <v>14</v>
      </c>
      <c r="D185" s="88">
        <v>0.55000000000000004</v>
      </c>
      <c r="E185" s="88">
        <v>2.14</v>
      </c>
      <c r="F185" s="88">
        <v>2.69</v>
      </c>
      <c r="G185" s="61">
        <v>9</v>
      </c>
    </row>
    <row r="186" spans="1:7">
      <c r="A186" s="84" t="s">
        <v>856</v>
      </c>
      <c r="B186" s="85" t="s">
        <v>857</v>
      </c>
      <c r="C186" s="86" t="s">
        <v>14</v>
      </c>
      <c r="D186" s="88">
        <v>5.77</v>
      </c>
      <c r="E186" s="88">
        <v>21.16</v>
      </c>
      <c r="F186" s="88">
        <v>26.93</v>
      </c>
      <c r="G186" s="61">
        <v>9</v>
      </c>
    </row>
    <row r="187" spans="1:7" ht="30">
      <c r="A187" s="84" t="s">
        <v>858</v>
      </c>
      <c r="B187" s="85" t="s">
        <v>859</v>
      </c>
      <c r="C187" s="86" t="s">
        <v>14</v>
      </c>
      <c r="D187" s="88">
        <v>16.37</v>
      </c>
      <c r="E187" s="88">
        <v>31.52</v>
      </c>
      <c r="F187" s="88">
        <v>47.89</v>
      </c>
      <c r="G187" s="61">
        <v>9</v>
      </c>
    </row>
    <row r="188" spans="1:7">
      <c r="A188" s="84" t="s">
        <v>27</v>
      </c>
      <c r="B188" s="85" t="s">
        <v>28</v>
      </c>
      <c r="C188" s="86" t="s">
        <v>14</v>
      </c>
      <c r="D188" s="88">
        <v>55.19</v>
      </c>
      <c r="E188" s="88">
        <v>57.15</v>
      </c>
      <c r="F188" s="88">
        <v>112.34</v>
      </c>
      <c r="G188" s="61">
        <v>9</v>
      </c>
    </row>
    <row r="189" spans="1:7">
      <c r="A189" s="84" t="s">
        <v>860</v>
      </c>
      <c r="B189" s="85" t="s">
        <v>861</v>
      </c>
      <c r="C189" s="86" t="s">
        <v>14</v>
      </c>
      <c r="D189" s="88">
        <v>55.19</v>
      </c>
      <c r="E189" s="88">
        <v>56.77</v>
      </c>
      <c r="F189" s="88">
        <v>111.96</v>
      </c>
      <c r="G189" s="61">
        <v>9</v>
      </c>
    </row>
    <row r="190" spans="1:7" ht="30">
      <c r="A190" s="84" t="s">
        <v>862</v>
      </c>
      <c r="B190" s="85" t="s">
        <v>863</v>
      </c>
      <c r="C190" s="86" t="s">
        <v>864</v>
      </c>
      <c r="D190" s="88">
        <v>43.88</v>
      </c>
      <c r="E190" s="88">
        <v>1.07</v>
      </c>
      <c r="F190" s="88">
        <v>44.95</v>
      </c>
      <c r="G190" s="61">
        <v>9</v>
      </c>
    </row>
    <row r="191" spans="1:7">
      <c r="A191" s="84" t="s">
        <v>865</v>
      </c>
      <c r="B191" s="85" t="s">
        <v>866</v>
      </c>
      <c r="C191" s="86" t="s">
        <v>14</v>
      </c>
      <c r="D191" s="88">
        <v>13.8</v>
      </c>
      <c r="E191" s="88">
        <v>4.29</v>
      </c>
      <c r="F191" s="88">
        <v>18.09</v>
      </c>
      <c r="G191" s="61">
        <v>9</v>
      </c>
    </row>
    <row r="192" spans="1:7">
      <c r="A192" s="84" t="s">
        <v>867</v>
      </c>
      <c r="B192" s="85" t="s">
        <v>868</v>
      </c>
      <c r="C192" s="86" t="s">
        <v>14</v>
      </c>
      <c r="D192" s="88">
        <v>95.22</v>
      </c>
      <c r="E192" s="88">
        <v>40.880000000000003</v>
      </c>
      <c r="F192" s="88">
        <v>136.1</v>
      </c>
      <c r="G192" s="61">
        <v>9</v>
      </c>
    </row>
    <row r="193" spans="1:7">
      <c r="A193" s="84" t="s">
        <v>869</v>
      </c>
      <c r="B193" s="85" t="s">
        <v>870</v>
      </c>
      <c r="C193" s="86" t="s">
        <v>14</v>
      </c>
      <c r="D193" s="88">
        <v>103.69</v>
      </c>
      <c r="E193" s="88">
        <v>40.880000000000003</v>
      </c>
      <c r="F193" s="88">
        <v>144.57</v>
      </c>
      <c r="G193" s="61">
        <v>9</v>
      </c>
    </row>
    <row r="194" spans="1:7" ht="30">
      <c r="A194" s="84" t="s">
        <v>871</v>
      </c>
      <c r="B194" s="85" t="s">
        <v>872</v>
      </c>
      <c r="C194" s="86" t="s">
        <v>76</v>
      </c>
      <c r="D194" s="88">
        <v>61.9</v>
      </c>
      <c r="E194" s="88">
        <v>47.17</v>
      </c>
      <c r="F194" s="88">
        <v>109.07</v>
      </c>
      <c r="G194" s="61">
        <v>9</v>
      </c>
    </row>
    <row r="195" spans="1:7">
      <c r="A195" s="84" t="s">
        <v>873</v>
      </c>
      <c r="B195" s="85" t="s">
        <v>874</v>
      </c>
      <c r="C195" s="86"/>
      <c r="D195" s="88"/>
      <c r="E195" s="88"/>
      <c r="F195" s="88"/>
      <c r="G195" s="61">
        <v>5</v>
      </c>
    </row>
    <row r="196" spans="1:7" ht="30">
      <c r="A196" s="84" t="s">
        <v>875</v>
      </c>
      <c r="B196" s="85" t="s">
        <v>876</v>
      </c>
      <c r="C196" s="86" t="s">
        <v>55</v>
      </c>
      <c r="D196" s="88"/>
      <c r="E196" s="88">
        <v>13.04</v>
      </c>
      <c r="F196" s="88">
        <v>13.04</v>
      </c>
      <c r="G196" s="61">
        <v>9</v>
      </c>
    </row>
    <row r="197" spans="1:7" ht="30">
      <c r="A197" s="84" t="s">
        <v>877</v>
      </c>
      <c r="B197" s="85" t="s">
        <v>878</v>
      </c>
      <c r="C197" s="86" t="s">
        <v>55</v>
      </c>
      <c r="D197" s="88"/>
      <c r="E197" s="88">
        <v>32.93</v>
      </c>
      <c r="F197" s="88">
        <v>32.93</v>
      </c>
      <c r="G197" s="61">
        <v>9</v>
      </c>
    </row>
    <row r="198" spans="1:7" ht="30">
      <c r="A198" s="84" t="s">
        <v>879</v>
      </c>
      <c r="B198" s="85" t="s">
        <v>880</v>
      </c>
      <c r="C198" s="86" t="s">
        <v>14</v>
      </c>
      <c r="D198" s="88"/>
      <c r="E198" s="88">
        <v>13.04</v>
      </c>
      <c r="F198" s="88">
        <v>13.04</v>
      </c>
      <c r="G198" s="61">
        <v>9</v>
      </c>
    </row>
    <row r="199" spans="1:7" ht="30">
      <c r="A199" s="84" t="s">
        <v>881</v>
      </c>
      <c r="B199" s="85" t="s">
        <v>882</v>
      </c>
      <c r="C199" s="86" t="s">
        <v>14</v>
      </c>
      <c r="D199" s="88"/>
      <c r="E199" s="88">
        <v>32.93</v>
      </c>
      <c r="F199" s="88">
        <v>32.93</v>
      </c>
      <c r="G199" s="61">
        <v>9</v>
      </c>
    </row>
    <row r="200" spans="1:7" ht="30">
      <c r="A200" s="84" t="s">
        <v>883</v>
      </c>
      <c r="B200" s="85" t="s">
        <v>884</v>
      </c>
      <c r="C200" s="86" t="s">
        <v>19</v>
      </c>
      <c r="D200" s="88">
        <v>2254.91</v>
      </c>
      <c r="E200" s="88"/>
      <c r="F200" s="88">
        <v>2254.91</v>
      </c>
      <c r="G200" s="61">
        <v>9</v>
      </c>
    </row>
    <row r="201" spans="1:7">
      <c r="A201" s="84" t="s">
        <v>885</v>
      </c>
      <c r="B201" s="85" t="s">
        <v>886</v>
      </c>
      <c r="C201" s="86" t="s">
        <v>887</v>
      </c>
      <c r="D201" s="88">
        <v>23.86</v>
      </c>
      <c r="E201" s="88">
        <v>5.14</v>
      </c>
      <c r="F201" s="88">
        <v>29</v>
      </c>
      <c r="G201" s="61">
        <v>9</v>
      </c>
    </row>
    <row r="202" spans="1:7" ht="30">
      <c r="A202" s="84" t="s">
        <v>888</v>
      </c>
      <c r="B202" s="85" t="s">
        <v>889</v>
      </c>
      <c r="C202" s="86" t="s">
        <v>864</v>
      </c>
      <c r="D202" s="88">
        <v>16.14</v>
      </c>
      <c r="E202" s="88">
        <v>5.14</v>
      </c>
      <c r="F202" s="88">
        <v>21.28</v>
      </c>
      <c r="G202" s="61">
        <v>9</v>
      </c>
    </row>
    <row r="203" spans="1:7">
      <c r="A203" s="84" t="s">
        <v>890</v>
      </c>
      <c r="B203" s="85" t="s">
        <v>891</v>
      </c>
      <c r="C203" s="86"/>
      <c r="D203" s="88"/>
      <c r="E203" s="88"/>
      <c r="F203" s="88"/>
      <c r="G203" s="61">
        <v>5</v>
      </c>
    </row>
    <row r="204" spans="1:7" ht="30">
      <c r="A204" s="84" t="s">
        <v>892</v>
      </c>
      <c r="B204" s="85" t="s">
        <v>893</v>
      </c>
      <c r="C204" s="86" t="s">
        <v>19</v>
      </c>
      <c r="D204" s="88">
        <v>12076.21</v>
      </c>
      <c r="E204" s="88">
        <v>3644.1</v>
      </c>
      <c r="F204" s="88">
        <v>15720.31</v>
      </c>
      <c r="G204" s="61">
        <v>9</v>
      </c>
    </row>
    <row r="205" spans="1:7" ht="30">
      <c r="A205" s="84" t="s">
        <v>894</v>
      </c>
      <c r="B205" s="85" t="s">
        <v>895</v>
      </c>
      <c r="C205" s="86" t="s">
        <v>19</v>
      </c>
      <c r="D205" s="88">
        <v>21424.21</v>
      </c>
      <c r="E205" s="88">
        <v>3644.1</v>
      </c>
      <c r="F205" s="88">
        <v>25068.31</v>
      </c>
      <c r="G205" s="61">
        <v>9</v>
      </c>
    </row>
    <row r="206" spans="1:7">
      <c r="A206" s="84" t="s">
        <v>896</v>
      </c>
      <c r="B206" s="85" t="s">
        <v>897</v>
      </c>
      <c r="C206" s="86"/>
      <c r="D206" s="88"/>
      <c r="E206" s="88"/>
      <c r="F206" s="88"/>
      <c r="G206" s="61">
        <v>5</v>
      </c>
    </row>
    <row r="207" spans="1:7">
      <c r="A207" s="84" t="s">
        <v>11</v>
      </c>
      <c r="B207" s="85" t="s">
        <v>13</v>
      </c>
      <c r="C207" s="86" t="s">
        <v>14</v>
      </c>
      <c r="D207" s="88">
        <v>843.82</v>
      </c>
      <c r="E207" s="88">
        <v>98.48</v>
      </c>
      <c r="F207" s="88">
        <v>942.3</v>
      </c>
      <c r="G207" s="61">
        <v>9</v>
      </c>
    </row>
    <row r="208" spans="1:7">
      <c r="A208" s="84" t="s">
        <v>898</v>
      </c>
      <c r="B208" s="85" t="s">
        <v>899</v>
      </c>
      <c r="C208" s="86" t="s">
        <v>14</v>
      </c>
      <c r="D208" s="88">
        <v>318.08999999999997</v>
      </c>
      <c r="E208" s="88">
        <v>27.74</v>
      </c>
      <c r="F208" s="88">
        <v>345.83</v>
      </c>
      <c r="G208" s="61">
        <v>9</v>
      </c>
    </row>
    <row r="209" spans="1:7">
      <c r="A209" s="84" t="s">
        <v>900</v>
      </c>
      <c r="B209" s="85" t="s">
        <v>901</v>
      </c>
      <c r="C209" s="86" t="s">
        <v>14</v>
      </c>
      <c r="D209" s="88">
        <v>145.04</v>
      </c>
      <c r="E209" s="88">
        <v>56.21</v>
      </c>
      <c r="F209" s="88">
        <v>201.25</v>
      </c>
      <c r="G209" s="61">
        <v>9</v>
      </c>
    </row>
    <row r="210" spans="1:7">
      <c r="A210" s="84" t="s">
        <v>902</v>
      </c>
      <c r="B210" s="85" t="s">
        <v>903</v>
      </c>
      <c r="C210" s="86"/>
      <c r="D210" s="88"/>
      <c r="E210" s="88"/>
      <c r="F210" s="88"/>
      <c r="G210" s="61">
        <v>5</v>
      </c>
    </row>
    <row r="211" spans="1:7" ht="45">
      <c r="A211" s="84" t="s">
        <v>904</v>
      </c>
      <c r="B211" s="85" t="s">
        <v>905</v>
      </c>
      <c r="C211" s="86" t="s">
        <v>14</v>
      </c>
      <c r="D211" s="88">
        <v>2.77</v>
      </c>
      <c r="E211" s="88">
        <v>5.36</v>
      </c>
      <c r="F211" s="88">
        <v>8.1300000000000008</v>
      </c>
      <c r="G211" s="61">
        <v>9</v>
      </c>
    </row>
    <row r="212" spans="1:7" ht="45">
      <c r="A212" s="84" t="s">
        <v>906</v>
      </c>
      <c r="B212" s="85" t="s">
        <v>907</v>
      </c>
      <c r="C212" s="86" t="s">
        <v>14</v>
      </c>
      <c r="D212" s="88">
        <v>4.21</v>
      </c>
      <c r="E212" s="88">
        <v>0.17</v>
      </c>
      <c r="F212" s="88">
        <v>4.38</v>
      </c>
      <c r="G212" s="61">
        <v>9</v>
      </c>
    </row>
    <row r="213" spans="1:7" ht="45">
      <c r="A213" s="84" t="s">
        <v>908</v>
      </c>
      <c r="B213" s="85" t="s">
        <v>909</v>
      </c>
      <c r="C213" s="86" t="s">
        <v>14</v>
      </c>
      <c r="D213" s="88">
        <v>4.51</v>
      </c>
      <c r="E213" s="88">
        <v>0.17</v>
      </c>
      <c r="F213" s="88">
        <v>4.68</v>
      </c>
      <c r="G213" s="61">
        <v>9</v>
      </c>
    </row>
    <row r="214" spans="1:7">
      <c r="A214" s="84" t="s">
        <v>910</v>
      </c>
      <c r="B214" s="85" t="s">
        <v>911</v>
      </c>
      <c r="C214" s="86" t="s">
        <v>76</v>
      </c>
      <c r="D214" s="88">
        <v>67.84</v>
      </c>
      <c r="E214" s="88">
        <v>9.64</v>
      </c>
      <c r="F214" s="88">
        <v>77.48</v>
      </c>
      <c r="G214" s="61">
        <v>9</v>
      </c>
    </row>
    <row r="215" spans="1:7" ht="30">
      <c r="A215" s="84" t="s">
        <v>912</v>
      </c>
      <c r="B215" s="85" t="s">
        <v>913</v>
      </c>
      <c r="C215" s="86" t="s">
        <v>76</v>
      </c>
      <c r="D215" s="88">
        <v>79.91</v>
      </c>
      <c r="E215" s="88">
        <v>11.36</v>
      </c>
      <c r="F215" s="88">
        <v>91.27</v>
      </c>
      <c r="G215" s="61">
        <v>9</v>
      </c>
    </row>
    <row r="216" spans="1:7">
      <c r="A216" s="84" t="s">
        <v>914</v>
      </c>
      <c r="B216" s="85" t="s">
        <v>915</v>
      </c>
      <c r="C216" s="86"/>
      <c r="D216" s="88"/>
      <c r="E216" s="88"/>
      <c r="F216" s="88"/>
      <c r="G216" s="61">
        <v>5</v>
      </c>
    </row>
    <row r="217" spans="1:7">
      <c r="A217" s="84" t="s">
        <v>916</v>
      </c>
      <c r="B217" s="85" t="s">
        <v>917</v>
      </c>
      <c r="C217" s="86" t="s">
        <v>14</v>
      </c>
      <c r="D217" s="88">
        <v>11.09</v>
      </c>
      <c r="E217" s="88">
        <v>6.18</v>
      </c>
      <c r="F217" s="88">
        <v>17.27</v>
      </c>
      <c r="G217" s="61">
        <v>9</v>
      </c>
    </row>
    <row r="218" spans="1:7">
      <c r="A218" s="84" t="s">
        <v>918</v>
      </c>
      <c r="B218" s="85" t="s">
        <v>919</v>
      </c>
      <c r="C218" s="86" t="s">
        <v>55</v>
      </c>
      <c r="D218" s="88">
        <v>1.02</v>
      </c>
      <c r="E218" s="88">
        <v>0.44</v>
      </c>
      <c r="F218" s="88">
        <v>1.46</v>
      </c>
      <c r="G218" s="61">
        <v>9</v>
      </c>
    </row>
    <row r="219" spans="1:7">
      <c r="A219" s="84" t="s">
        <v>920</v>
      </c>
      <c r="B219" s="85" t="s">
        <v>921</v>
      </c>
      <c r="C219" s="86" t="s">
        <v>55</v>
      </c>
      <c r="D219" s="88">
        <v>1.02</v>
      </c>
      <c r="E219" s="88">
        <v>0.44</v>
      </c>
      <c r="F219" s="88">
        <v>1.46</v>
      </c>
      <c r="G219" s="61">
        <v>9</v>
      </c>
    </row>
    <row r="220" spans="1:7">
      <c r="A220" s="84" t="s">
        <v>922</v>
      </c>
      <c r="B220" s="85" t="s">
        <v>923</v>
      </c>
      <c r="C220" s="86" t="s">
        <v>14</v>
      </c>
      <c r="D220" s="88">
        <v>0.94</v>
      </c>
      <c r="E220" s="88">
        <v>0.87</v>
      </c>
      <c r="F220" s="88">
        <v>1.81</v>
      </c>
      <c r="G220" s="61">
        <v>9</v>
      </c>
    </row>
    <row r="221" spans="1:7">
      <c r="A221" s="84" t="s">
        <v>924</v>
      </c>
      <c r="B221" s="85" t="s">
        <v>925</v>
      </c>
      <c r="C221" s="86"/>
      <c r="D221" s="88"/>
      <c r="E221" s="88"/>
      <c r="F221" s="88"/>
      <c r="G221" s="61">
        <v>2</v>
      </c>
    </row>
    <row r="222" spans="1:7">
      <c r="A222" s="84" t="s">
        <v>926</v>
      </c>
      <c r="B222" s="85" t="s">
        <v>927</v>
      </c>
      <c r="C222" s="86"/>
      <c r="D222" s="88"/>
      <c r="E222" s="88"/>
      <c r="F222" s="88"/>
      <c r="G222" s="61">
        <v>5</v>
      </c>
    </row>
    <row r="223" spans="1:7">
      <c r="A223" s="84" t="s">
        <v>84</v>
      </c>
      <c r="B223" s="85" t="s">
        <v>85</v>
      </c>
      <c r="C223" s="86" t="s">
        <v>76</v>
      </c>
      <c r="D223" s="88"/>
      <c r="E223" s="88">
        <v>235.73</v>
      </c>
      <c r="F223" s="88">
        <v>235.73</v>
      </c>
      <c r="G223" s="61">
        <v>9</v>
      </c>
    </row>
    <row r="224" spans="1:7">
      <c r="A224" s="84" t="s">
        <v>928</v>
      </c>
      <c r="B224" s="85" t="s">
        <v>929</v>
      </c>
      <c r="C224" s="86" t="s">
        <v>76</v>
      </c>
      <c r="D224" s="88"/>
      <c r="E224" s="88">
        <v>428.6</v>
      </c>
      <c r="F224" s="88">
        <v>428.6</v>
      </c>
      <c r="G224" s="61">
        <v>9</v>
      </c>
    </row>
    <row r="225" spans="1:7" ht="30">
      <c r="A225" s="84" t="s">
        <v>930</v>
      </c>
      <c r="B225" s="85" t="s">
        <v>931</v>
      </c>
      <c r="C225" s="86" t="s">
        <v>14</v>
      </c>
      <c r="D225" s="88"/>
      <c r="E225" s="88">
        <v>32.15</v>
      </c>
      <c r="F225" s="88">
        <v>32.15</v>
      </c>
      <c r="G225" s="61">
        <v>9</v>
      </c>
    </row>
    <row r="226" spans="1:7" ht="45">
      <c r="A226" s="84" t="s">
        <v>74</v>
      </c>
      <c r="B226" s="85" t="s">
        <v>75</v>
      </c>
      <c r="C226" s="86" t="s">
        <v>76</v>
      </c>
      <c r="D226" s="88">
        <v>476.12</v>
      </c>
      <c r="E226" s="88">
        <v>128.58000000000001</v>
      </c>
      <c r="F226" s="88">
        <v>604.70000000000005</v>
      </c>
      <c r="G226" s="61">
        <v>9</v>
      </c>
    </row>
    <row r="227" spans="1:7" ht="30">
      <c r="A227" s="84" t="s">
        <v>932</v>
      </c>
      <c r="B227" s="85" t="s">
        <v>933</v>
      </c>
      <c r="C227" s="86" t="s">
        <v>76</v>
      </c>
      <c r="D227" s="88">
        <v>454.42</v>
      </c>
      <c r="E227" s="88">
        <v>128.58000000000001</v>
      </c>
      <c r="F227" s="88">
        <v>583</v>
      </c>
      <c r="G227" s="61">
        <v>9</v>
      </c>
    </row>
    <row r="228" spans="1:7" ht="45">
      <c r="A228" s="84" t="s">
        <v>934</v>
      </c>
      <c r="B228" s="85" t="s">
        <v>935</v>
      </c>
      <c r="C228" s="86" t="s">
        <v>76</v>
      </c>
      <c r="D228" s="88">
        <v>248.91</v>
      </c>
      <c r="E228" s="88">
        <v>85.72</v>
      </c>
      <c r="F228" s="88">
        <v>334.63</v>
      </c>
      <c r="G228" s="61">
        <v>9</v>
      </c>
    </row>
    <row r="229" spans="1:7" ht="30">
      <c r="A229" s="84" t="s">
        <v>936</v>
      </c>
      <c r="B229" s="85" t="s">
        <v>937</v>
      </c>
      <c r="C229" s="86" t="s">
        <v>76</v>
      </c>
      <c r="D229" s="88">
        <v>227.21</v>
      </c>
      <c r="E229" s="88">
        <v>85.72</v>
      </c>
      <c r="F229" s="88">
        <v>312.93</v>
      </c>
      <c r="G229" s="61">
        <v>9</v>
      </c>
    </row>
    <row r="230" spans="1:7" ht="45">
      <c r="A230" s="84" t="s">
        <v>71</v>
      </c>
      <c r="B230" s="85" t="s">
        <v>72</v>
      </c>
      <c r="C230" s="86" t="s">
        <v>14</v>
      </c>
      <c r="D230" s="88">
        <v>24.39</v>
      </c>
      <c r="E230" s="88">
        <v>8.57</v>
      </c>
      <c r="F230" s="88">
        <v>32.96</v>
      </c>
      <c r="G230" s="61">
        <v>9</v>
      </c>
    </row>
    <row r="231" spans="1:7" ht="30">
      <c r="A231" s="84" t="s">
        <v>938</v>
      </c>
      <c r="B231" s="85" t="s">
        <v>939</v>
      </c>
      <c r="C231" s="86" t="s">
        <v>14</v>
      </c>
      <c r="D231" s="88">
        <v>22.72</v>
      </c>
      <c r="E231" s="88">
        <v>8.57</v>
      </c>
      <c r="F231" s="88">
        <v>31.29</v>
      </c>
      <c r="G231" s="61">
        <v>9</v>
      </c>
    </row>
    <row r="232" spans="1:7" ht="45">
      <c r="A232" s="84" t="s">
        <v>78</v>
      </c>
      <c r="B232" s="85" t="s">
        <v>79</v>
      </c>
      <c r="C232" s="86" t="s">
        <v>76</v>
      </c>
      <c r="D232" s="88">
        <v>243.94</v>
      </c>
      <c r="E232" s="88">
        <v>85.72</v>
      </c>
      <c r="F232" s="88">
        <v>329.66</v>
      </c>
      <c r="G232" s="61">
        <v>9</v>
      </c>
    </row>
    <row r="233" spans="1:7" ht="30">
      <c r="A233" s="84" t="s">
        <v>940</v>
      </c>
      <c r="B233" s="85" t="s">
        <v>941</v>
      </c>
      <c r="C233" s="86" t="s">
        <v>76</v>
      </c>
      <c r="D233" s="88">
        <v>227.21</v>
      </c>
      <c r="E233" s="88">
        <v>85.72</v>
      </c>
      <c r="F233" s="88">
        <v>312.93</v>
      </c>
      <c r="G233" s="61">
        <v>9</v>
      </c>
    </row>
    <row r="234" spans="1:7">
      <c r="A234" s="84" t="s">
        <v>942</v>
      </c>
      <c r="B234" s="85" t="s">
        <v>943</v>
      </c>
      <c r="C234" s="86"/>
      <c r="D234" s="88"/>
      <c r="E234" s="88"/>
      <c r="F234" s="88"/>
      <c r="G234" s="61">
        <v>5</v>
      </c>
    </row>
    <row r="235" spans="1:7">
      <c r="A235" s="84" t="s">
        <v>944</v>
      </c>
      <c r="B235" s="85" t="s">
        <v>945</v>
      </c>
      <c r="C235" s="86" t="s">
        <v>76</v>
      </c>
      <c r="D235" s="88"/>
      <c r="E235" s="88">
        <v>128.58000000000001</v>
      </c>
      <c r="F235" s="88">
        <v>128.58000000000001</v>
      </c>
      <c r="G235" s="61">
        <v>9</v>
      </c>
    </row>
    <row r="236" spans="1:7" ht="30">
      <c r="A236" s="84" t="s">
        <v>946</v>
      </c>
      <c r="B236" s="85" t="s">
        <v>947</v>
      </c>
      <c r="C236" s="86" t="s">
        <v>76</v>
      </c>
      <c r="D236" s="88"/>
      <c r="E236" s="88">
        <v>85.72</v>
      </c>
      <c r="F236" s="88">
        <v>85.72</v>
      </c>
      <c r="G236" s="61">
        <v>9</v>
      </c>
    </row>
    <row r="237" spans="1:7">
      <c r="A237" s="84" t="s">
        <v>948</v>
      </c>
      <c r="B237" s="85" t="s">
        <v>949</v>
      </c>
      <c r="C237" s="86"/>
      <c r="D237" s="88"/>
      <c r="E237" s="88"/>
      <c r="F237" s="88"/>
      <c r="G237" s="61">
        <v>5</v>
      </c>
    </row>
    <row r="238" spans="1:7">
      <c r="A238" s="84" t="s">
        <v>950</v>
      </c>
      <c r="B238" s="85" t="s">
        <v>951</v>
      </c>
      <c r="C238" s="86" t="s">
        <v>14</v>
      </c>
      <c r="D238" s="88"/>
      <c r="E238" s="88">
        <v>3.21</v>
      </c>
      <c r="F238" s="88">
        <v>3.21</v>
      </c>
      <c r="G238" s="61">
        <v>9</v>
      </c>
    </row>
    <row r="239" spans="1:7" ht="30">
      <c r="A239" s="84" t="s">
        <v>952</v>
      </c>
      <c r="B239" s="85" t="s">
        <v>953</v>
      </c>
      <c r="C239" s="86" t="s">
        <v>14</v>
      </c>
      <c r="D239" s="88"/>
      <c r="E239" s="88">
        <v>6.43</v>
      </c>
      <c r="F239" s="88">
        <v>6.43</v>
      </c>
      <c r="G239" s="61">
        <v>9</v>
      </c>
    </row>
    <row r="240" spans="1:7">
      <c r="A240" s="84" t="s">
        <v>954</v>
      </c>
      <c r="B240" s="85" t="s">
        <v>955</v>
      </c>
      <c r="C240" s="86" t="s">
        <v>14</v>
      </c>
      <c r="D240" s="88"/>
      <c r="E240" s="88">
        <v>10.72</v>
      </c>
      <c r="F240" s="88">
        <v>10.72</v>
      </c>
      <c r="G240" s="61">
        <v>9</v>
      </c>
    </row>
    <row r="241" spans="1:7">
      <c r="A241" s="84" t="s">
        <v>956</v>
      </c>
      <c r="B241" s="85" t="s">
        <v>957</v>
      </c>
      <c r="C241" s="86"/>
      <c r="D241" s="88"/>
      <c r="E241" s="88"/>
      <c r="F241" s="88"/>
      <c r="G241" s="61">
        <v>5</v>
      </c>
    </row>
    <row r="242" spans="1:7" ht="30">
      <c r="A242" s="84" t="s">
        <v>958</v>
      </c>
      <c r="B242" s="85" t="s">
        <v>959</v>
      </c>
      <c r="C242" s="86" t="s">
        <v>14</v>
      </c>
      <c r="D242" s="88"/>
      <c r="E242" s="88">
        <v>12.86</v>
      </c>
      <c r="F242" s="88">
        <v>12.86</v>
      </c>
      <c r="G242" s="61">
        <v>9</v>
      </c>
    </row>
    <row r="243" spans="1:7" ht="30">
      <c r="A243" s="84" t="s">
        <v>960</v>
      </c>
      <c r="B243" s="85" t="s">
        <v>961</v>
      </c>
      <c r="C243" s="86" t="s">
        <v>14</v>
      </c>
      <c r="D243" s="88"/>
      <c r="E243" s="88">
        <v>10.72</v>
      </c>
      <c r="F243" s="88">
        <v>10.72</v>
      </c>
      <c r="G243" s="61">
        <v>9</v>
      </c>
    </row>
    <row r="244" spans="1:7" ht="30">
      <c r="A244" s="84" t="s">
        <v>962</v>
      </c>
      <c r="B244" s="85" t="s">
        <v>963</v>
      </c>
      <c r="C244" s="86" t="s">
        <v>55</v>
      </c>
      <c r="D244" s="88"/>
      <c r="E244" s="88">
        <v>3.21</v>
      </c>
      <c r="F244" s="88">
        <v>3.21</v>
      </c>
      <c r="G244" s="61">
        <v>9</v>
      </c>
    </row>
    <row r="245" spans="1:7">
      <c r="A245" s="84" t="s">
        <v>964</v>
      </c>
      <c r="B245" s="85" t="s">
        <v>965</v>
      </c>
      <c r="C245" s="86"/>
      <c r="D245" s="88"/>
      <c r="E245" s="88"/>
      <c r="F245" s="88"/>
      <c r="G245" s="61">
        <v>5</v>
      </c>
    </row>
    <row r="246" spans="1:7" ht="30">
      <c r="A246" s="84" t="s">
        <v>966</v>
      </c>
      <c r="B246" s="85" t="s">
        <v>967</v>
      </c>
      <c r="C246" s="86" t="s">
        <v>14</v>
      </c>
      <c r="D246" s="88"/>
      <c r="E246" s="88">
        <v>8.57</v>
      </c>
      <c r="F246" s="88">
        <v>8.57</v>
      </c>
      <c r="G246" s="61">
        <v>9</v>
      </c>
    </row>
    <row r="247" spans="1:7">
      <c r="A247" s="84" t="s">
        <v>968</v>
      </c>
      <c r="B247" s="85" t="s">
        <v>969</v>
      </c>
      <c r="C247" s="86"/>
      <c r="D247" s="88"/>
      <c r="E247" s="88"/>
      <c r="F247" s="88"/>
      <c r="G247" s="61">
        <v>5</v>
      </c>
    </row>
    <row r="248" spans="1:7" ht="45">
      <c r="A248" s="84" t="s">
        <v>970</v>
      </c>
      <c r="B248" s="85" t="s">
        <v>971</v>
      </c>
      <c r="C248" s="86" t="s">
        <v>14</v>
      </c>
      <c r="D248" s="88">
        <v>17.420000000000002</v>
      </c>
      <c r="E248" s="88">
        <v>10.72</v>
      </c>
      <c r="F248" s="88">
        <v>28.14</v>
      </c>
      <c r="G248" s="61">
        <v>9</v>
      </c>
    </row>
    <row r="249" spans="1:7" ht="45">
      <c r="A249" s="84" t="s">
        <v>972</v>
      </c>
      <c r="B249" s="85" t="s">
        <v>973</v>
      </c>
      <c r="C249" s="86" t="s">
        <v>14</v>
      </c>
      <c r="D249" s="88">
        <v>1.54</v>
      </c>
      <c r="E249" s="88">
        <v>10.72</v>
      </c>
      <c r="F249" s="88">
        <v>12.26</v>
      </c>
      <c r="G249" s="61">
        <v>9</v>
      </c>
    </row>
    <row r="250" spans="1:7">
      <c r="A250" s="84" t="s">
        <v>974</v>
      </c>
      <c r="B250" s="85" t="s">
        <v>975</v>
      </c>
      <c r="C250" s="86"/>
      <c r="D250" s="88"/>
      <c r="E250" s="88"/>
      <c r="F250" s="88"/>
      <c r="G250" s="61">
        <v>5</v>
      </c>
    </row>
    <row r="251" spans="1:7" ht="45">
      <c r="A251" s="84" t="s">
        <v>976</v>
      </c>
      <c r="B251" s="85" t="s">
        <v>977</v>
      </c>
      <c r="C251" s="86" t="s">
        <v>14</v>
      </c>
      <c r="D251" s="88">
        <v>25.01</v>
      </c>
      <c r="E251" s="88">
        <v>4.29</v>
      </c>
      <c r="F251" s="88">
        <v>29.3</v>
      </c>
      <c r="G251" s="61">
        <v>9</v>
      </c>
    </row>
    <row r="252" spans="1:7" ht="30">
      <c r="A252" s="84" t="s">
        <v>978</v>
      </c>
      <c r="B252" s="85" t="s">
        <v>979</v>
      </c>
      <c r="C252" s="86" t="s">
        <v>14</v>
      </c>
      <c r="D252" s="88">
        <v>22.72</v>
      </c>
      <c r="E252" s="88">
        <v>4.29</v>
      </c>
      <c r="F252" s="88">
        <v>27.01</v>
      </c>
      <c r="G252" s="61">
        <v>9</v>
      </c>
    </row>
    <row r="253" spans="1:7" ht="45">
      <c r="A253" s="84" t="s">
        <v>980</v>
      </c>
      <c r="B253" s="85" t="s">
        <v>981</v>
      </c>
      <c r="C253" s="86" t="s">
        <v>14</v>
      </c>
      <c r="D253" s="88">
        <v>11.15</v>
      </c>
      <c r="E253" s="88">
        <v>1.5</v>
      </c>
      <c r="F253" s="88">
        <v>12.65</v>
      </c>
      <c r="G253" s="61">
        <v>9</v>
      </c>
    </row>
    <row r="254" spans="1:7" ht="30">
      <c r="A254" s="84" t="s">
        <v>982</v>
      </c>
      <c r="B254" s="85" t="s">
        <v>983</v>
      </c>
      <c r="C254" s="86" t="s">
        <v>14</v>
      </c>
      <c r="D254" s="88">
        <v>8.5</v>
      </c>
      <c r="E254" s="88">
        <v>1.5</v>
      </c>
      <c r="F254" s="88">
        <v>10</v>
      </c>
      <c r="G254" s="61">
        <v>9</v>
      </c>
    </row>
    <row r="255" spans="1:7" ht="45">
      <c r="A255" s="84" t="s">
        <v>984</v>
      </c>
      <c r="B255" s="85" t="s">
        <v>985</v>
      </c>
      <c r="C255" s="86" t="s">
        <v>14</v>
      </c>
      <c r="D255" s="88">
        <v>14.57</v>
      </c>
      <c r="E255" s="88">
        <v>0.64</v>
      </c>
      <c r="F255" s="88">
        <v>15.21</v>
      </c>
      <c r="G255" s="61">
        <v>9</v>
      </c>
    </row>
    <row r="256" spans="1:7">
      <c r="A256" s="84" t="s">
        <v>986</v>
      </c>
      <c r="B256" s="85" t="s">
        <v>987</v>
      </c>
      <c r="C256" s="86"/>
      <c r="D256" s="88"/>
      <c r="E256" s="88"/>
      <c r="F256" s="88"/>
      <c r="G256" s="61">
        <v>5</v>
      </c>
    </row>
    <row r="257" spans="1:7" ht="30">
      <c r="A257" s="84" t="s">
        <v>988</v>
      </c>
      <c r="B257" s="85" t="s">
        <v>989</v>
      </c>
      <c r="C257" s="86" t="s">
        <v>14</v>
      </c>
      <c r="D257" s="88"/>
      <c r="E257" s="88">
        <v>11.14</v>
      </c>
      <c r="F257" s="88">
        <v>11.14</v>
      </c>
      <c r="G257" s="61">
        <v>9</v>
      </c>
    </row>
    <row r="258" spans="1:7" ht="30">
      <c r="A258" s="84" t="s">
        <v>990</v>
      </c>
      <c r="B258" s="85" t="s">
        <v>991</v>
      </c>
      <c r="C258" s="86" t="s">
        <v>14</v>
      </c>
      <c r="D258" s="88"/>
      <c r="E258" s="88">
        <v>6.43</v>
      </c>
      <c r="F258" s="88">
        <v>6.43</v>
      </c>
      <c r="G258" s="61">
        <v>9</v>
      </c>
    </row>
    <row r="259" spans="1:7" ht="30">
      <c r="A259" s="84" t="s">
        <v>992</v>
      </c>
      <c r="B259" s="85" t="s">
        <v>993</v>
      </c>
      <c r="C259" s="86" t="s">
        <v>14</v>
      </c>
      <c r="D259" s="88"/>
      <c r="E259" s="88">
        <v>6.43</v>
      </c>
      <c r="F259" s="88">
        <v>6.43</v>
      </c>
      <c r="G259" s="61">
        <v>9</v>
      </c>
    </row>
    <row r="260" spans="1:7" ht="30">
      <c r="A260" s="84" t="s">
        <v>994</v>
      </c>
      <c r="B260" s="85" t="s">
        <v>995</v>
      </c>
      <c r="C260" s="86" t="s">
        <v>14</v>
      </c>
      <c r="D260" s="88"/>
      <c r="E260" s="88">
        <v>7.07</v>
      </c>
      <c r="F260" s="88">
        <v>7.07</v>
      </c>
      <c r="G260" s="61">
        <v>9</v>
      </c>
    </row>
    <row r="261" spans="1:7">
      <c r="A261" s="84" t="s">
        <v>996</v>
      </c>
      <c r="B261" s="85" t="s">
        <v>997</v>
      </c>
      <c r="C261" s="86"/>
      <c r="D261" s="88"/>
      <c r="E261" s="88"/>
      <c r="F261" s="88"/>
      <c r="G261" s="61">
        <v>5</v>
      </c>
    </row>
    <row r="262" spans="1:7">
      <c r="A262" s="84" t="s">
        <v>998</v>
      </c>
      <c r="B262" s="85" t="s">
        <v>999</v>
      </c>
      <c r="C262" s="86" t="s">
        <v>14</v>
      </c>
      <c r="D262" s="88"/>
      <c r="E262" s="88">
        <v>17.239999999999998</v>
      </c>
      <c r="F262" s="88">
        <v>17.239999999999998</v>
      </c>
      <c r="G262" s="61">
        <v>9</v>
      </c>
    </row>
    <row r="263" spans="1:7" ht="30">
      <c r="A263" s="84" t="s">
        <v>1000</v>
      </c>
      <c r="B263" s="85" t="s">
        <v>1001</v>
      </c>
      <c r="C263" s="86" t="s">
        <v>14</v>
      </c>
      <c r="D263" s="88"/>
      <c r="E263" s="88">
        <v>20.69</v>
      </c>
      <c r="F263" s="88">
        <v>20.69</v>
      </c>
      <c r="G263" s="61">
        <v>9</v>
      </c>
    </row>
    <row r="264" spans="1:7" ht="30">
      <c r="A264" s="84" t="s">
        <v>1002</v>
      </c>
      <c r="B264" s="85" t="s">
        <v>1003</v>
      </c>
      <c r="C264" s="86" t="s">
        <v>55</v>
      </c>
      <c r="D264" s="88"/>
      <c r="E264" s="88">
        <v>6.9</v>
      </c>
      <c r="F264" s="88">
        <v>6.9</v>
      </c>
      <c r="G264" s="61">
        <v>9</v>
      </c>
    </row>
    <row r="265" spans="1:7">
      <c r="A265" s="84" t="s">
        <v>1004</v>
      </c>
      <c r="B265" s="85" t="s">
        <v>1005</v>
      </c>
      <c r="C265" s="86"/>
      <c r="D265" s="88"/>
      <c r="E265" s="88"/>
      <c r="F265" s="88"/>
      <c r="G265" s="61">
        <v>5</v>
      </c>
    </row>
    <row r="266" spans="1:7">
      <c r="A266" s="84" t="s">
        <v>1006</v>
      </c>
      <c r="B266" s="85" t="s">
        <v>1007</v>
      </c>
      <c r="C266" s="86" t="s">
        <v>55</v>
      </c>
      <c r="D266" s="88">
        <v>7.0000000000000007E-2</v>
      </c>
      <c r="E266" s="88">
        <v>1.56</v>
      </c>
      <c r="F266" s="88">
        <v>1.63</v>
      </c>
      <c r="G266" s="61">
        <v>9</v>
      </c>
    </row>
    <row r="267" spans="1:7" ht="30">
      <c r="A267" s="84" t="s">
        <v>1008</v>
      </c>
      <c r="B267" s="85" t="s">
        <v>1009</v>
      </c>
      <c r="C267" s="86" t="s">
        <v>55</v>
      </c>
      <c r="D267" s="88">
        <v>0.86</v>
      </c>
      <c r="E267" s="88">
        <v>1.56</v>
      </c>
      <c r="F267" s="88">
        <v>2.42</v>
      </c>
      <c r="G267" s="61">
        <v>9</v>
      </c>
    </row>
    <row r="268" spans="1:7" ht="30">
      <c r="A268" s="84" t="s">
        <v>1010</v>
      </c>
      <c r="B268" s="85" t="s">
        <v>1011</v>
      </c>
      <c r="C268" s="86" t="s">
        <v>14</v>
      </c>
      <c r="D268" s="88">
        <v>4.28</v>
      </c>
      <c r="E268" s="88">
        <v>12.5</v>
      </c>
      <c r="F268" s="88">
        <v>16.78</v>
      </c>
      <c r="G268" s="61">
        <v>9</v>
      </c>
    </row>
    <row r="269" spans="1:7" ht="30">
      <c r="A269" s="84" t="s">
        <v>1012</v>
      </c>
      <c r="B269" s="85" t="s">
        <v>1013</v>
      </c>
      <c r="C269" s="86" t="s">
        <v>14</v>
      </c>
      <c r="D269" s="88">
        <v>0.35</v>
      </c>
      <c r="E269" s="88">
        <v>9.3699999999999992</v>
      </c>
      <c r="F269" s="88">
        <v>9.7200000000000006</v>
      </c>
      <c r="G269" s="61">
        <v>9</v>
      </c>
    </row>
    <row r="270" spans="1:7">
      <c r="A270" s="84" t="s">
        <v>1014</v>
      </c>
      <c r="B270" s="85" t="s">
        <v>1015</v>
      </c>
      <c r="C270" s="86" t="s">
        <v>14</v>
      </c>
      <c r="D270" s="88">
        <v>4.28</v>
      </c>
      <c r="E270" s="88">
        <v>9.3699999999999992</v>
      </c>
      <c r="F270" s="88">
        <v>13.65</v>
      </c>
      <c r="G270" s="61">
        <v>9</v>
      </c>
    </row>
    <row r="271" spans="1:7">
      <c r="A271" s="84" t="s">
        <v>1016</v>
      </c>
      <c r="B271" s="85" t="s">
        <v>1017</v>
      </c>
      <c r="C271" s="86" t="s">
        <v>14</v>
      </c>
      <c r="D271" s="88">
        <v>0.35</v>
      </c>
      <c r="E271" s="88">
        <v>6.25</v>
      </c>
      <c r="F271" s="88">
        <v>6.6</v>
      </c>
      <c r="G271" s="61">
        <v>9</v>
      </c>
    </row>
    <row r="272" spans="1:7">
      <c r="A272" s="84" t="s">
        <v>1018</v>
      </c>
      <c r="B272" s="85" t="s">
        <v>1019</v>
      </c>
      <c r="C272" s="86"/>
      <c r="D272" s="88"/>
      <c r="E272" s="88"/>
      <c r="F272" s="88"/>
      <c r="G272" s="61">
        <v>5</v>
      </c>
    </row>
    <row r="273" spans="1:7">
      <c r="A273" s="84" t="s">
        <v>1020</v>
      </c>
      <c r="B273" s="85" t="s">
        <v>1021</v>
      </c>
      <c r="C273" s="86" t="s">
        <v>14</v>
      </c>
      <c r="D273" s="88">
        <v>92.59</v>
      </c>
      <c r="E273" s="88"/>
      <c r="F273" s="88">
        <v>92.59</v>
      </c>
      <c r="G273" s="61">
        <v>9</v>
      </c>
    </row>
    <row r="274" spans="1:7">
      <c r="A274" s="84" t="s">
        <v>1022</v>
      </c>
      <c r="B274" s="85" t="s">
        <v>1023</v>
      </c>
      <c r="C274" s="86" t="s">
        <v>38</v>
      </c>
      <c r="D274" s="88">
        <v>3.77</v>
      </c>
      <c r="E274" s="88">
        <v>9.51</v>
      </c>
      <c r="F274" s="88">
        <v>13.28</v>
      </c>
      <c r="G274" s="61">
        <v>9</v>
      </c>
    </row>
    <row r="275" spans="1:7">
      <c r="A275" s="84" t="s">
        <v>1024</v>
      </c>
      <c r="B275" s="85" t="s">
        <v>1025</v>
      </c>
      <c r="C275" s="86"/>
      <c r="D275" s="88"/>
      <c r="E275" s="88"/>
      <c r="F275" s="88"/>
      <c r="G275" s="61">
        <v>2</v>
      </c>
    </row>
    <row r="276" spans="1:7">
      <c r="A276" s="84" t="s">
        <v>1026</v>
      </c>
      <c r="B276" s="85" t="s">
        <v>1027</v>
      </c>
      <c r="C276" s="86"/>
      <c r="D276" s="88"/>
      <c r="E276" s="88"/>
      <c r="F276" s="88"/>
      <c r="G276" s="61">
        <v>5</v>
      </c>
    </row>
    <row r="277" spans="1:7" ht="30">
      <c r="A277" s="84" t="s">
        <v>1028</v>
      </c>
      <c r="B277" s="85" t="s">
        <v>1029</v>
      </c>
      <c r="C277" s="86" t="s">
        <v>14</v>
      </c>
      <c r="D277" s="88"/>
      <c r="E277" s="88">
        <v>39.14</v>
      </c>
      <c r="F277" s="88">
        <v>39.14</v>
      </c>
      <c r="G277" s="61">
        <v>9</v>
      </c>
    </row>
    <row r="278" spans="1:7" ht="30">
      <c r="A278" s="84" t="s">
        <v>1030</v>
      </c>
      <c r="B278" s="85" t="s">
        <v>1031</v>
      </c>
      <c r="C278" s="86" t="s">
        <v>14</v>
      </c>
      <c r="D278" s="88"/>
      <c r="E278" s="88">
        <v>33.92</v>
      </c>
      <c r="F278" s="88">
        <v>33.92</v>
      </c>
      <c r="G278" s="61">
        <v>9</v>
      </c>
    </row>
    <row r="279" spans="1:7" ht="30">
      <c r="A279" s="84" t="s">
        <v>1032</v>
      </c>
      <c r="B279" s="85" t="s">
        <v>1033</v>
      </c>
      <c r="C279" s="86" t="s">
        <v>14</v>
      </c>
      <c r="D279" s="88"/>
      <c r="E279" s="88">
        <v>20.87</v>
      </c>
      <c r="F279" s="88">
        <v>20.87</v>
      </c>
      <c r="G279" s="61">
        <v>9</v>
      </c>
    </row>
    <row r="280" spans="1:7" ht="30">
      <c r="A280" s="84" t="s">
        <v>1034</v>
      </c>
      <c r="B280" s="85" t="s">
        <v>1035</v>
      </c>
      <c r="C280" s="86" t="s">
        <v>14</v>
      </c>
      <c r="D280" s="88">
        <v>2.61</v>
      </c>
      <c r="E280" s="88">
        <v>0.73</v>
      </c>
      <c r="F280" s="88">
        <v>3.34</v>
      </c>
      <c r="G280" s="61">
        <v>9</v>
      </c>
    </row>
    <row r="281" spans="1:7" ht="30">
      <c r="A281" s="84" t="s">
        <v>1036</v>
      </c>
      <c r="B281" s="85" t="s">
        <v>1037</v>
      </c>
      <c r="C281" s="86" t="s">
        <v>55</v>
      </c>
      <c r="D281" s="88"/>
      <c r="E281" s="88">
        <v>4.51</v>
      </c>
      <c r="F281" s="88">
        <v>4.51</v>
      </c>
      <c r="G281" s="61">
        <v>9</v>
      </c>
    </row>
    <row r="282" spans="1:7">
      <c r="A282" s="84" t="s">
        <v>87</v>
      </c>
      <c r="B282" s="85" t="s">
        <v>88</v>
      </c>
      <c r="C282" s="86" t="s">
        <v>55</v>
      </c>
      <c r="D282" s="88"/>
      <c r="E282" s="88">
        <v>13.29</v>
      </c>
      <c r="F282" s="88">
        <v>13.29</v>
      </c>
      <c r="G282" s="61">
        <v>9</v>
      </c>
    </row>
    <row r="283" spans="1:7" ht="30">
      <c r="A283" s="84" t="s">
        <v>1038</v>
      </c>
      <c r="B283" s="85" t="s">
        <v>1039</v>
      </c>
      <c r="C283" s="86"/>
      <c r="D283" s="88"/>
      <c r="E283" s="88"/>
      <c r="F283" s="88"/>
      <c r="G283" s="61">
        <v>5</v>
      </c>
    </row>
    <row r="284" spans="1:7">
      <c r="A284" s="84" t="s">
        <v>1040</v>
      </c>
      <c r="B284" s="85" t="s">
        <v>1041</v>
      </c>
      <c r="C284" s="86" t="s">
        <v>55</v>
      </c>
      <c r="D284" s="88"/>
      <c r="E284" s="88">
        <v>1.42</v>
      </c>
      <c r="F284" s="88">
        <v>1.42</v>
      </c>
      <c r="G284" s="61">
        <v>9</v>
      </c>
    </row>
    <row r="285" spans="1:7" ht="30">
      <c r="A285" s="84" t="s">
        <v>1042</v>
      </c>
      <c r="B285" s="85" t="s">
        <v>1043</v>
      </c>
      <c r="C285" s="86" t="s">
        <v>55</v>
      </c>
      <c r="D285" s="88"/>
      <c r="E285" s="88">
        <v>4.75</v>
      </c>
      <c r="F285" s="88">
        <v>4.75</v>
      </c>
      <c r="G285" s="61">
        <v>9</v>
      </c>
    </row>
    <row r="286" spans="1:7">
      <c r="A286" s="84" t="s">
        <v>1044</v>
      </c>
      <c r="B286" s="85" t="s">
        <v>1045</v>
      </c>
      <c r="C286" s="86" t="s">
        <v>14</v>
      </c>
      <c r="D286" s="88"/>
      <c r="E286" s="88">
        <v>26.14</v>
      </c>
      <c r="F286" s="88">
        <v>26.14</v>
      </c>
      <c r="G286" s="61">
        <v>9</v>
      </c>
    </row>
    <row r="287" spans="1:7" ht="30">
      <c r="A287" s="84" t="s">
        <v>1046</v>
      </c>
      <c r="B287" s="85" t="s">
        <v>1047</v>
      </c>
      <c r="C287" s="86" t="s">
        <v>14</v>
      </c>
      <c r="D287" s="88"/>
      <c r="E287" s="88">
        <v>21.38</v>
      </c>
      <c r="F287" s="88">
        <v>21.38</v>
      </c>
      <c r="G287" s="61">
        <v>9</v>
      </c>
    </row>
    <row r="288" spans="1:7" ht="30">
      <c r="A288" s="84" t="s">
        <v>1048</v>
      </c>
      <c r="B288" s="85" t="s">
        <v>1049</v>
      </c>
      <c r="C288" s="86" t="s">
        <v>14</v>
      </c>
      <c r="D288" s="88"/>
      <c r="E288" s="88">
        <v>19.010000000000002</v>
      </c>
      <c r="F288" s="88">
        <v>19.010000000000002</v>
      </c>
      <c r="G288" s="61">
        <v>9</v>
      </c>
    </row>
    <row r="289" spans="1:7" ht="30">
      <c r="A289" s="84" t="s">
        <v>1050</v>
      </c>
      <c r="B289" s="85" t="s">
        <v>1051</v>
      </c>
      <c r="C289" s="86" t="s">
        <v>14</v>
      </c>
      <c r="D289" s="88"/>
      <c r="E289" s="88">
        <v>14.26</v>
      </c>
      <c r="F289" s="88">
        <v>14.26</v>
      </c>
      <c r="G289" s="61">
        <v>9</v>
      </c>
    </row>
    <row r="290" spans="1:7">
      <c r="A290" s="84" t="s">
        <v>1052</v>
      </c>
      <c r="B290" s="85" t="s">
        <v>1053</v>
      </c>
      <c r="C290" s="86" t="s">
        <v>136</v>
      </c>
      <c r="D290" s="88">
        <v>2.25</v>
      </c>
      <c r="E290" s="88"/>
      <c r="F290" s="88">
        <v>2.25</v>
      </c>
      <c r="G290" s="61">
        <v>9</v>
      </c>
    </row>
    <row r="291" spans="1:7">
      <c r="A291" s="84" t="s">
        <v>1054</v>
      </c>
      <c r="B291" s="85" t="s">
        <v>1055</v>
      </c>
      <c r="C291" s="86"/>
      <c r="D291" s="88"/>
      <c r="E291" s="88"/>
      <c r="F291" s="88"/>
      <c r="G291" s="61">
        <v>5</v>
      </c>
    </row>
    <row r="292" spans="1:7">
      <c r="A292" s="84" t="s">
        <v>1056</v>
      </c>
      <c r="B292" s="85" t="s">
        <v>1057</v>
      </c>
      <c r="C292" s="86" t="s">
        <v>14</v>
      </c>
      <c r="D292" s="88"/>
      <c r="E292" s="88">
        <v>17.14</v>
      </c>
      <c r="F292" s="88">
        <v>17.14</v>
      </c>
      <c r="G292" s="61">
        <v>9</v>
      </c>
    </row>
    <row r="293" spans="1:7" ht="30">
      <c r="A293" s="84" t="s">
        <v>1058</v>
      </c>
      <c r="B293" s="85" t="s">
        <v>1059</v>
      </c>
      <c r="C293" s="86" t="s">
        <v>14</v>
      </c>
      <c r="D293" s="88"/>
      <c r="E293" s="88">
        <v>8.57</v>
      </c>
      <c r="F293" s="88">
        <v>8.57</v>
      </c>
      <c r="G293" s="61">
        <v>9</v>
      </c>
    </row>
    <row r="294" spans="1:7">
      <c r="A294" s="84" t="s">
        <v>1060</v>
      </c>
      <c r="B294" s="85" t="s">
        <v>1061</v>
      </c>
      <c r="C294" s="86" t="s">
        <v>55</v>
      </c>
      <c r="D294" s="88"/>
      <c r="E294" s="88">
        <v>6.43</v>
      </c>
      <c r="F294" s="88">
        <v>6.43</v>
      </c>
      <c r="G294" s="61">
        <v>9</v>
      </c>
    </row>
    <row r="295" spans="1:7">
      <c r="A295" s="84" t="s">
        <v>1062</v>
      </c>
      <c r="B295" s="85" t="s">
        <v>1063</v>
      </c>
      <c r="C295" s="86" t="s">
        <v>55</v>
      </c>
      <c r="D295" s="88"/>
      <c r="E295" s="88">
        <v>10.72</v>
      </c>
      <c r="F295" s="88">
        <v>10.72</v>
      </c>
      <c r="G295" s="61">
        <v>9</v>
      </c>
    </row>
    <row r="296" spans="1:7" ht="30">
      <c r="A296" s="84" t="s">
        <v>1064</v>
      </c>
      <c r="B296" s="85" t="s">
        <v>1065</v>
      </c>
      <c r="C296" s="86" t="s">
        <v>14</v>
      </c>
      <c r="D296" s="88"/>
      <c r="E296" s="88">
        <v>13.05</v>
      </c>
      <c r="F296" s="88">
        <v>13.05</v>
      </c>
      <c r="G296" s="61">
        <v>9</v>
      </c>
    </row>
    <row r="297" spans="1:7">
      <c r="A297" s="84" t="s">
        <v>1066</v>
      </c>
      <c r="B297" s="85" t="s">
        <v>1067</v>
      </c>
      <c r="C297" s="86"/>
      <c r="D297" s="88"/>
      <c r="E297" s="88"/>
      <c r="F297" s="88"/>
      <c r="G297" s="61">
        <v>5</v>
      </c>
    </row>
    <row r="298" spans="1:7" ht="30">
      <c r="A298" s="84" t="s">
        <v>1068</v>
      </c>
      <c r="B298" s="85" t="s">
        <v>1069</v>
      </c>
      <c r="C298" s="86" t="s">
        <v>14</v>
      </c>
      <c r="D298" s="88"/>
      <c r="E298" s="88">
        <v>45.85</v>
      </c>
      <c r="F298" s="88">
        <v>45.85</v>
      </c>
      <c r="G298" s="61">
        <v>9</v>
      </c>
    </row>
    <row r="299" spans="1:7" ht="30">
      <c r="A299" s="84" t="s">
        <v>1070</v>
      </c>
      <c r="B299" s="85" t="s">
        <v>1071</v>
      </c>
      <c r="C299" s="86" t="s">
        <v>14</v>
      </c>
      <c r="D299" s="88"/>
      <c r="E299" s="88">
        <v>27.86</v>
      </c>
      <c r="F299" s="88">
        <v>27.86</v>
      </c>
      <c r="G299" s="61">
        <v>9</v>
      </c>
    </row>
    <row r="300" spans="1:7">
      <c r="A300" s="84" t="s">
        <v>1072</v>
      </c>
      <c r="B300" s="85" t="s">
        <v>1073</v>
      </c>
      <c r="C300" s="86" t="s">
        <v>55</v>
      </c>
      <c r="D300" s="88"/>
      <c r="E300" s="88">
        <v>19.29</v>
      </c>
      <c r="F300" s="88">
        <v>19.29</v>
      </c>
      <c r="G300" s="61">
        <v>9</v>
      </c>
    </row>
    <row r="301" spans="1:7">
      <c r="A301" s="84" t="s">
        <v>1074</v>
      </c>
      <c r="B301" s="85" t="s">
        <v>1075</v>
      </c>
      <c r="C301" s="86" t="s">
        <v>55</v>
      </c>
      <c r="D301" s="88"/>
      <c r="E301" s="88">
        <v>21.43</v>
      </c>
      <c r="F301" s="88">
        <v>21.43</v>
      </c>
      <c r="G301" s="61">
        <v>9</v>
      </c>
    </row>
    <row r="302" spans="1:7">
      <c r="A302" s="84" t="s">
        <v>1076</v>
      </c>
      <c r="B302" s="85" t="s">
        <v>1077</v>
      </c>
      <c r="C302" s="86" t="s">
        <v>55</v>
      </c>
      <c r="D302" s="88"/>
      <c r="E302" s="88">
        <v>17.14</v>
      </c>
      <c r="F302" s="88">
        <v>17.14</v>
      </c>
      <c r="G302" s="61">
        <v>9</v>
      </c>
    </row>
    <row r="303" spans="1:7">
      <c r="A303" s="84" t="s">
        <v>1078</v>
      </c>
      <c r="B303" s="85" t="s">
        <v>1079</v>
      </c>
      <c r="C303" s="86"/>
      <c r="D303" s="88"/>
      <c r="E303" s="88"/>
      <c r="F303" s="88"/>
      <c r="G303" s="61">
        <v>5</v>
      </c>
    </row>
    <row r="304" spans="1:7">
      <c r="A304" s="84" t="s">
        <v>1080</v>
      </c>
      <c r="B304" s="85" t="s">
        <v>1081</v>
      </c>
      <c r="C304" s="86" t="s">
        <v>14</v>
      </c>
      <c r="D304" s="88"/>
      <c r="E304" s="88">
        <v>60.1</v>
      </c>
      <c r="F304" s="88">
        <v>60.1</v>
      </c>
      <c r="G304" s="61">
        <v>9</v>
      </c>
    </row>
    <row r="305" spans="1:7">
      <c r="A305" s="84" t="s">
        <v>1082</v>
      </c>
      <c r="B305" s="85" t="s">
        <v>1083</v>
      </c>
      <c r="C305" s="86" t="s">
        <v>14</v>
      </c>
      <c r="D305" s="88"/>
      <c r="E305" s="88">
        <v>12.86</v>
      </c>
      <c r="F305" s="88">
        <v>12.86</v>
      </c>
      <c r="G305" s="61">
        <v>9</v>
      </c>
    </row>
    <row r="306" spans="1:7">
      <c r="A306" s="84" t="s">
        <v>1084</v>
      </c>
      <c r="B306" s="85" t="s">
        <v>1085</v>
      </c>
      <c r="C306" s="86" t="s">
        <v>14</v>
      </c>
      <c r="D306" s="88"/>
      <c r="E306" s="88">
        <v>16.63</v>
      </c>
      <c r="F306" s="88">
        <v>16.63</v>
      </c>
      <c r="G306" s="61">
        <v>9</v>
      </c>
    </row>
    <row r="307" spans="1:7">
      <c r="A307" s="84" t="s">
        <v>1086</v>
      </c>
      <c r="B307" s="85" t="s">
        <v>1087</v>
      </c>
      <c r="C307" s="86" t="s">
        <v>14</v>
      </c>
      <c r="D307" s="88"/>
      <c r="E307" s="88">
        <v>28.51</v>
      </c>
      <c r="F307" s="88">
        <v>28.51</v>
      </c>
      <c r="G307" s="61">
        <v>9</v>
      </c>
    </row>
    <row r="308" spans="1:7">
      <c r="A308" s="84" t="s">
        <v>1088</v>
      </c>
      <c r="B308" s="85" t="s">
        <v>1089</v>
      </c>
      <c r="C308" s="86" t="s">
        <v>55</v>
      </c>
      <c r="D308" s="88"/>
      <c r="E308" s="88">
        <v>14.26</v>
      </c>
      <c r="F308" s="88">
        <v>14.26</v>
      </c>
      <c r="G308" s="61">
        <v>9</v>
      </c>
    </row>
    <row r="309" spans="1:7">
      <c r="A309" s="84" t="s">
        <v>1090</v>
      </c>
      <c r="B309" s="85" t="s">
        <v>1091</v>
      </c>
      <c r="C309" s="86" t="s">
        <v>55</v>
      </c>
      <c r="D309" s="88"/>
      <c r="E309" s="88">
        <v>3.21</v>
      </c>
      <c r="F309" s="88">
        <v>3.21</v>
      </c>
      <c r="G309" s="61">
        <v>9</v>
      </c>
    </row>
    <row r="310" spans="1:7">
      <c r="A310" s="84" t="s">
        <v>1092</v>
      </c>
      <c r="B310" s="85" t="s">
        <v>1093</v>
      </c>
      <c r="C310" s="86"/>
      <c r="D310" s="88"/>
      <c r="E310" s="88"/>
      <c r="F310" s="88"/>
      <c r="G310" s="61">
        <v>5</v>
      </c>
    </row>
    <row r="311" spans="1:7">
      <c r="A311" s="84" t="s">
        <v>1094</v>
      </c>
      <c r="B311" s="85" t="s">
        <v>1095</v>
      </c>
      <c r="C311" s="86" t="s">
        <v>14</v>
      </c>
      <c r="D311" s="88"/>
      <c r="E311" s="88">
        <v>60.1</v>
      </c>
      <c r="F311" s="88">
        <v>60.1</v>
      </c>
      <c r="G311" s="61">
        <v>9</v>
      </c>
    </row>
    <row r="312" spans="1:7">
      <c r="A312" s="84" t="s">
        <v>1096</v>
      </c>
      <c r="B312" s="85" t="s">
        <v>1097</v>
      </c>
      <c r="C312" s="86" t="s">
        <v>14</v>
      </c>
      <c r="D312" s="88"/>
      <c r="E312" s="88">
        <v>4.75</v>
      </c>
      <c r="F312" s="88">
        <v>4.75</v>
      </c>
      <c r="G312" s="61">
        <v>9</v>
      </c>
    </row>
    <row r="313" spans="1:7">
      <c r="A313" s="84" t="s">
        <v>1098</v>
      </c>
      <c r="B313" s="85" t="s">
        <v>1099</v>
      </c>
      <c r="C313" s="86" t="s">
        <v>55</v>
      </c>
      <c r="D313" s="88"/>
      <c r="E313" s="88">
        <v>4.42</v>
      </c>
      <c r="F313" s="88">
        <v>4.42</v>
      </c>
      <c r="G313" s="61">
        <v>9</v>
      </c>
    </row>
    <row r="314" spans="1:7">
      <c r="A314" s="84" t="s">
        <v>1100</v>
      </c>
      <c r="B314" s="85" t="s">
        <v>1101</v>
      </c>
      <c r="C314" s="86" t="s">
        <v>55</v>
      </c>
      <c r="D314" s="88"/>
      <c r="E314" s="88">
        <v>1.07</v>
      </c>
      <c r="F314" s="88">
        <v>1.07</v>
      </c>
      <c r="G314" s="61">
        <v>9</v>
      </c>
    </row>
    <row r="315" spans="1:7" ht="30">
      <c r="A315" s="84" t="s">
        <v>1102</v>
      </c>
      <c r="B315" s="85" t="s">
        <v>1103</v>
      </c>
      <c r="C315" s="86" t="s">
        <v>14</v>
      </c>
      <c r="D315" s="88"/>
      <c r="E315" s="88">
        <v>52.06</v>
      </c>
      <c r="F315" s="88">
        <v>52.06</v>
      </c>
      <c r="G315" s="61">
        <v>9</v>
      </c>
    </row>
    <row r="316" spans="1:7">
      <c r="A316" s="84" t="s">
        <v>1104</v>
      </c>
      <c r="B316" s="85" t="s">
        <v>1105</v>
      </c>
      <c r="C316" s="86"/>
      <c r="D316" s="88"/>
      <c r="E316" s="88"/>
      <c r="F316" s="88"/>
      <c r="G316" s="61">
        <v>5</v>
      </c>
    </row>
    <row r="317" spans="1:7">
      <c r="A317" s="84" t="s">
        <v>1106</v>
      </c>
      <c r="B317" s="85" t="s">
        <v>1107</v>
      </c>
      <c r="C317" s="86" t="s">
        <v>14</v>
      </c>
      <c r="D317" s="88"/>
      <c r="E317" s="88">
        <v>13.31</v>
      </c>
      <c r="F317" s="88">
        <v>13.31</v>
      </c>
      <c r="G317" s="61">
        <v>9</v>
      </c>
    </row>
    <row r="318" spans="1:7">
      <c r="A318" s="84" t="s">
        <v>1108</v>
      </c>
      <c r="B318" s="85" t="s">
        <v>1109</v>
      </c>
      <c r="C318" s="86" t="s">
        <v>14</v>
      </c>
      <c r="D318" s="88"/>
      <c r="E318" s="88">
        <v>7.12</v>
      </c>
      <c r="F318" s="88">
        <v>7.12</v>
      </c>
      <c r="G318" s="61">
        <v>9</v>
      </c>
    </row>
    <row r="319" spans="1:7">
      <c r="A319" s="84" t="s">
        <v>1110</v>
      </c>
      <c r="B319" s="85" t="s">
        <v>1111</v>
      </c>
      <c r="C319" s="86" t="s">
        <v>14</v>
      </c>
      <c r="D319" s="88"/>
      <c r="E319" s="88">
        <v>5.36</v>
      </c>
      <c r="F319" s="88">
        <v>5.36</v>
      </c>
      <c r="G319" s="61">
        <v>9</v>
      </c>
    </row>
    <row r="320" spans="1:7">
      <c r="A320" s="84" t="s">
        <v>1112</v>
      </c>
      <c r="B320" s="85" t="s">
        <v>1113</v>
      </c>
      <c r="C320" s="86"/>
      <c r="D320" s="88"/>
      <c r="E320" s="88"/>
      <c r="F320" s="88"/>
      <c r="G320" s="61">
        <v>5</v>
      </c>
    </row>
    <row r="321" spans="1:7">
      <c r="A321" s="84" t="s">
        <v>1114</v>
      </c>
      <c r="B321" s="85" t="s">
        <v>1115</v>
      </c>
      <c r="C321" s="86" t="s">
        <v>38</v>
      </c>
      <c r="D321" s="88"/>
      <c r="E321" s="88">
        <v>23.77</v>
      </c>
      <c r="F321" s="88">
        <v>23.77</v>
      </c>
      <c r="G321" s="61">
        <v>9</v>
      </c>
    </row>
    <row r="322" spans="1:7" ht="30">
      <c r="A322" s="84" t="s">
        <v>1116</v>
      </c>
      <c r="B322" s="85" t="s">
        <v>1117</v>
      </c>
      <c r="C322" s="86" t="s">
        <v>55</v>
      </c>
      <c r="D322" s="88"/>
      <c r="E322" s="88">
        <v>1.83</v>
      </c>
      <c r="F322" s="88">
        <v>1.83</v>
      </c>
      <c r="G322" s="61">
        <v>9</v>
      </c>
    </row>
    <row r="323" spans="1:7" ht="30">
      <c r="A323" s="84" t="s">
        <v>1118</v>
      </c>
      <c r="B323" s="85" t="s">
        <v>1119</v>
      </c>
      <c r="C323" s="86" t="s">
        <v>55</v>
      </c>
      <c r="D323" s="88"/>
      <c r="E323" s="88">
        <v>14.26</v>
      </c>
      <c r="F323" s="88">
        <v>14.26</v>
      </c>
      <c r="G323" s="61">
        <v>9</v>
      </c>
    </row>
    <row r="324" spans="1:7" ht="30">
      <c r="A324" s="84" t="s">
        <v>1120</v>
      </c>
      <c r="B324" s="85" t="s">
        <v>1121</v>
      </c>
      <c r="C324" s="86" t="s">
        <v>14</v>
      </c>
      <c r="D324" s="88"/>
      <c r="E324" s="88">
        <v>6.43</v>
      </c>
      <c r="F324" s="88">
        <v>6.43</v>
      </c>
      <c r="G324" s="61">
        <v>9</v>
      </c>
    </row>
    <row r="325" spans="1:7">
      <c r="A325" s="84" t="s">
        <v>1122</v>
      </c>
      <c r="B325" s="85" t="s">
        <v>1123</v>
      </c>
      <c r="C325" s="86" t="s">
        <v>14</v>
      </c>
      <c r="D325" s="88"/>
      <c r="E325" s="88">
        <v>21.38</v>
      </c>
      <c r="F325" s="88">
        <v>21.38</v>
      </c>
      <c r="G325" s="61">
        <v>9</v>
      </c>
    </row>
    <row r="326" spans="1:7">
      <c r="A326" s="84" t="s">
        <v>1124</v>
      </c>
      <c r="B326" s="85" t="s">
        <v>1125</v>
      </c>
      <c r="C326" s="86"/>
      <c r="D326" s="88"/>
      <c r="E326" s="88"/>
      <c r="F326" s="88"/>
      <c r="G326" s="61">
        <v>5</v>
      </c>
    </row>
    <row r="327" spans="1:7">
      <c r="A327" s="84" t="s">
        <v>1126</v>
      </c>
      <c r="B327" s="85" t="s">
        <v>1127</v>
      </c>
      <c r="C327" s="86" t="s">
        <v>14</v>
      </c>
      <c r="D327" s="88"/>
      <c r="E327" s="88">
        <v>33.26</v>
      </c>
      <c r="F327" s="88">
        <v>33.26</v>
      </c>
      <c r="G327" s="61">
        <v>9</v>
      </c>
    </row>
    <row r="328" spans="1:7">
      <c r="A328" s="84" t="s">
        <v>1128</v>
      </c>
      <c r="B328" s="85" t="s">
        <v>1129</v>
      </c>
      <c r="C328" s="86" t="s">
        <v>38</v>
      </c>
      <c r="D328" s="88"/>
      <c r="E328" s="88">
        <v>27.74</v>
      </c>
      <c r="F328" s="88">
        <v>27.74</v>
      </c>
      <c r="G328" s="61">
        <v>9</v>
      </c>
    </row>
    <row r="329" spans="1:7" ht="30">
      <c r="A329" s="84" t="s">
        <v>1130</v>
      </c>
      <c r="B329" s="85" t="s">
        <v>1131</v>
      </c>
      <c r="C329" s="86" t="s">
        <v>55</v>
      </c>
      <c r="D329" s="88"/>
      <c r="E329" s="88">
        <v>11.4</v>
      </c>
      <c r="F329" s="88">
        <v>11.4</v>
      </c>
      <c r="G329" s="61">
        <v>9</v>
      </c>
    </row>
    <row r="330" spans="1:7" ht="30">
      <c r="A330" s="84" t="s">
        <v>1132</v>
      </c>
      <c r="B330" s="85" t="s">
        <v>1133</v>
      </c>
      <c r="C330" s="86" t="s">
        <v>55</v>
      </c>
      <c r="D330" s="88"/>
      <c r="E330" s="88">
        <v>7.83</v>
      </c>
      <c r="F330" s="88">
        <v>7.83</v>
      </c>
      <c r="G330" s="61">
        <v>9</v>
      </c>
    </row>
    <row r="331" spans="1:7">
      <c r="A331" s="84" t="s">
        <v>42</v>
      </c>
      <c r="B331" s="85" t="s">
        <v>43</v>
      </c>
      <c r="C331" s="86" t="s">
        <v>14</v>
      </c>
      <c r="D331" s="88"/>
      <c r="E331" s="88">
        <v>33.26</v>
      </c>
      <c r="F331" s="88">
        <v>33.26</v>
      </c>
      <c r="G331" s="61">
        <v>9</v>
      </c>
    </row>
    <row r="332" spans="1:7">
      <c r="A332" s="84" t="s">
        <v>1134</v>
      </c>
      <c r="B332" s="85" t="s">
        <v>1135</v>
      </c>
      <c r="C332" s="86" t="s">
        <v>55</v>
      </c>
      <c r="D332" s="88"/>
      <c r="E332" s="88">
        <v>38.01</v>
      </c>
      <c r="F332" s="88">
        <v>38.01</v>
      </c>
      <c r="G332" s="61">
        <v>9</v>
      </c>
    </row>
    <row r="333" spans="1:7" ht="30">
      <c r="A333" s="84" t="s">
        <v>1136</v>
      </c>
      <c r="B333" s="85" t="s">
        <v>1137</v>
      </c>
      <c r="C333" s="86" t="s">
        <v>38</v>
      </c>
      <c r="D333" s="88"/>
      <c r="E333" s="88">
        <v>27.86</v>
      </c>
      <c r="F333" s="88">
        <v>27.86</v>
      </c>
      <c r="G333" s="61">
        <v>9</v>
      </c>
    </row>
    <row r="334" spans="1:7">
      <c r="A334" s="84" t="s">
        <v>1138</v>
      </c>
      <c r="B334" s="85" t="s">
        <v>1139</v>
      </c>
      <c r="C334" s="86" t="s">
        <v>14</v>
      </c>
      <c r="D334" s="88"/>
      <c r="E334" s="88">
        <v>4.51</v>
      </c>
      <c r="F334" s="88">
        <v>4.51</v>
      </c>
      <c r="G334" s="61">
        <v>9</v>
      </c>
    </row>
    <row r="335" spans="1:7">
      <c r="A335" s="84" t="s">
        <v>1140</v>
      </c>
      <c r="B335" s="85" t="s">
        <v>1141</v>
      </c>
      <c r="C335" s="86"/>
      <c r="D335" s="88"/>
      <c r="E335" s="88"/>
      <c r="F335" s="88"/>
      <c r="G335" s="61">
        <v>5</v>
      </c>
    </row>
    <row r="336" spans="1:7">
      <c r="A336" s="84" t="s">
        <v>1142</v>
      </c>
      <c r="B336" s="85" t="s">
        <v>1143</v>
      </c>
      <c r="C336" s="86" t="s">
        <v>38</v>
      </c>
      <c r="D336" s="88"/>
      <c r="E336" s="88">
        <v>13.05</v>
      </c>
      <c r="F336" s="88">
        <v>13.05</v>
      </c>
      <c r="G336" s="61">
        <v>9</v>
      </c>
    </row>
    <row r="337" spans="1:7">
      <c r="A337" s="84" t="s">
        <v>1144</v>
      </c>
      <c r="B337" s="85" t="s">
        <v>1145</v>
      </c>
      <c r="C337" s="86" t="s">
        <v>38</v>
      </c>
      <c r="D337" s="88"/>
      <c r="E337" s="88">
        <v>5.22</v>
      </c>
      <c r="F337" s="88">
        <v>5.22</v>
      </c>
      <c r="G337" s="61">
        <v>9</v>
      </c>
    </row>
    <row r="338" spans="1:7">
      <c r="A338" s="84" t="s">
        <v>1146</v>
      </c>
      <c r="B338" s="85" t="s">
        <v>1147</v>
      </c>
      <c r="C338" s="86" t="s">
        <v>38</v>
      </c>
      <c r="D338" s="88"/>
      <c r="E338" s="88">
        <v>2.61</v>
      </c>
      <c r="F338" s="88">
        <v>2.61</v>
      </c>
      <c r="G338" s="61">
        <v>9</v>
      </c>
    </row>
    <row r="339" spans="1:7" ht="30">
      <c r="A339" s="84" t="s">
        <v>1148</v>
      </c>
      <c r="B339" s="85" t="s">
        <v>1149</v>
      </c>
      <c r="C339" s="86" t="s">
        <v>38</v>
      </c>
      <c r="D339" s="88"/>
      <c r="E339" s="88">
        <v>20.420000000000002</v>
      </c>
      <c r="F339" s="88">
        <v>20.420000000000002</v>
      </c>
      <c r="G339" s="61">
        <v>9</v>
      </c>
    </row>
    <row r="340" spans="1:7">
      <c r="A340" s="84" t="s">
        <v>1150</v>
      </c>
      <c r="B340" s="85" t="s">
        <v>1151</v>
      </c>
      <c r="C340" s="86"/>
      <c r="D340" s="88"/>
      <c r="E340" s="88"/>
      <c r="F340" s="88"/>
      <c r="G340" s="61">
        <v>5</v>
      </c>
    </row>
    <row r="341" spans="1:7">
      <c r="A341" s="84" t="s">
        <v>1152</v>
      </c>
      <c r="B341" s="85" t="s">
        <v>1153</v>
      </c>
      <c r="C341" s="86" t="s">
        <v>38</v>
      </c>
      <c r="D341" s="88"/>
      <c r="E341" s="88">
        <v>46.86</v>
      </c>
      <c r="F341" s="88">
        <v>46.86</v>
      </c>
      <c r="G341" s="61">
        <v>9</v>
      </c>
    </row>
    <row r="342" spans="1:7">
      <c r="A342" s="84" t="s">
        <v>1154</v>
      </c>
      <c r="B342" s="85" t="s">
        <v>1155</v>
      </c>
      <c r="C342" s="86" t="s">
        <v>14</v>
      </c>
      <c r="D342" s="88"/>
      <c r="E342" s="88">
        <v>66.53</v>
      </c>
      <c r="F342" s="88">
        <v>66.53</v>
      </c>
      <c r="G342" s="61">
        <v>9</v>
      </c>
    </row>
    <row r="343" spans="1:7">
      <c r="A343" s="84" t="s">
        <v>1156</v>
      </c>
      <c r="B343" s="85" t="s">
        <v>1157</v>
      </c>
      <c r="C343" s="86" t="s">
        <v>38</v>
      </c>
      <c r="D343" s="88"/>
      <c r="E343" s="88">
        <v>15.65</v>
      </c>
      <c r="F343" s="88">
        <v>15.65</v>
      </c>
      <c r="G343" s="61">
        <v>9</v>
      </c>
    </row>
    <row r="344" spans="1:7">
      <c r="A344" s="84" t="s">
        <v>1158</v>
      </c>
      <c r="B344" s="85" t="s">
        <v>1159</v>
      </c>
      <c r="C344" s="86" t="s">
        <v>38</v>
      </c>
      <c r="D344" s="88"/>
      <c r="E344" s="88">
        <v>6.52</v>
      </c>
      <c r="F344" s="88">
        <v>6.52</v>
      </c>
      <c r="G344" s="61">
        <v>9</v>
      </c>
    </row>
    <row r="345" spans="1:7">
      <c r="A345" s="84" t="s">
        <v>1160</v>
      </c>
      <c r="B345" s="85" t="s">
        <v>1161</v>
      </c>
      <c r="C345" s="86" t="s">
        <v>38</v>
      </c>
      <c r="D345" s="88"/>
      <c r="E345" s="88">
        <v>59.91</v>
      </c>
      <c r="F345" s="88">
        <v>59.91</v>
      </c>
      <c r="G345" s="61">
        <v>9</v>
      </c>
    </row>
    <row r="346" spans="1:7">
      <c r="A346" s="84" t="s">
        <v>1162</v>
      </c>
      <c r="B346" s="85" t="s">
        <v>1163</v>
      </c>
      <c r="C346" s="86" t="s">
        <v>38</v>
      </c>
      <c r="D346" s="88"/>
      <c r="E346" s="88">
        <v>34.36</v>
      </c>
      <c r="F346" s="88">
        <v>34.36</v>
      </c>
      <c r="G346" s="61">
        <v>9</v>
      </c>
    </row>
    <row r="347" spans="1:7">
      <c r="A347" s="84" t="s">
        <v>1164</v>
      </c>
      <c r="B347" s="85" t="s">
        <v>1165</v>
      </c>
      <c r="C347" s="86" t="s">
        <v>38</v>
      </c>
      <c r="D347" s="88"/>
      <c r="E347" s="88">
        <v>34.36</v>
      </c>
      <c r="F347" s="88">
        <v>34.36</v>
      </c>
      <c r="G347" s="61">
        <v>9</v>
      </c>
    </row>
    <row r="348" spans="1:7">
      <c r="A348" s="84" t="s">
        <v>1166</v>
      </c>
      <c r="B348" s="85" t="s">
        <v>1167</v>
      </c>
      <c r="C348" s="86" t="s">
        <v>38</v>
      </c>
      <c r="D348" s="88"/>
      <c r="E348" s="88">
        <v>8.1199999999999992</v>
      </c>
      <c r="F348" s="88">
        <v>8.1199999999999992</v>
      </c>
      <c r="G348" s="61">
        <v>9</v>
      </c>
    </row>
    <row r="349" spans="1:7">
      <c r="A349" s="84" t="s">
        <v>1168</v>
      </c>
      <c r="B349" s="85" t="s">
        <v>1169</v>
      </c>
      <c r="C349" s="86" t="s">
        <v>38</v>
      </c>
      <c r="D349" s="88"/>
      <c r="E349" s="88">
        <v>12.5</v>
      </c>
      <c r="F349" s="88">
        <v>12.5</v>
      </c>
      <c r="G349" s="61">
        <v>9</v>
      </c>
    </row>
    <row r="350" spans="1:7">
      <c r="A350" s="84" t="s">
        <v>1170</v>
      </c>
      <c r="B350" s="85" t="s">
        <v>1171</v>
      </c>
      <c r="C350" s="86" t="s">
        <v>38</v>
      </c>
      <c r="D350" s="88"/>
      <c r="E350" s="88">
        <v>23.74</v>
      </c>
      <c r="F350" s="88">
        <v>23.74</v>
      </c>
      <c r="G350" s="61">
        <v>9</v>
      </c>
    </row>
    <row r="351" spans="1:7">
      <c r="A351" s="84" t="s">
        <v>1172</v>
      </c>
      <c r="B351" s="85" t="s">
        <v>1173</v>
      </c>
      <c r="C351" s="86"/>
      <c r="D351" s="88"/>
      <c r="E351" s="88"/>
      <c r="F351" s="88"/>
      <c r="G351" s="61">
        <v>5</v>
      </c>
    </row>
    <row r="352" spans="1:7">
      <c r="A352" s="84" t="s">
        <v>1174</v>
      </c>
      <c r="B352" s="85" t="s">
        <v>1175</v>
      </c>
      <c r="C352" s="86" t="s">
        <v>38</v>
      </c>
      <c r="D352" s="88"/>
      <c r="E352" s="88">
        <v>99.53</v>
      </c>
      <c r="F352" s="88">
        <v>99.53</v>
      </c>
      <c r="G352" s="61">
        <v>9</v>
      </c>
    </row>
    <row r="353" spans="1:7">
      <c r="A353" s="84" t="s">
        <v>1176</v>
      </c>
      <c r="B353" s="85" t="s">
        <v>1177</v>
      </c>
      <c r="C353" s="86" t="s">
        <v>38</v>
      </c>
      <c r="D353" s="88"/>
      <c r="E353" s="88">
        <v>79.010000000000005</v>
      </c>
      <c r="F353" s="88">
        <v>79.010000000000005</v>
      </c>
      <c r="G353" s="61">
        <v>9</v>
      </c>
    </row>
    <row r="354" spans="1:7">
      <c r="A354" s="84" t="s">
        <v>1178</v>
      </c>
      <c r="B354" s="85" t="s">
        <v>1179</v>
      </c>
      <c r="C354" s="86"/>
      <c r="D354" s="88"/>
      <c r="E354" s="88"/>
      <c r="F354" s="88"/>
      <c r="G354" s="61">
        <v>5</v>
      </c>
    </row>
    <row r="355" spans="1:7">
      <c r="A355" s="84" t="s">
        <v>1180</v>
      </c>
      <c r="B355" s="85" t="s">
        <v>1181</v>
      </c>
      <c r="C355" s="86" t="s">
        <v>14</v>
      </c>
      <c r="D355" s="88"/>
      <c r="E355" s="88">
        <v>6.43</v>
      </c>
      <c r="F355" s="88">
        <v>6.43</v>
      </c>
      <c r="G355" s="61">
        <v>9</v>
      </c>
    </row>
    <row r="356" spans="1:7">
      <c r="A356" s="84" t="s">
        <v>1182</v>
      </c>
      <c r="B356" s="85" t="s">
        <v>1183</v>
      </c>
      <c r="C356" s="86" t="s">
        <v>14</v>
      </c>
      <c r="D356" s="88"/>
      <c r="E356" s="88">
        <v>1.07</v>
      </c>
      <c r="F356" s="88">
        <v>1.07</v>
      </c>
      <c r="G356" s="61">
        <v>9</v>
      </c>
    </row>
    <row r="357" spans="1:7">
      <c r="A357" s="84" t="s">
        <v>1184</v>
      </c>
      <c r="B357" s="85" t="s">
        <v>1185</v>
      </c>
      <c r="C357" s="86"/>
      <c r="D357" s="88"/>
      <c r="E357" s="88"/>
      <c r="F357" s="88"/>
      <c r="G357" s="61">
        <v>5</v>
      </c>
    </row>
    <row r="358" spans="1:7" ht="30">
      <c r="A358" s="84" t="s">
        <v>1186</v>
      </c>
      <c r="B358" s="85" t="s">
        <v>1187</v>
      </c>
      <c r="C358" s="86" t="s">
        <v>14</v>
      </c>
      <c r="D358" s="88"/>
      <c r="E358" s="88">
        <v>15.62</v>
      </c>
      <c r="F358" s="88">
        <v>15.62</v>
      </c>
      <c r="G358" s="61">
        <v>9</v>
      </c>
    </row>
    <row r="359" spans="1:7">
      <c r="A359" s="84" t="s">
        <v>1188</v>
      </c>
      <c r="B359" s="85" t="s">
        <v>1189</v>
      </c>
      <c r="C359" s="86" t="s">
        <v>14</v>
      </c>
      <c r="D359" s="88"/>
      <c r="E359" s="88">
        <v>47.52</v>
      </c>
      <c r="F359" s="88">
        <v>47.52</v>
      </c>
      <c r="G359" s="61">
        <v>9</v>
      </c>
    </row>
    <row r="360" spans="1:7">
      <c r="A360" s="84" t="s">
        <v>1190</v>
      </c>
      <c r="B360" s="85" t="s">
        <v>1191</v>
      </c>
      <c r="C360" s="86"/>
      <c r="D360" s="88"/>
      <c r="E360" s="88"/>
      <c r="F360" s="88"/>
      <c r="G360" s="61">
        <v>5</v>
      </c>
    </row>
    <row r="361" spans="1:7" ht="30">
      <c r="A361" s="84" t="s">
        <v>1192</v>
      </c>
      <c r="B361" s="85" t="s">
        <v>1193</v>
      </c>
      <c r="C361" s="86" t="s">
        <v>38</v>
      </c>
      <c r="D361" s="88"/>
      <c r="E361" s="88">
        <v>21.07</v>
      </c>
      <c r="F361" s="88">
        <v>21.07</v>
      </c>
      <c r="G361" s="61">
        <v>9</v>
      </c>
    </row>
    <row r="362" spans="1:7" ht="30">
      <c r="A362" s="84" t="s">
        <v>1194</v>
      </c>
      <c r="B362" s="85" t="s">
        <v>1195</v>
      </c>
      <c r="C362" s="86" t="s">
        <v>38</v>
      </c>
      <c r="D362" s="88"/>
      <c r="E362" s="88">
        <v>79.010000000000005</v>
      </c>
      <c r="F362" s="88">
        <v>79.010000000000005</v>
      </c>
      <c r="G362" s="61">
        <v>9</v>
      </c>
    </row>
    <row r="363" spans="1:7">
      <c r="A363" s="84" t="s">
        <v>1196</v>
      </c>
      <c r="B363" s="85" t="s">
        <v>1197</v>
      </c>
      <c r="C363" s="86" t="s">
        <v>38</v>
      </c>
      <c r="D363" s="88"/>
      <c r="E363" s="88">
        <v>26.34</v>
      </c>
      <c r="F363" s="88">
        <v>26.34</v>
      </c>
      <c r="G363" s="61">
        <v>9</v>
      </c>
    </row>
    <row r="364" spans="1:7">
      <c r="A364" s="84" t="s">
        <v>1198</v>
      </c>
      <c r="B364" s="85" t="s">
        <v>1199</v>
      </c>
      <c r="C364" s="86" t="s">
        <v>55</v>
      </c>
      <c r="D364" s="88"/>
      <c r="E364" s="88">
        <v>21.07</v>
      </c>
      <c r="F364" s="88">
        <v>21.07</v>
      </c>
      <c r="G364" s="61">
        <v>9</v>
      </c>
    </row>
    <row r="365" spans="1:7">
      <c r="A365" s="84" t="s">
        <v>1200</v>
      </c>
      <c r="B365" s="85" t="s">
        <v>1201</v>
      </c>
      <c r="C365" s="86" t="s">
        <v>38</v>
      </c>
      <c r="D365" s="88"/>
      <c r="E365" s="88">
        <v>7.9</v>
      </c>
      <c r="F365" s="88">
        <v>7.9</v>
      </c>
      <c r="G365" s="61">
        <v>9</v>
      </c>
    </row>
    <row r="366" spans="1:7">
      <c r="A366" s="84" t="s">
        <v>1202</v>
      </c>
      <c r="B366" s="85" t="s">
        <v>1203</v>
      </c>
      <c r="C366" s="86" t="s">
        <v>38</v>
      </c>
      <c r="D366" s="88"/>
      <c r="E366" s="88">
        <v>7.9</v>
      </c>
      <c r="F366" s="88">
        <v>7.9</v>
      </c>
      <c r="G366" s="61">
        <v>9</v>
      </c>
    </row>
    <row r="367" spans="1:7">
      <c r="A367" s="84" t="s">
        <v>1204</v>
      </c>
      <c r="B367" s="85" t="s">
        <v>1205</v>
      </c>
      <c r="C367" s="86" t="s">
        <v>38</v>
      </c>
      <c r="D367" s="88"/>
      <c r="E367" s="88">
        <v>52.67</v>
      </c>
      <c r="F367" s="88">
        <v>52.67</v>
      </c>
      <c r="G367" s="61">
        <v>9</v>
      </c>
    </row>
    <row r="368" spans="1:7">
      <c r="A368" s="84" t="s">
        <v>1206</v>
      </c>
      <c r="B368" s="85" t="s">
        <v>1207</v>
      </c>
      <c r="C368" s="86" t="s">
        <v>38</v>
      </c>
      <c r="D368" s="88"/>
      <c r="E368" s="88">
        <v>26.34</v>
      </c>
      <c r="F368" s="88">
        <v>26.34</v>
      </c>
      <c r="G368" s="61">
        <v>9</v>
      </c>
    </row>
    <row r="369" spans="1:7">
      <c r="A369" s="84" t="s">
        <v>1208</v>
      </c>
      <c r="B369" s="85" t="s">
        <v>1209</v>
      </c>
      <c r="C369" s="86" t="s">
        <v>38</v>
      </c>
      <c r="D369" s="88"/>
      <c r="E369" s="88">
        <v>23.7</v>
      </c>
      <c r="F369" s="88">
        <v>23.7</v>
      </c>
      <c r="G369" s="61">
        <v>9</v>
      </c>
    </row>
    <row r="370" spans="1:7">
      <c r="A370" s="84" t="s">
        <v>1210</v>
      </c>
      <c r="B370" s="85" t="s">
        <v>1211</v>
      </c>
      <c r="C370" s="86" t="s">
        <v>38</v>
      </c>
      <c r="D370" s="88"/>
      <c r="E370" s="88">
        <v>21.07</v>
      </c>
      <c r="F370" s="88">
        <v>21.07</v>
      </c>
      <c r="G370" s="61">
        <v>9</v>
      </c>
    </row>
    <row r="371" spans="1:7">
      <c r="A371" s="84" t="s">
        <v>1212</v>
      </c>
      <c r="B371" s="85" t="s">
        <v>1213</v>
      </c>
      <c r="C371" s="86" t="s">
        <v>38</v>
      </c>
      <c r="D371" s="88"/>
      <c r="E371" s="88">
        <v>21.07</v>
      </c>
      <c r="F371" s="88">
        <v>21.07</v>
      </c>
      <c r="G371" s="61">
        <v>9</v>
      </c>
    </row>
    <row r="372" spans="1:7">
      <c r="A372" s="84" t="s">
        <v>1214</v>
      </c>
      <c r="B372" s="85" t="s">
        <v>1215</v>
      </c>
      <c r="C372" s="86" t="s">
        <v>38</v>
      </c>
      <c r="D372" s="88"/>
      <c r="E372" s="88">
        <v>15.8</v>
      </c>
      <c r="F372" s="88">
        <v>15.8</v>
      </c>
      <c r="G372" s="61">
        <v>9</v>
      </c>
    </row>
    <row r="373" spans="1:7">
      <c r="A373" s="84" t="s">
        <v>1216</v>
      </c>
      <c r="B373" s="85" t="s">
        <v>1217</v>
      </c>
      <c r="C373" s="86"/>
      <c r="D373" s="88"/>
      <c r="E373" s="88"/>
      <c r="F373" s="88"/>
      <c r="G373" s="61">
        <v>5</v>
      </c>
    </row>
    <row r="374" spans="1:7">
      <c r="A374" s="84" t="s">
        <v>1218</v>
      </c>
      <c r="B374" s="85" t="s">
        <v>1219</v>
      </c>
      <c r="C374" s="86" t="s">
        <v>38</v>
      </c>
      <c r="D374" s="88"/>
      <c r="E374" s="88">
        <v>13.17</v>
      </c>
      <c r="F374" s="88">
        <v>13.17</v>
      </c>
      <c r="G374" s="61">
        <v>9</v>
      </c>
    </row>
    <row r="375" spans="1:7">
      <c r="A375" s="84" t="s">
        <v>1220</v>
      </c>
      <c r="B375" s="85" t="s">
        <v>1221</v>
      </c>
      <c r="C375" s="86" t="s">
        <v>55</v>
      </c>
      <c r="D375" s="88"/>
      <c r="E375" s="88">
        <v>18.43</v>
      </c>
      <c r="F375" s="88">
        <v>18.43</v>
      </c>
      <c r="G375" s="61">
        <v>9</v>
      </c>
    </row>
    <row r="376" spans="1:7" ht="30">
      <c r="A376" s="84" t="s">
        <v>1222</v>
      </c>
      <c r="B376" s="85" t="s">
        <v>1223</v>
      </c>
      <c r="C376" s="86" t="s">
        <v>38</v>
      </c>
      <c r="D376" s="88"/>
      <c r="E376" s="88">
        <v>263.35000000000002</v>
      </c>
      <c r="F376" s="88">
        <v>263.35000000000002</v>
      </c>
      <c r="G376" s="61">
        <v>9</v>
      </c>
    </row>
    <row r="377" spans="1:7" ht="30">
      <c r="A377" s="84" t="s">
        <v>1224</v>
      </c>
      <c r="B377" s="85" t="s">
        <v>1225</v>
      </c>
      <c r="C377" s="86" t="s">
        <v>38</v>
      </c>
      <c r="D377" s="88"/>
      <c r="E377" s="88">
        <v>210.68</v>
      </c>
      <c r="F377" s="88">
        <v>210.68</v>
      </c>
      <c r="G377" s="61">
        <v>9</v>
      </c>
    </row>
    <row r="378" spans="1:7">
      <c r="A378" s="84" t="s">
        <v>1226</v>
      </c>
      <c r="B378" s="85" t="s">
        <v>1227</v>
      </c>
      <c r="C378" s="86" t="s">
        <v>38</v>
      </c>
      <c r="D378" s="88"/>
      <c r="E378" s="88">
        <v>105.34</v>
      </c>
      <c r="F378" s="88">
        <v>105.34</v>
      </c>
      <c r="G378" s="61">
        <v>9</v>
      </c>
    </row>
    <row r="379" spans="1:7">
      <c r="A379" s="84" t="s">
        <v>1228</v>
      </c>
      <c r="B379" s="85" t="s">
        <v>1229</v>
      </c>
      <c r="C379" s="86" t="s">
        <v>38</v>
      </c>
      <c r="D379" s="88"/>
      <c r="E379" s="88">
        <v>58.48</v>
      </c>
      <c r="F379" s="88">
        <v>58.48</v>
      </c>
      <c r="G379" s="61">
        <v>9</v>
      </c>
    </row>
    <row r="380" spans="1:7">
      <c r="A380" s="84" t="s">
        <v>1230</v>
      </c>
      <c r="B380" s="85" t="s">
        <v>1231</v>
      </c>
      <c r="C380" s="86" t="s">
        <v>38</v>
      </c>
      <c r="D380" s="88"/>
      <c r="E380" s="88">
        <v>7.81</v>
      </c>
      <c r="F380" s="88">
        <v>7.81</v>
      </c>
      <c r="G380" s="61">
        <v>9</v>
      </c>
    </row>
    <row r="381" spans="1:7" ht="30">
      <c r="A381" s="84" t="s">
        <v>1232</v>
      </c>
      <c r="B381" s="85" t="s">
        <v>1233</v>
      </c>
      <c r="C381" s="86" t="s">
        <v>38</v>
      </c>
      <c r="D381" s="88"/>
      <c r="E381" s="88">
        <v>9.3699999999999992</v>
      </c>
      <c r="F381" s="88">
        <v>9.3699999999999992</v>
      </c>
      <c r="G381" s="61">
        <v>9</v>
      </c>
    </row>
    <row r="382" spans="1:7">
      <c r="A382" s="84" t="s">
        <v>1234</v>
      </c>
      <c r="B382" s="85" t="s">
        <v>1235</v>
      </c>
      <c r="C382" s="86" t="s">
        <v>38</v>
      </c>
      <c r="D382" s="88"/>
      <c r="E382" s="88">
        <v>58.48</v>
      </c>
      <c r="F382" s="88">
        <v>58.48</v>
      </c>
      <c r="G382" s="61">
        <v>9</v>
      </c>
    </row>
    <row r="383" spans="1:7">
      <c r="A383" s="84" t="s">
        <v>1236</v>
      </c>
      <c r="B383" s="85" t="s">
        <v>1237</v>
      </c>
      <c r="C383" s="86" t="s">
        <v>55</v>
      </c>
      <c r="D383" s="88"/>
      <c r="E383" s="88">
        <v>13.17</v>
      </c>
      <c r="F383" s="88">
        <v>13.17</v>
      </c>
      <c r="G383" s="61">
        <v>9</v>
      </c>
    </row>
    <row r="384" spans="1:7">
      <c r="A384" s="84" t="s">
        <v>1238</v>
      </c>
      <c r="B384" s="85" t="s">
        <v>1239</v>
      </c>
      <c r="C384" s="86" t="s">
        <v>38</v>
      </c>
      <c r="D384" s="88"/>
      <c r="E384" s="88">
        <v>26.34</v>
      </c>
      <c r="F384" s="88">
        <v>26.34</v>
      </c>
      <c r="G384" s="61">
        <v>9</v>
      </c>
    </row>
    <row r="385" spans="1:7">
      <c r="A385" s="84" t="s">
        <v>1240</v>
      </c>
      <c r="B385" s="85" t="s">
        <v>1241</v>
      </c>
      <c r="C385" s="86" t="s">
        <v>38</v>
      </c>
      <c r="D385" s="88"/>
      <c r="E385" s="88">
        <v>21.07</v>
      </c>
      <c r="F385" s="88">
        <v>21.07</v>
      </c>
      <c r="G385" s="61">
        <v>9</v>
      </c>
    </row>
    <row r="386" spans="1:7">
      <c r="A386" s="84" t="s">
        <v>1242</v>
      </c>
      <c r="B386" s="85" t="s">
        <v>1243</v>
      </c>
      <c r="C386" s="86" t="s">
        <v>38</v>
      </c>
      <c r="D386" s="88"/>
      <c r="E386" s="88">
        <v>31.6</v>
      </c>
      <c r="F386" s="88">
        <v>31.6</v>
      </c>
      <c r="G386" s="61">
        <v>9</v>
      </c>
    </row>
    <row r="387" spans="1:7">
      <c r="A387" s="84" t="s">
        <v>1244</v>
      </c>
      <c r="B387" s="85" t="s">
        <v>1245</v>
      </c>
      <c r="C387" s="86" t="s">
        <v>38</v>
      </c>
      <c r="D387" s="88"/>
      <c r="E387" s="88">
        <v>26.34</v>
      </c>
      <c r="F387" s="88">
        <v>26.34</v>
      </c>
      <c r="G387" s="61">
        <v>9</v>
      </c>
    </row>
    <row r="388" spans="1:7" ht="30">
      <c r="A388" s="84" t="s">
        <v>1246</v>
      </c>
      <c r="B388" s="85" t="s">
        <v>1247</v>
      </c>
      <c r="C388" s="86" t="s">
        <v>38</v>
      </c>
      <c r="D388" s="88"/>
      <c r="E388" s="88">
        <v>52.67</v>
      </c>
      <c r="F388" s="88">
        <v>52.67</v>
      </c>
      <c r="G388" s="61">
        <v>9</v>
      </c>
    </row>
    <row r="389" spans="1:7">
      <c r="A389" s="84" t="s">
        <v>1248</v>
      </c>
      <c r="B389" s="85" t="s">
        <v>1249</v>
      </c>
      <c r="C389" s="86" t="s">
        <v>38</v>
      </c>
      <c r="D389" s="88"/>
      <c r="E389" s="88">
        <v>79.010000000000005</v>
      </c>
      <c r="F389" s="88">
        <v>79.010000000000005</v>
      </c>
      <c r="G389" s="61">
        <v>9</v>
      </c>
    </row>
    <row r="390" spans="1:7" ht="30">
      <c r="A390" s="84" t="s">
        <v>1250</v>
      </c>
      <c r="B390" s="85" t="s">
        <v>1251</v>
      </c>
      <c r="C390" s="86" t="s">
        <v>38</v>
      </c>
      <c r="D390" s="88"/>
      <c r="E390" s="88">
        <v>148.19999999999999</v>
      </c>
      <c r="F390" s="88">
        <v>148.19999999999999</v>
      </c>
      <c r="G390" s="61">
        <v>9</v>
      </c>
    </row>
    <row r="391" spans="1:7">
      <c r="A391" s="84" t="s">
        <v>1252</v>
      </c>
      <c r="B391" s="85" t="s">
        <v>1253</v>
      </c>
      <c r="C391" s="86" t="s">
        <v>38</v>
      </c>
      <c r="D391" s="88"/>
      <c r="E391" s="88">
        <v>39.5</v>
      </c>
      <c r="F391" s="88">
        <v>39.5</v>
      </c>
      <c r="G391" s="61">
        <v>9</v>
      </c>
    </row>
    <row r="392" spans="1:7" ht="30">
      <c r="A392" s="84" t="s">
        <v>1254</v>
      </c>
      <c r="B392" s="85" t="s">
        <v>1255</v>
      </c>
      <c r="C392" s="86" t="s">
        <v>38</v>
      </c>
      <c r="D392" s="88"/>
      <c r="E392" s="88">
        <v>10.72</v>
      </c>
      <c r="F392" s="88">
        <v>10.72</v>
      </c>
      <c r="G392" s="61">
        <v>9</v>
      </c>
    </row>
    <row r="393" spans="1:7">
      <c r="A393" s="84" t="s">
        <v>1256</v>
      </c>
      <c r="B393" s="85" t="s">
        <v>1257</v>
      </c>
      <c r="C393" s="86" t="s">
        <v>38</v>
      </c>
      <c r="D393" s="88"/>
      <c r="E393" s="88">
        <v>20.98</v>
      </c>
      <c r="F393" s="88">
        <v>20.98</v>
      </c>
      <c r="G393" s="61">
        <v>9</v>
      </c>
    </row>
    <row r="394" spans="1:7" ht="30">
      <c r="A394" s="84" t="s">
        <v>1258</v>
      </c>
      <c r="B394" s="85" t="s">
        <v>1259</v>
      </c>
      <c r="C394" s="86" t="s">
        <v>55</v>
      </c>
      <c r="D394" s="88"/>
      <c r="E394" s="88">
        <v>6.32</v>
      </c>
      <c r="F394" s="88">
        <v>6.32</v>
      </c>
      <c r="G394" s="61">
        <v>9</v>
      </c>
    </row>
    <row r="395" spans="1:7">
      <c r="A395" s="84" t="s">
        <v>1260</v>
      </c>
      <c r="B395" s="85" t="s">
        <v>1261</v>
      </c>
      <c r="C395" s="86" t="s">
        <v>55</v>
      </c>
      <c r="D395" s="88"/>
      <c r="E395" s="88">
        <v>3.16</v>
      </c>
      <c r="F395" s="88">
        <v>3.16</v>
      </c>
      <c r="G395" s="61">
        <v>9</v>
      </c>
    </row>
    <row r="396" spans="1:7" ht="30">
      <c r="A396" s="84" t="s">
        <v>1262</v>
      </c>
      <c r="B396" s="85" t="s">
        <v>1263</v>
      </c>
      <c r="C396" s="86" t="s">
        <v>55</v>
      </c>
      <c r="D396" s="88"/>
      <c r="E396" s="88">
        <v>5.26</v>
      </c>
      <c r="F396" s="88">
        <v>5.26</v>
      </c>
      <c r="G396" s="61">
        <v>9</v>
      </c>
    </row>
    <row r="397" spans="1:7">
      <c r="A397" s="84" t="s">
        <v>1264</v>
      </c>
      <c r="B397" s="85" t="s">
        <v>1265</v>
      </c>
      <c r="C397" s="86" t="s">
        <v>55</v>
      </c>
      <c r="D397" s="88"/>
      <c r="E397" s="88">
        <v>2.63</v>
      </c>
      <c r="F397" s="88">
        <v>2.63</v>
      </c>
      <c r="G397" s="61">
        <v>9</v>
      </c>
    </row>
    <row r="398" spans="1:7">
      <c r="A398" s="84" t="s">
        <v>1266</v>
      </c>
      <c r="B398" s="85" t="s">
        <v>1267</v>
      </c>
      <c r="C398" s="86" t="s">
        <v>55</v>
      </c>
      <c r="D398" s="88"/>
      <c r="E398" s="88">
        <v>37.049999999999997</v>
      </c>
      <c r="F398" s="88">
        <v>37.049999999999997</v>
      </c>
      <c r="G398" s="61">
        <v>9</v>
      </c>
    </row>
    <row r="399" spans="1:7">
      <c r="A399" s="84" t="s">
        <v>1268</v>
      </c>
      <c r="B399" s="85" t="s">
        <v>1269</v>
      </c>
      <c r="C399" s="86" t="s">
        <v>55</v>
      </c>
      <c r="D399" s="88"/>
      <c r="E399" s="88">
        <v>10.54</v>
      </c>
      <c r="F399" s="88">
        <v>10.54</v>
      </c>
      <c r="G399" s="61">
        <v>9</v>
      </c>
    </row>
    <row r="400" spans="1:7">
      <c r="A400" s="84" t="s">
        <v>1270</v>
      </c>
      <c r="B400" s="85" t="s">
        <v>1271</v>
      </c>
      <c r="C400" s="86" t="s">
        <v>38</v>
      </c>
      <c r="D400" s="88"/>
      <c r="E400" s="88">
        <v>52.67</v>
      </c>
      <c r="F400" s="88">
        <v>52.67</v>
      </c>
      <c r="G400" s="61">
        <v>9</v>
      </c>
    </row>
    <row r="401" spans="1:7">
      <c r="A401" s="84" t="s">
        <v>1272</v>
      </c>
      <c r="B401" s="85" t="s">
        <v>1273</v>
      </c>
      <c r="C401" s="86" t="s">
        <v>38</v>
      </c>
      <c r="D401" s="88"/>
      <c r="E401" s="88">
        <v>10.54</v>
      </c>
      <c r="F401" s="88">
        <v>10.54</v>
      </c>
      <c r="G401" s="61">
        <v>9</v>
      </c>
    </row>
    <row r="402" spans="1:7">
      <c r="A402" s="84" t="s">
        <v>1274</v>
      </c>
      <c r="B402" s="85" t="s">
        <v>1275</v>
      </c>
      <c r="C402" s="86" t="s">
        <v>38</v>
      </c>
      <c r="D402" s="88"/>
      <c r="E402" s="88">
        <v>79.010000000000005</v>
      </c>
      <c r="F402" s="88">
        <v>79.010000000000005</v>
      </c>
      <c r="G402" s="61">
        <v>9</v>
      </c>
    </row>
    <row r="403" spans="1:7">
      <c r="A403" s="84" t="s">
        <v>1276</v>
      </c>
      <c r="B403" s="85" t="s">
        <v>1277</v>
      </c>
      <c r="C403" s="86" t="s">
        <v>38</v>
      </c>
      <c r="D403" s="88"/>
      <c r="E403" s="88">
        <v>111.15</v>
      </c>
      <c r="F403" s="88">
        <v>111.15</v>
      </c>
      <c r="G403" s="61">
        <v>9</v>
      </c>
    </row>
    <row r="404" spans="1:7">
      <c r="A404" s="84" t="s">
        <v>1278</v>
      </c>
      <c r="B404" s="85" t="s">
        <v>1279</v>
      </c>
      <c r="C404" s="86"/>
      <c r="D404" s="88"/>
      <c r="E404" s="88"/>
      <c r="F404" s="88"/>
      <c r="G404" s="61">
        <v>5</v>
      </c>
    </row>
    <row r="405" spans="1:7">
      <c r="A405" s="84" t="s">
        <v>1280</v>
      </c>
      <c r="B405" s="85" t="s">
        <v>1281</v>
      </c>
      <c r="C405" s="86" t="s">
        <v>38</v>
      </c>
      <c r="D405" s="88"/>
      <c r="E405" s="88">
        <v>216.37</v>
      </c>
      <c r="F405" s="88">
        <v>216.37</v>
      </c>
      <c r="G405" s="61">
        <v>9</v>
      </c>
    </row>
    <row r="406" spans="1:7">
      <c r="A406" s="84" t="s">
        <v>1282</v>
      </c>
      <c r="B406" s="85" t="s">
        <v>1283</v>
      </c>
      <c r="C406" s="86" t="s">
        <v>38</v>
      </c>
      <c r="D406" s="88"/>
      <c r="E406" s="88">
        <v>52.67</v>
      </c>
      <c r="F406" s="88">
        <v>52.67</v>
      </c>
      <c r="G406" s="61">
        <v>9</v>
      </c>
    </row>
    <row r="407" spans="1:7">
      <c r="A407" s="84" t="s">
        <v>1284</v>
      </c>
      <c r="B407" s="85" t="s">
        <v>1285</v>
      </c>
      <c r="C407" s="86" t="s">
        <v>38</v>
      </c>
      <c r="D407" s="88"/>
      <c r="E407" s="88">
        <v>13.17</v>
      </c>
      <c r="F407" s="88">
        <v>13.17</v>
      </c>
      <c r="G407" s="61">
        <v>9</v>
      </c>
    </row>
    <row r="408" spans="1:7" ht="30">
      <c r="A408" s="84" t="s">
        <v>1286</v>
      </c>
      <c r="B408" s="85" t="s">
        <v>1287</v>
      </c>
      <c r="C408" s="86" t="s">
        <v>14</v>
      </c>
      <c r="D408" s="88"/>
      <c r="E408" s="88">
        <v>52.67</v>
      </c>
      <c r="F408" s="88">
        <v>52.67</v>
      </c>
      <c r="G408" s="61">
        <v>9</v>
      </c>
    </row>
    <row r="409" spans="1:7">
      <c r="A409" s="84" t="s">
        <v>1288</v>
      </c>
      <c r="B409" s="85" t="s">
        <v>1289</v>
      </c>
      <c r="C409" s="86" t="s">
        <v>38</v>
      </c>
      <c r="D409" s="88"/>
      <c r="E409" s="88">
        <v>10.54</v>
      </c>
      <c r="F409" s="88">
        <v>10.54</v>
      </c>
      <c r="G409" s="61">
        <v>9</v>
      </c>
    </row>
    <row r="410" spans="1:7" ht="30">
      <c r="A410" s="84" t="s">
        <v>1290</v>
      </c>
      <c r="B410" s="85" t="s">
        <v>1291</v>
      </c>
      <c r="C410" s="86" t="s">
        <v>38</v>
      </c>
      <c r="D410" s="88"/>
      <c r="E410" s="88">
        <v>21.07</v>
      </c>
      <c r="F410" s="88">
        <v>21.07</v>
      </c>
      <c r="G410" s="61">
        <v>9</v>
      </c>
    </row>
    <row r="411" spans="1:7">
      <c r="A411" s="84" t="s">
        <v>1292</v>
      </c>
      <c r="B411" s="85" t="s">
        <v>1293</v>
      </c>
      <c r="C411" s="86" t="s">
        <v>38</v>
      </c>
      <c r="D411" s="88"/>
      <c r="E411" s="88">
        <v>5.26</v>
      </c>
      <c r="F411" s="88">
        <v>5.26</v>
      </c>
      <c r="G411" s="61">
        <v>9</v>
      </c>
    </row>
    <row r="412" spans="1:7" ht="30">
      <c r="A412" s="84" t="s">
        <v>1294</v>
      </c>
      <c r="B412" s="85" t="s">
        <v>1295</v>
      </c>
      <c r="C412" s="86" t="s">
        <v>38</v>
      </c>
      <c r="D412" s="88"/>
      <c r="E412" s="88">
        <v>7.9</v>
      </c>
      <c r="F412" s="88">
        <v>7.9</v>
      </c>
      <c r="G412" s="61">
        <v>9</v>
      </c>
    </row>
    <row r="413" spans="1:7">
      <c r="A413" s="84" t="s">
        <v>1296</v>
      </c>
      <c r="B413" s="85" t="s">
        <v>1297</v>
      </c>
      <c r="C413" s="86" t="s">
        <v>38</v>
      </c>
      <c r="D413" s="88"/>
      <c r="E413" s="88">
        <v>13.17</v>
      </c>
      <c r="F413" s="88">
        <v>13.17</v>
      </c>
      <c r="G413" s="61">
        <v>9</v>
      </c>
    </row>
    <row r="414" spans="1:7">
      <c r="A414" s="84" t="s">
        <v>1298</v>
      </c>
      <c r="B414" s="85" t="s">
        <v>1299</v>
      </c>
      <c r="C414" s="86" t="s">
        <v>38</v>
      </c>
      <c r="D414" s="88"/>
      <c r="E414" s="88">
        <v>13.17</v>
      </c>
      <c r="F414" s="88">
        <v>13.17</v>
      </c>
      <c r="G414" s="61">
        <v>9</v>
      </c>
    </row>
    <row r="415" spans="1:7">
      <c r="A415" s="84" t="s">
        <v>1300</v>
      </c>
      <c r="B415" s="85" t="s">
        <v>1301</v>
      </c>
      <c r="C415" s="86"/>
      <c r="D415" s="88"/>
      <c r="E415" s="88"/>
      <c r="F415" s="88"/>
      <c r="G415" s="61">
        <v>5</v>
      </c>
    </row>
    <row r="416" spans="1:7" ht="30">
      <c r="A416" s="84" t="s">
        <v>1302</v>
      </c>
      <c r="B416" s="85" t="s">
        <v>1303</v>
      </c>
      <c r="C416" s="86" t="s">
        <v>38</v>
      </c>
      <c r="D416" s="88"/>
      <c r="E416" s="88">
        <v>37.049999999999997</v>
      </c>
      <c r="F416" s="88">
        <v>37.049999999999997</v>
      </c>
      <c r="G416" s="61">
        <v>9</v>
      </c>
    </row>
    <row r="417" spans="1:7">
      <c r="A417" s="84" t="s">
        <v>1304</v>
      </c>
      <c r="B417" s="85" t="s">
        <v>1305</v>
      </c>
      <c r="C417" s="86" t="s">
        <v>38</v>
      </c>
      <c r="D417" s="88"/>
      <c r="E417" s="88">
        <v>4.29</v>
      </c>
      <c r="F417" s="88">
        <v>4.29</v>
      </c>
      <c r="G417" s="61">
        <v>9</v>
      </c>
    </row>
    <row r="418" spans="1:7">
      <c r="A418" s="84" t="s">
        <v>1306</v>
      </c>
      <c r="B418" s="85" t="s">
        <v>1307</v>
      </c>
      <c r="C418" s="86" t="s">
        <v>38</v>
      </c>
      <c r="D418" s="88"/>
      <c r="E418" s="88">
        <v>52.67</v>
      </c>
      <c r="F418" s="88">
        <v>52.67</v>
      </c>
      <c r="G418" s="61">
        <v>9</v>
      </c>
    </row>
    <row r="419" spans="1:7">
      <c r="A419" s="84" t="s">
        <v>1308</v>
      </c>
      <c r="B419" s="85" t="s">
        <v>1309</v>
      </c>
      <c r="C419" s="86" t="s">
        <v>38</v>
      </c>
      <c r="D419" s="88"/>
      <c r="E419" s="88">
        <v>26.34</v>
      </c>
      <c r="F419" s="88">
        <v>26.34</v>
      </c>
      <c r="G419" s="61">
        <v>9</v>
      </c>
    </row>
    <row r="420" spans="1:7">
      <c r="A420" s="84" t="s">
        <v>1310</v>
      </c>
      <c r="B420" s="85" t="s">
        <v>1311</v>
      </c>
      <c r="C420" s="86" t="s">
        <v>38</v>
      </c>
      <c r="D420" s="88"/>
      <c r="E420" s="88">
        <v>21.43</v>
      </c>
      <c r="F420" s="88">
        <v>21.43</v>
      </c>
      <c r="G420" s="61">
        <v>9</v>
      </c>
    </row>
    <row r="421" spans="1:7">
      <c r="A421" s="84" t="s">
        <v>1312</v>
      </c>
      <c r="B421" s="85" t="s">
        <v>1313</v>
      </c>
      <c r="C421" s="86" t="s">
        <v>38</v>
      </c>
      <c r="D421" s="88"/>
      <c r="E421" s="88">
        <v>74.099999999999994</v>
      </c>
      <c r="F421" s="88">
        <v>74.099999999999994</v>
      </c>
      <c r="G421" s="61">
        <v>9</v>
      </c>
    </row>
    <row r="422" spans="1:7">
      <c r="A422" s="84" t="s">
        <v>1314</v>
      </c>
      <c r="B422" s="85" t="s">
        <v>1315</v>
      </c>
      <c r="C422" s="86"/>
      <c r="D422" s="88"/>
      <c r="E422" s="88"/>
      <c r="F422" s="88"/>
      <c r="G422" s="61">
        <v>5</v>
      </c>
    </row>
    <row r="423" spans="1:7">
      <c r="A423" s="84" t="s">
        <v>1316</v>
      </c>
      <c r="B423" s="85" t="s">
        <v>1317</v>
      </c>
      <c r="C423" s="86" t="s">
        <v>1318</v>
      </c>
      <c r="D423" s="88"/>
      <c r="E423" s="88">
        <v>0.86</v>
      </c>
      <c r="F423" s="88">
        <v>0.86</v>
      </c>
      <c r="G423" s="61">
        <v>9</v>
      </c>
    </row>
    <row r="424" spans="1:7">
      <c r="A424" s="84" t="s">
        <v>1319</v>
      </c>
      <c r="B424" s="85" t="s">
        <v>1320</v>
      </c>
      <c r="C424" s="86" t="s">
        <v>38</v>
      </c>
      <c r="D424" s="88"/>
      <c r="E424" s="88">
        <v>79.010000000000005</v>
      </c>
      <c r="F424" s="88">
        <v>79.010000000000005</v>
      </c>
      <c r="G424" s="61">
        <v>9</v>
      </c>
    </row>
    <row r="425" spans="1:7" ht="30">
      <c r="A425" s="84" t="s">
        <v>1321</v>
      </c>
      <c r="B425" s="85" t="s">
        <v>1322</v>
      </c>
      <c r="C425" s="86" t="s">
        <v>38</v>
      </c>
      <c r="D425" s="88"/>
      <c r="E425" s="88">
        <v>105.34</v>
      </c>
      <c r="F425" s="88">
        <v>105.34</v>
      </c>
      <c r="G425" s="61">
        <v>9</v>
      </c>
    </row>
    <row r="426" spans="1:7">
      <c r="A426" s="84" t="s">
        <v>1323</v>
      </c>
      <c r="B426" s="85" t="s">
        <v>1324</v>
      </c>
      <c r="C426" s="86" t="s">
        <v>55</v>
      </c>
      <c r="D426" s="88"/>
      <c r="E426" s="88">
        <v>21.07</v>
      </c>
      <c r="F426" s="88">
        <v>21.07</v>
      </c>
      <c r="G426" s="61">
        <v>9</v>
      </c>
    </row>
    <row r="427" spans="1:7">
      <c r="A427" s="84" t="s">
        <v>1325</v>
      </c>
      <c r="B427" s="85" t="s">
        <v>1326</v>
      </c>
      <c r="C427" s="86" t="s">
        <v>14</v>
      </c>
      <c r="D427" s="88"/>
      <c r="E427" s="88">
        <v>52.67</v>
      </c>
      <c r="F427" s="88">
        <v>52.67</v>
      </c>
      <c r="G427" s="61">
        <v>9</v>
      </c>
    </row>
    <row r="428" spans="1:7">
      <c r="A428" s="84" t="s">
        <v>1327</v>
      </c>
      <c r="B428" s="85" t="s">
        <v>1328</v>
      </c>
      <c r="C428" s="86" t="s">
        <v>38</v>
      </c>
      <c r="D428" s="88">
        <v>132.44</v>
      </c>
      <c r="E428" s="88">
        <v>148.19999999999999</v>
      </c>
      <c r="F428" s="88">
        <v>280.64</v>
      </c>
      <c r="G428" s="61">
        <v>9</v>
      </c>
    </row>
    <row r="429" spans="1:7">
      <c r="A429" s="84" t="s">
        <v>90</v>
      </c>
      <c r="B429" s="85" t="s">
        <v>91</v>
      </c>
      <c r="C429" s="86" t="s">
        <v>38</v>
      </c>
      <c r="D429" s="88">
        <v>132.44</v>
      </c>
      <c r="E429" s="88">
        <v>148.19999999999999</v>
      </c>
      <c r="F429" s="88">
        <v>280.64</v>
      </c>
      <c r="G429" s="61">
        <v>9</v>
      </c>
    </row>
    <row r="430" spans="1:7">
      <c r="A430" s="84" t="s">
        <v>1329</v>
      </c>
      <c r="B430" s="85" t="s">
        <v>1330</v>
      </c>
      <c r="C430" s="86" t="s">
        <v>38</v>
      </c>
      <c r="D430" s="88"/>
      <c r="E430" s="88">
        <v>165.96</v>
      </c>
      <c r="F430" s="88">
        <v>165.96</v>
      </c>
      <c r="G430" s="61">
        <v>9</v>
      </c>
    </row>
    <row r="431" spans="1:7" ht="30">
      <c r="A431" s="84" t="s">
        <v>1331</v>
      </c>
      <c r="B431" s="85" t="s">
        <v>1332</v>
      </c>
      <c r="C431" s="86" t="s">
        <v>14</v>
      </c>
      <c r="D431" s="88"/>
      <c r="E431" s="88">
        <v>105.34</v>
      </c>
      <c r="F431" s="88">
        <v>105.34</v>
      </c>
      <c r="G431" s="61">
        <v>9</v>
      </c>
    </row>
    <row r="432" spans="1:7">
      <c r="A432" s="84" t="s">
        <v>1333</v>
      </c>
      <c r="B432" s="85" t="s">
        <v>1334</v>
      </c>
      <c r="C432" s="86" t="s">
        <v>38</v>
      </c>
      <c r="D432" s="88"/>
      <c r="E432" s="88">
        <v>18.53</v>
      </c>
      <c r="F432" s="88">
        <v>18.53</v>
      </c>
      <c r="G432" s="61">
        <v>9</v>
      </c>
    </row>
    <row r="433" spans="1:7">
      <c r="A433" s="84" t="s">
        <v>1335</v>
      </c>
      <c r="B433" s="85" t="s">
        <v>1336</v>
      </c>
      <c r="C433" s="86" t="s">
        <v>38</v>
      </c>
      <c r="D433" s="88"/>
      <c r="E433" s="88">
        <v>105.34</v>
      </c>
      <c r="F433" s="88">
        <v>105.34</v>
      </c>
      <c r="G433" s="61">
        <v>9</v>
      </c>
    </row>
    <row r="434" spans="1:7">
      <c r="A434" s="84" t="s">
        <v>1337</v>
      </c>
      <c r="B434" s="85" t="s">
        <v>1338</v>
      </c>
      <c r="C434" s="86" t="s">
        <v>38</v>
      </c>
      <c r="D434" s="88"/>
      <c r="E434" s="88">
        <v>24.99</v>
      </c>
      <c r="F434" s="88">
        <v>24.99</v>
      </c>
      <c r="G434" s="61">
        <v>9</v>
      </c>
    </row>
    <row r="435" spans="1:7">
      <c r="A435" s="84" t="s">
        <v>1339</v>
      </c>
      <c r="B435" s="85" t="s">
        <v>1340</v>
      </c>
      <c r="C435" s="86" t="s">
        <v>38</v>
      </c>
      <c r="D435" s="88"/>
      <c r="E435" s="88">
        <v>4.29</v>
      </c>
      <c r="F435" s="88">
        <v>4.29</v>
      </c>
      <c r="G435" s="61">
        <v>9</v>
      </c>
    </row>
    <row r="436" spans="1:7">
      <c r="A436" s="84" t="s">
        <v>1341</v>
      </c>
      <c r="B436" s="85" t="s">
        <v>1342</v>
      </c>
      <c r="C436" s="86" t="s">
        <v>38</v>
      </c>
      <c r="D436" s="88"/>
      <c r="E436" s="88">
        <v>4.29</v>
      </c>
      <c r="F436" s="88">
        <v>4.29</v>
      </c>
      <c r="G436" s="61">
        <v>9</v>
      </c>
    </row>
    <row r="437" spans="1:7" ht="30">
      <c r="A437" s="84" t="s">
        <v>1343</v>
      </c>
      <c r="B437" s="85" t="s">
        <v>1344</v>
      </c>
      <c r="C437" s="86" t="s">
        <v>38</v>
      </c>
      <c r="D437" s="88"/>
      <c r="E437" s="88">
        <v>34.29</v>
      </c>
      <c r="F437" s="88">
        <v>34.29</v>
      </c>
      <c r="G437" s="61">
        <v>9</v>
      </c>
    </row>
    <row r="438" spans="1:7">
      <c r="A438" s="84" t="s">
        <v>1345</v>
      </c>
      <c r="B438" s="85" t="s">
        <v>1346</v>
      </c>
      <c r="C438" s="86"/>
      <c r="D438" s="88"/>
      <c r="E438" s="88"/>
      <c r="F438" s="88"/>
      <c r="G438" s="61">
        <v>5</v>
      </c>
    </row>
    <row r="439" spans="1:7">
      <c r="A439" s="84" t="s">
        <v>1347</v>
      </c>
      <c r="B439" s="85" t="s">
        <v>1348</v>
      </c>
      <c r="C439" s="86" t="s">
        <v>38</v>
      </c>
      <c r="D439" s="88"/>
      <c r="E439" s="88">
        <v>5.36</v>
      </c>
      <c r="F439" s="88">
        <v>5.36</v>
      </c>
      <c r="G439" s="61">
        <v>9</v>
      </c>
    </row>
    <row r="440" spans="1:7">
      <c r="A440" s="84" t="s">
        <v>1349</v>
      </c>
      <c r="B440" s="85" t="s">
        <v>1350</v>
      </c>
      <c r="C440" s="86" t="s">
        <v>38</v>
      </c>
      <c r="D440" s="88"/>
      <c r="E440" s="88">
        <v>364.57</v>
      </c>
      <c r="F440" s="88">
        <v>364.57</v>
      </c>
      <c r="G440" s="61">
        <v>9</v>
      </c>
    </row>
    <row r="441" spans="1:7">
      <c r="A441" s="84" t="s">
        <v>1351</v>
      </c>
      <c r="B441" s="85" t="s">
        <v>1352</v>
      </c>
      <c r="C441" s="86" t="s">
        <v>38</v>
      </c>
      <c r="D441" s="88"/>
      <c r="E441" s="88">
        <v>34.24</v>
      </c>
      <c r="F441" s="88">
        <v>34.24</v>
      </c>
      <c r="G441" s="61">
        <v>9</v>
      </c>
    </row>
    <row r="442" spans="1:7" ht="30">
      <c r="A442" s="84" t="s">
        <v>1353</v>
      </c>
      <c r="B442" s="85" t="s">
        <v>1354</v>
      </c>
      <c r="C442" s="86" t="s">
        <v>38</v>
      </c>
      <c r="D442" s="88">
        <v>264.87</v>
      </c>
      <c r="E442" s="88">
        <v>421.36</v>
      </c>
      <c r="F442" s="88">
        <v>686.23</v>
      </c>
      <c r="G442" s="61">
        <v>9</v>
      </c>
    </row>
    <row r="443" spans="1:7" ht="30">
      <c r="A443" s="84" t="s">
        <v>1355</v>
      </c>
      <c r="B443" s="85" t="s">
        <v>1356</v>
      </c>
      <c r="C443" s="86" t="s">
        <v>55</v>
      </c>
      <c r="D443" s="88"/>
      <c r="E443" s="88">
        <v>26.34</v>
      </c>
      <c r="F443" s="88">
        <v>26.34</v>
      </c>
      <c r="G443" s="61">
        <v>9</v>
      </c>
    </row>
    <row r="444" spans="1:7" ht="30">
      <c r="A444" s="84" t="s">
        <v>1357</v>
      </c>
      <c r="B444" s="85" t="s">
        <v>1358</v>
      </c>
      <c r="C444" s="86" t="s">
        <v>55</v>
      </c>
      <c r="D444" s="88"/>
      <c r="E444" s="88">
        <v>13.17</v>
      </c>
      <c r="F444" s="88">
        <v>13.17</v>
      </c>
      <c r="G444" s="61">
        <v>9</v>
      </c>
    </row>
    <row r="445" spans="1:7" ht="30">
      <c r="A445" s="84" t="s">
        <v>1359</v>
      </c>
      <c r="B445" s="85" t="s">
        <v>1360</v>
      </c>
      <c r="C445" s="86" t="s">
        <v>55</v>
      </c>
      <c r="D445" s="88"/>
      <c r="E445" s="88">
        <v>52.67</v>
      </c>
      <c r="F445" s="88">
        <v>52.67</v>
      </c>
      <c r="G445" s="61">
        <v>9</v>
      </c>
    </row>
    <row r="446" spans="1:7" ht="30">
      <c r="A446" s="84" t="s">
        <v>1361</v>
      </c>
      <c r="B446" s="85" t="s">
        <v>1362</v>
      </c>
      <c r="C446" s="86" t="s">
        <v>55</v>
      </c>
      <c r="D446" s="88"/>
      <c r="E446" s="88">
        <v>26.34</v>
      </c>
      <c r="F446" s="88">
        <v>26.34</v>
      </c>
      <c r="G446" s="61">
        <v>9</v>
      </c>
    </row>
    <row r="447" spans="1:7">
      <c r="A447" s="84" t="s">
        <v>1363</v>
      </c>
      <c r="B447" s="85" t="s">
        <v>1364</v>
      </c>
      <c r="C447" s="86" t="s">
        <v>55</v>
      </c>
      <c r="D447" s="88"/>
      <c r="E447" s="88">
        <v>10.54</v>
      </c>
      <c r="F447" s="88">
        <v>10.54</v>
      </c>
      <c r="G447" s="61">
        <v>9</v>
      </c>
    </row>
    <row r="448" spans="1:7">
      <c r="A448" s="84" t="s">
        <v>1365</v>
      </c>
      <c r="B448" s="85" t="s">
        <v>1366</v>
      </c>
      <c r="C448" s="86"/>
      <c r="D448" s="88"/>
      <c r="E448" s="88"/>
      <c r="F448" s="88"/>
      <c r="G448" s="61">
        <v>5</v>
      </c>
    </row>
    <row r="449" spans="1:7">
      <c r="A449" s="84" t="s">
        <v>1367</v>
      </c>
      <c r="B449" s="85" t="s">
        <v>1368</v>
      </c>
      <c r="C449" s="86" t="s">
        <v>55</v>
      </c>
      <c r="D449" s="88"/>
      <c r="E449" s="88">
        <v>4.93</v>
      </c>
      <c r="F449" s="88">
        <v>4.93</v>
      </c>
      <c r="G449" s="61">
        <v>9</v>
      </c>
    </row>
    <row r="450" spans="1:7">
      <c r="A450" s="84" t="s">
        <v>1369</v>
      </c>
      <c r="B450" s="85" t="s">
        <v>1370</v>
      </c>
      <c r="C450" s="86" t="s">
        <v>55</v>
      </c>
      <c r="D450" s="88"/>
      <c r="E450" s="88">
        <v>3.21</v>
      </c>
      <c r="F450" s="88">
        <v>3.21</v>
      </c>
      <c r="G450" s="61">
        <v>9</v>
      </c>
    </row>
    <row r="451" spans="1:7" ht="30">
      <c r="A451" s="84" t="s">
        <v>1371</v>
      </c>
      <c r="B451" s="85" t="s">
        <v>1372</v>
      </c>
      <c r="C451" s="86" t="s">
        <v>55</v>
      </c>
      <c r="D451" s="88"/>
      <c r="E451" s="88">
        <v>8.57</v>
      </c>
      <c r="F451" s="88">
        <v>8.57</v>
      </c>
      <c r="G451" s="61">
        <v>9</v>
      </c>
    </row>
    <row r="452" spans="1:7">
      <c r="A452" s="84" t="s">
        <v>1373</v>
      </c>
      <c r="B452" s="85" t="s">
        <v>1374</v>
      </c>
      <c r="C452" s="86" t="s">
        <v>38</v>
      </c>
      <c r="D452" s="88"/>
      <c r="E452" s="88">
        <v>93.72</v>
      </c>
      <c r="F452" s="88">
        <v>93.72</v>
      </c>
      <c r="G452" s="61">
        <v>9</v>
      </c>
    </row>
    <row r="453" spans="1:7">
      <c r="A453" s="84" t="s">
        <v>1375</v>
      </c>
      <c r="B453" s="85" t="s">
        <v>1376</v>
      </c>
      <c r="C453" s="86" t="s">
        <v>38</v>
      </c>
      <c r="D453" s="88"/>
      <c r="E453" s="88">
        <v>158.01</v>
      </c>
      <c r="F453" s="88">
        <v>158.01</v>
      </c>
      <c r="G453" s="61">
        <v>9</v>
      </c>
    </row>
    <row r="454" spans="1:7">
      <c r="A454" s="84" t="s">
        <v>1377</v>
      </c>
      <c r="B454" s="85" t="s">
        <v>1378</v>
      </c>
      <c r="C454" s="86"/>
      <c r="D454" s="88"/>
      <c r="E454" s="88"/>
      <c r="F454" s="88"/>
      <c r="G454" s="61">
        <v>5</v>
      </c>
    </row>
    <row r="455" spans="1:7">
      <c r="A455" s="84" t="s">
        <v>1379</v>
      </c>
      <c r="B455" s="85" t="s">
        <v>1380</v>
      </c>
      <c r="C455" s="86" t="s">
        <v>38</v>
      </c>
      <c r="D455" s="88"/>
      <c r="E455" s="88">
        <v>14.82</v>
      </c>
      <c r="F455" s="88">
        <v>14.82</v>
      </c>
      <c r="G455" s="61">
        <v>9</v>
      </c>
    </row>
    <row r="456" spans="1:7">
      <c r="A456" s="84" t="s">
        <v>1381</v>
      </c>
      <c r="B456" s="85" t="s">
        <v>1382</v>
      </c>
      <c r="C456" s="86"/>
      <c r="D456" s="88"/>
      <c r="E456" s="88"/>
      <c r="F456" s="88"/>
      <c r="G456" s="61">
        <v>5</v>
      </c>
    </row>
    <row r="457" spans="1:7">
      <c r="A457" s="84" t="s">
        <v>1383</v>
      </c>
      <c r="B457" s="85" t="s">
        <v>1384</v>
      </c>
      <c r="C457" s="86" t="s">
        <v>38</v>
      </c>
      <c r="D457" s="88"/>
      <c r="E457" s="88">
        <v>23.88</v>
      </c>
      <c r="F457" s="88">
        <v>23.88</v>
      </c>
      <c r="G457" s="61">
        <v>9</v>
      </c>
    </row>
    <row r="458" spans="1:7">
      <c r="A458" s="84" t="s">
        <v>1385</v>
      </c>
      <c r="B458" s="85" t="s">
        <v>1386</v>
      </c>
      <c r="C458" s="86"/>
      <c r="D458" s="88"/>
      <c r="E458" s="88"/>
      <c r="F458" s="88"/>
      <c r="G458" s="61">
        <v>5</v>
      </c>
    </row>
    <row r="459" spans="1:7" ht="45">
      <c r="A459" s="84" t="s">
        <v>1387</v>
      </c>
      <c r="B459" s="85" t="s">
        <v>1388</v>
      </c>
      <c r="C459" s="86" t="s">
        <v>55</v>
      </c>
      <c r="D459" s="88">
        <v>0.91</v>
      </c>
      <c r="E459" s="88">
        <v>8.57</v>
      </c>
      <c r="F459" s="88">
        <v>9.48</v>
      </c>
      <c r="G459" s="61">
        <v>9</v>
      </c>
    </row>
    <row r="460" spans="1:7">
      <c r="A460" s="84" t="s">
        <v>1389</v>
      </c>
      <c r="B460" s="85" t="s">
        <v>1390</v>
      </c>
      <c r="C460" s="86" t="s">
        <v>55</v>
      </c>
      <c r="D460" s="88"/>
      <c r="E460" s="88">
        <v>4.29</v>
      </c>
      <c r="F460" s="88">
        <v>4.29</v>
      </c>
      <c r="G460" s="61">
        <v>9</v>
      </c>
    </row>
    <row r="461" spans="1:7" ht="30">
      <c r="A461" s="84" t="s">
        <v>1391</v>
      </c>
      <c r="B461" s="85" t="s">
        <v>1392</v>
      </c>
      <c r="C461" s="86" t="s">
        <v>55</v>
      </c>
      <c r="D461" s="88"/>
      <c r="E461" s="88">
        <v>8.57</v>
      </c>
      <c r="F461" s="88">
        <v>8.57</v>
      </c>
      <c r="G461" s="61">
        <v>9</v>
      </c>
    </row>
    <row r="462" spans="1:7" ht="45">
      <c r="A462" s="84" t="s">
        <v>1393</v>
      </c>
      <c r="B462" s="85" t="s">
        <v>1394</v>
      </c>
      <c r="C462" s="86" t="s">
        <v>14</v>
      </c>
      <c r="D462" s="88">
        <v>7.25</v>
      </c>
      <c r="E462" s="88">
        <v>12.86</v>
      </c>
      <c r="F462" s="88">
        <v>20.11</v>
      </c>
      <c r="G462" s="61">
        <v>9</v>
      </c>
    </row>
    <row r="463" spans="1:7" ht="30">
      <c r="A463" s="84" t="s">
        <v>1395</v>
      </c>
      <c r="B463" s="85" t="s">
        <v>1396</v>
      </c>
      <c r="C463" s="86" t="s">
        <v>14</v>
      </c>
      <c r="D463" s="88"/>
      <c r="E463" s="88">
        <v>12.86</v>
      </c>
      <c r="F463" s="88">
        <v>12.86</v>
      </c>
      <c r="G463" s="61">
        <v>9</v>
      </c>
    </row>
    <row r="464" spans="1:7">
      <c r="A464" s="84" t="s">
        <v>1397</v>
      </c>
      <c r="B464" s="85" t="s">
        <v>1398</v>
      </c>
      <c r="C464" s="86"/>
      <c r="D464" s="88"/>
      <c r="E464" s="88"/>
      <c r="F464" s="88"/>
      <c r="G464" s="61">
        <v>5</v>
      </c>
    </row>
    <row r="465" spans="1:7">
      <c r="A465" s="84" t="s">
        <v>1399</v>
      </c>
      <c r="B465" s="85" t="s">
        <v>1400</v>
      </c>
      <c r="C465" s="86" t="s">
        <v>14</v>
      </c>
      <c r="D465" s="88">
        <v>44.23</v>
      </c>
      <c r="E465" s="88">
        <v>19.010000000000002</v>
      </c>
      <c r="F465" s="88">
        <v>63.24</v>
      </c>
      <c r="G465" s="61">
        <v>9</v>
      </c>
    </row>
    <row r="466" spans="1:7">
      <c r="A466" s="84" t="s">
        <v>1401</v>
      </c>
      <c r="B466" s="85" t="s">
        <v>1402</v>
      </c>
      <c r="C466" s="86"/>
      <c r="D466" s="88"/>
      <c r="E466" s="88"/>
      <c r="F466" s="88"/>
      <c r="G466" s="61">
        <v>2</v>
      </c>
    </row>
    <row r="467" spans="1:7">
      <c r="A467" s="84" t="s">
        <v>1403</v>
      </c>
      <c r="B467" s="85" t="s">
        <v>1404</v>
      </c>
      <c r="C467" s="86"/>
      <c r="D467" s="88"/>
      <c r="E467" s="88"/>
      <c r="F467" s="88"/>
      <c r="G467" s="61">
        <v>5</v>
      </c>
    </row>
    <row r="468" spans="1:7" ht="30">
      <c r="A468" s="84" t="s">
        <v>1405</v>
      </c>
      <c r="B468" s="85" t="s">
        <v>1406</v>
      </c>
      <c r="C468" s="86" t="s">
        <v>76</v>
      </c>
      <c r="D468" s="88">
        <v>30.33</v>
      </c>
      <c r="E468" s="88">
        <v>115.72</v>
      </c>
      <c r="F468" s="88">
        <v>146.05000000000001</v>
      </c>
      <c r="G468" s="61">
        <v>9</v>
      </c>
    </row>
    <row r="469" spans="1:7">
      <c r="A469" s="84" t="s">
        <v>1407</v>
      </c>
      <c r="B469" s="85" t="s">
        <v>1408</v>
      </c>
      <c r="C469" s="86"/>
      <c r="D469" s="88"/>
      <c r="E469" s="88"/>
      <c r="F469" s="88"/>
      <c r="G469" s="61">
        <v>5</v>
      </c>
    </row>
    <row r="470" spans="1:7" ht="45">
      <c r="A470" s="84" t="s">
        <v>1409</v>
      </c>
      <c r="B470" s="85" t="s">
        <v>1410</v>
      </c>
      <c r="C470" s="86" t="s">
        <v>76</v>
      </c>
      <c r="D470" s="88">
        <v>95.63</v>
      </c>
      <c r="E470" s="88">
        <v>12.86</v>
      </c>
      <c r="F470" s="88">
        <v>108.49</v>
      </c>
      <c r="G470" s="61">
        <v>9</v>
      </c>
    </row>
    <row r="471" spans="1:7" ht="45">
      <c r="A471" s="84" t="s">
        <v>1411</v>
      </c>
      <c r="B471" s="85" t="s">
        <v>1412</v>
      </c>
      <c r="C471" s="86" t="s">
        <v>76</v>
      </c>
      <c r="D471" s="88">
        <v>107</v>
      </c>
      <c r="E471" s="88">
        <v>12.86</v>
      </c>
      <c r="F471" s="88">
        <v>119.86</v>
      </c>
      <c r="G471" s="61">
        <v>9</v>
      </c>
    </row>
    <row r="472" spans="1:7" ht="45">
      <c r="A472" s="84" t="s">
        <v>1413</v>
      </c>
      <c r="B472" s="85" t="s">
        <v>1414</v>
      </c>
      <c r="C472" s="86" t="s">
        <v>76</v>
      </c>
      <c r="D472" s="88">
        <v>114.54</v>
      </c>
      <c r="E472" s="88">
        <v>12.86</v>
      </c>
      <c r="F472" s="88">
        <v>127.4</v>
      </c>
      <c r="G472" s="61">
        <v>9</v>
      </c>
    </row>
    <row r="473" spans="1:7" ht="30">
      <c r="A473" s="84" t="s">
        <v>1415</v>
      </c>
      <c r="B473" s="85" t="s">
        <v>1416</v>
      </c>
      <c r="C473" s="86" t="s">
        <v>76</v>
      </c>
      <c r="D473" s="88">
        <v>110.18</v>
      </c>
      <c r="E473" s="88">
        <v>12.86</v>
      </c>
      <c r="F473" s="88">
        <v>123.04</v>
      </c>
      <c r="G473" s="61">
        <v>9</v>
      </c>
    </row>
    <row r="474" spans="1:7" ht="30">
      <c r="A474" s="84" t="s">
        <v>1417</v>
      </c>
      <c r="B474" s="85" t="s">
        <v>1418</v>
      </c>
      <c r="C474" s="86" t="s">
        <v>103</v>
      </c>
      <c r="D474" s="88">
        <v>251.83</v>
      </c>
      <c r="E474" s="88">
        <v>1.07</v>
      </c>
      <c r="F474" s="88">
        <v>252.9</v>
      </c>
      <c r="G474" s="61">
        <v>9</v>
      </c>
    </row>
    <row r="475" spans="1:7">
      <c r="A475" s="84" t="s">
        <v>1419</v>
      </c>
      <c r="B475" s="85" t="s">
        <v>1420</v>
      </c>
      <c r="C475" s="86"/>
      <c r="D475" s="88"/>
      <c r="E475" s="88"/>
      <c r="F475" s="88"/>
      <c r="G475" s="61">
        <v>5</v>
      </c>
    </row>
    <row r="476" spans="1:7" ht="30">
      <c r="A476" s="84" t="s">
        <v>1421</v>
      </c>
      <c r="B476" s="85" t="s">
        <v>1422</v>
      </c>
      <c r="C476" s="86" t="s">
        <v>76</v>
      </c>
      <c r="D476" s="88">
        <v>21.78</v>
      </c>
      <c r="E476" s="88"/>
      <c r="F476" s="88">
        <v>21.78</v>
      </c>
      <c r="G476" s="61">
        <v>9</v>
      </c>
    </row>
    <row r="477" spans="1:7" ht="30">
      <c r="A477" s="84" t="s">
        <v>1423</v>
      </c>
      <c r="B477" s="85" t="s">
        <v>1424</v>
      </c>
      <c r="C477" s="86" t="s">
        <v>76</v>
      </c>
      <c r="D477" s="88">
        <v>40.83</v>
      </c>
      <c r="E477" s="88"/>
      <c r="F477" s="88">
        <v>40.83</v>
      </c>
      <c r="G477" s="61">
        <v>9</v>
      </c>
    </row>
    <row r="478" spans="1:7" ht="30">
      <c r="A478" s="84" t="s">
        <v>1425</v>
      </c>
      <c r="B478" s="85" t="s">
        <v>1426</v>
      </c>
      <c r="C478" s="86" t="s">
        <v>76</v>
      </c>
      <c r="D478" s="88">
        <v>50.71</v>
      </c>
      <c r="E478" s="88"/>
      <c r="F478" s="88">
        <v>50.71</v>
      </c>
      <c r="G478" s="61">
        <v>9</v>
      </c>
    </row>
    <row r="479" spans="1:7" ht="30">
      <c r="A479" s="84" t="s">
        <v>1427</v>
      </c>
      <c r="B479" s="85" t="s">
        <v>1428</v>
      </c>
      <c r="C479" s="86" t="s">
        <v>76</v>
      </c>
      <c r="D479" s="88">
        <v>57.67</v>
      </c>
      <c r="E479" s="88"/>
      <c r="F479" s="88">
        <v>57.67</v>
      </c>
      <c r="G479" s="61">
        <v>9</v>
      </c>
    </row>
    <row r="480" spans="1:7">
      <c r="A480" s="84" t="s">
        <v>1429</v>
      </c>
      <c r="B480" s="85" t="s">
        <v>1430</v>
      </c>
      <c r="C480" s="86" t="s">
        <v>99</v>
      </c>
      <c r="D480" s="88">
        <v>2.88</v>
      </c>
      <c r="E480" s="88"/>
      <c r="F480" s="88">
        <v>2.88</v>
      </c>
      <c r="G480" s="61">
        <v>9</v>
      </c>
    </row>
    <row r="481" spans="1:7" ht="30">
      <c r="A481" s="84" t="s">
        <v>1431</v>
      </c>
      <c r="B481" s="85" t="s">
        <v>1432</v>
      </c>
      <c r="C481" s="86" t="s">
        <v>76</v>
      </c>
      <c r="D481" s="88">
        <v>18.149999999999999</v>
      </c>
      <c r="E481" s="88"/>
      <c r="F481" s="88">
        <v>18.149999999999999</v>
      </c>
      <c r="G481" s="61">
        <v>9</v>
      </c>
    </row>
    <row r="482" spans="1:7">
      <c r="A482" s="84" t="s">
        <v>1433</v>
      </c>
      <c r="B482" s="85" t="s">
        <v>1434</v>
      </c>
      <c r="C482" s="86"/>
      <c r="D482" s="88"/>
      <c r="E482" s="88"/>
      <c r="F482" s="88"/>
      <c r="G482" s="61">
        <v>5</v>
      </c>
    </row>
    <row r="483" spans="1:7">
      <c r="A483" s="84" t="s">
        <v>101</v>
      </c>
      <c r="B483" s="85" t="s">
        <v>102</v>
      </c>
      <c r="C483" s="86" t="s">
        <v>103</v>
      </c>
      <c r="D483" s="88">
        <v>39.17</v>
      </c>
      <c r="E483" s="88"/>
      <c r="F483" s="88">
        <v>39.17</v>
      </c>
      <c r="G483" s="61">
        <v>9</v>
      </c>
    </row>
    <row r="484" spans="1:7" ht="30">
      <c r="A484" s="84" t="s">
        <v>121</v>
      </c>
      <c r="B484" s="85" t="s">
        <v>122</v>
      </c>
      <c r="C484" s="86" t="s">
        <v>76</v>
      </c>
      <c r="D484" s="88">
        <v>29.99</v>
      </c>
      <c r="E484" s="88"/>
      <c r="F484" s="88">
        <v>29.99</v>
      </c>
      <c r="G484" s="61">
        <v>9</v>
      </c>
    </row>
    <row r="485" spans="1:7" ht="30">
      <c r="A485" s="84" t="s">
        <v>1435</v>
      </c>
      <c r="B485" s="85" t="s">
        <v>1436</v>
      </c>
      <c r="C485" s="86" t="s">
        <v>103</v>
      </c>
      <c r="D485" s="88">
        <v>766.44</v>
      </c>
      <c r="E485" s="88"/>
      <c r="F485" s="88">
        <v>766.44</v>
      </c>
      <c r="G485" s="61">
        <v>9</v>
      </c>
    </row>
    <row r="486" spans="1:7">
      <c r="A486" s="84" t="s">
        <v>1437</v>
      </c>
      <c r="B486" s="85" t="s">
        <v>1438</v>
      </c>
      <c r="C486" s="86"/>
      <c r="D486" s="88"/>
      <c r="E486" s="88"/>
      <c r="F486" s="88"/>
      <c r="G486" s="61">
        <v>5</v>
      </c>
    </row>
    <row r="487" spans="1:7">
      <c r="A487" s="84" t="s">
        <v>1439</v>
      </c>
      <c r="B487" s="85" t="s">
        <v>1440</v>
      </c>
      <c r="C487" s="86" t="s">
        <v>76</v>
      </c>
      <c r="D487" s="88">
        <v>6.28</v>
      </c>
      <c r="E487" s="88"/>
      <c r="F487" s="88">
        <v>6.28</v>
      </c>
      <c r="G487" s="61">
        <v>9</v>
      </c>
    </row>
    <row r="488" spans="1:7" ht="30">
      <c r="A488" s="84" t="s">
        <v>1441</v>
      </c>
      <c r="B488" s="85" t="s">
        <v>1442</v>
      </c>
      <c r="C488" s="86" t="s">
        <v>76</v>
      </c>
      <c r="D488" s="88">
        <v>8.58</v>
      </c>
      <c r="E488" s="88"/>
      <c r="F488" s="88">
        <v>8.58</v>
      </c>
      <c r="G488" s="61">
        <v>9</v>
      </c>
    </row>
    <row r="489" spans="1:7" ht="30">
      <c r="A489" s="84" t="s">
        <v>1443</v>
      </c>
      <c r="B489" s="85" t="s">
        <v>1444</v>
      </c>
      <c r="C489" s="86" t="s">
        <v>76</v>
      </c>
      <c r="D489" s="88">
        <v>12.8</v>
      </c>
      <c r="E489" s="88"/>
      <c r="F489" s="88">
        <v>12.8</v>
      </c>
      <c r="G489" s="61">
        <v>9</v>
      </c>
    </row>
    <row r="490" spans="1:7" ht="30">
      <c r="A490" s="84" t="s">
        <v>1445</v>
      </c>
      <c r="B490" s="85" t="s">
        <v>1446</v>
      </c>
      <c r="C490" s="86" t="s">
        <v>76</v>
      </c>
      <c r="D490" s="88">
        <v>14.15</v>
      </c>
      <c r="E490" s="88"/>
      <c r="F490" s="88">
        <v>14.15</v>
      </c>
      <c r="G490" s="61">
        <v>9</v>
      </c>
    </row>
    <row r="491" spans="1:7" ht="30">
      <c r="A491" s="84" t="s">
        <v>1447</v>
      </c>
      <c r="B491" s="85" t="s">
        <v>1448</v>
      </c>
      <c r="C491" s="86" t="s">
        <v>76</v>
      </c>
      <c r="D491" s="88">
        <v>18.920000000000002</v>
      </c>
      <c r="E491" s="88"/>
      <c r="F491" s="88">
        <v>18.920000000000002</v>
      </c>
      <c r="G491" s="61">
        <v>9</v>
      </c>
    </row>
    <row r="492" spans="1:7" ht="30">
      <c r="A492" s="84" t="s">
        <v>1449</v>
      </c>
      <c r="B492" s="85" t="s">
        <v>1450</v>
      </c>
      <c r="C492" s="86" t="s">
        <v>76</v>
      </c>
      <c r="D492" s="88">
        <v>28.34</v>
      </c>
      <c r="E492" s="88"/>
      <c r="F492" s="88">
        <v>28.34</v>
      </c>
      <c r="G492" s="61">
        <v>9</v>
      </c>
    </row>
    <row r="493" spans="1:7" ht="30">
      <c r="A493" s="84" t="s">
        <v>279</v>
      </c>
      <c r="B493" s="85" t="s">
        <v>280</v>
      </c>
      <c r="C493" s="86" t="s">
        <v>76</v>
      </c>
      <c r="D493" s="88">
        <v>37.75</v>
      </c>
      <c r="E493" s="88"/>
      <c r="F493" s="88">
        <v>37.75</v>
      </c>
      <c r="G493" s="61">
        <v>9</v>
      </c>
    </row>
    <row r="494" spans="1:7" ht="30">
      <c r="A494" s="84" t="s">
        <v>1451</v>
      </c>
      <c r="B494" s="85" t="s">
        <v>1452</v>
      </c>
      <c r="C494" s="86" t="s">
        <v>99</v>
      </c>
      <c r="D494" s="88">
        <v>1.82</v>
      </c>
      <c r="E494" s="88"/>
      <c r="F494" s="88">
        <v>1.82</v>
      </c>
      <c r="G494" s="61">
        <v>9</v>
      </c>
    </row>
    <row r="495" spans="1:7">
      <c r="A495" s="84" t="s">
        <v>1453</v>
      </c>
      <c r="B495" s="85" t="s">
        <v>1454</v>
      </c>
      <c r="C495" s="86" t="s">
        <v>76</v>
      </c>
      <c r="D495" s="88">
        <v>14.75</v>
      </c>
      <c r="E495" s="88"/>
      <c r="F495" s="88">
        <v>14.75</v>
      </c>
      <c r="G495" s="61">
        <v>9</v>
      </c>
    </row>
    <row r="496" spans="1:7" ht="30">
      <c r="A496" s="84" t="s">
        <v>1455</v>
      </c>
      <c r="B496" s="85" t="s">
        <v>1456</v>
      </c>
      <c r="C496" s="86" t="s">
        <v>76</v>
      </c>
      <c r="D496" s="88">
        <v>20.350000000000001</v>
      </c>
      <c r="E496" s="88"/>
      <c r="F496" s="88">
        <v>20.350000000000001</v>
      </c>
      <c r="G496" s="61">
        <v>9</v>
      </c>
    </row>
    <row r="497" spans="1:7" ht="30">
      <c r="A497" s="84" t="s">
        <v>1457</v>
      </c>
      <c r="B497" s="85" t="s">
        <v>1458</v>
      </c>
      <c r="C497" s="86" t="s">
        <v>76</v>
      </c>
      <c r="D497" s="88">
        <v>21.24</v>
      </c>
      <c r="E497" s="88"/>
      <c r="F497" s="88">
        <v>21.24</v>
      </c>
      <c r="G497" s="61">
        <v>9</v>
      </c>
    </row>
    <row r="498" spans="1:7" ht="30">
      <c r="A498" s="84" t="s">
        <v>1459</v>
      </c>
      <c r="B498" s="85" t="s">
        <v>1460</v>
      </c>
      <c r="C498" s="86" t="s">
        <v>76</v>
      </c>
      <c r="D498" s="88">
        <v>27.14</v>
      </c>
      <c r="E498" s="88"/>
      <c r="F498" s="88">
        <v>27.14</v>
      </c>
      <c r="G498" s="61">
        <v>9</v>
      </c>
    </row>
    <row r="499" spans="1:7" ht="30">
      <c r="A499" s="84" t="s">
        <v>1461</v>
      </c>
      <c r="B499" s="85" t="s">
        <v>1462</v>
      </c>
      <c r="C499" s="86" t="s">
        <v>76</v>
      </c>
      <c r="D499" s="88">
        <v>40.69</v>
      </c>
      <c r="E499" s="88"/>
      <c r="F499" s="88">
        <v>40.69</v>
      </c>
      <c r="G499" s="61">
        <v>9</v>
      </c>
    </row>
    <row r="500" spans="1:7" ht="30">
      <c r="A500" s="84" t="s">
        <v>1463</v>
      </c>
      <c r="B500" s="85" t="s">
        <v>1464</v>
      </c>
      <c r="C500" s="86" t="s">
        <v>76</v>
      </c>
      <c r="D500" s="88">
        <v>54.24</v>
      </c>
      <c r="E500" s="88"/>
      <c r="F500" s="88">
        <v>54.24</v>
      </c>
      <c r="G500" s="61">
        <v>9</v>
      </c>
    </row>
    <row r="501" spans="1:7" ht="30">
      <c r="A501" s="84" t="s">
        <v>1465</v>
      </c>
      <c r="B501" s="85" t="s">
        <v>1466</v>
      </c>
      <c r="C501" s="86" t="s">
        <v>99</v>
      </c>
      <c r="D501" s="88">
        <v>2.63</v>
      </c>
      <c r="E501" s="88"/>
      <c r="F501" s="88">
        <v>2.63</v>
      </c>
      <c r="G501" s="61">
        <v>9</v>
      </c>
    </row>
    <row r="502" spans="1:7">
      <c r="A502" s="84" t="s">
        <v>1467</v>
      </c>
      <c r="B502" s="85" t="s">
        <v>1468</v>
      </c>
      <c r="C502" s="86"/>
      <c r="D502" s="88"/>
      <c r="E502" s="88"/>
      <c r="F502" s="88"/>
      <c r="G502" s="61">
        <v>2</v>
      </c>
    </row>
    <row r="503" spans="1:7">
      <c r="A503" s="84" t="s">
        <v>1469</v>
      </c>
      <c r="B503" s="85" t="s">
        <v>1470</v>
      </c>
      <c r="C503" s="86"/>
      <c r="D503" s="88"/>
      <c r="E503" s="88"/>
      <c r="F503" s="88"/>
      <c r="G503" s="61">
        <v>5</v>
      </c>
    </row>
    <row r="504" spans="1:7" ht="30">
      <c r="A504" s="84" t="s">
        <v>1471</v>
      </c>
      <c r="B504" s="85" t="s">
        <v>1472</v>
      </c>
      <c r="C504" s="86" t="s">
        <v>76</v>
      </c>
      <c r="D504" s="88"/>
      <c r="E504" s="88">
        <v>53.58</v>
      </c>
      <c r="F504" s="88">
        <v>53.58</v>
      </c>
      <c r="G504" s="61">
        <v>9</v>
      </c>
    </row>
    <row r="505" spans="1:7">
      <c r="A505" s="84" t="s">
        <v>1473</v>
      </c>
      <c r="B505" s="85" t="s">
        <v>1474</v>
      </c>
      <c r="C505" s="86" t="s">
        <v>76</v>
      </c>
      <c r="D505" s="88"/>
      <c r="E505" s="88">
        <v>66.86</v>
      </c>
      <c r="F505" s="88">
        <v>66.86</v>
      </c>
      <c r="G505" s="61">
        <v>9</v>
      </c>
    </row>
    <row r="506" spans="1:7">
      <c r="A506" s="84" t="s">
        <v>1475</v>
      </c>
      <c r="B506" s="85" t="s">
        <v>1476</v>
      </c>
      <c r="C506" s="86"/>
      <c r="D506" s="88"/>
      <c r="E506" s="88"/>
      <c r="F506" s="88"/>
      <c r="G506" s="61">
        <v>5</v>
      </c>
    </row>
    <row r="507" spans="1:7" ht="30">
      <c r="A507" s="84" t="s">
        <v>109</v>
      </c>
      <c r="B507" s="85" t="s">
        <v>110</v>
      </c>
      <c r="C507" s="86" t="s">
        <v>76</v>
      </c>
      <c r="D507" s="88"/>
      <c r="E507" s="88">
        <v>64.290000000000006</v>
      </c>
      <c r="F507" s="88">
        <v>64.290000000000006</v>
      </c>
      <c r="G507" s="61">
        <v>9</v>
      </c>
    </row>
    <row r="508" spans="1:7" ht="30">
      <c r="A508" s="84" t="s">
        <v>1477</v>
      </c>
      <c r="B508" s="85" t="s">
        <v>1478</v>
      </c>
      <c r="C508" s="86" t="s">
        <v>76</v>
      </c>
      <c r="D508" s="88"/>
      <c r="E508" s="88">
        <v>83.15</v>
      </c>
      <c r="F508" s="88">
        <v>83.15</v>
      </c>
      <c r="G508" s="61">
        <v>9</v>
      </c>
    </row>
    <row r="509" spans="1:7">
      <c r="A509" s="84" t="s">
        <v>1479</v>
      </c>
      <c r="B509" s="85" t="s">
        <v>1480</v>
      </c>
      <c r="C509" s="86"/>
      <c r="D509" s="88"/>
      <c r="E509" s="88"/>
      <c r="F509" s="88"/>
      <c r="G509" s="61">
        <v>5</v>
      </c>
    </row>
    <row r="510" spans="1:7">
      <c r="A510" s="84" t="s">
        <v>1481</v>
      </c>
      <c r="B510" s="85" t="s">
        <v>1482</v>
      </c>
      <c r="C510" s="86" t="s">
        <v>76</v>
      </c>
      <c r="D510" s="88"/>
      <c r="E510" s="88">
        <v>9.2100000000000009</v>
      </c>
      <c r="F510" s="88">
        <v>9.2100000000000009</v>
      </c>
      <c r="G510" s="61">
        <v>9</v>
      </c>
    </row>
    <row r="511" spans="1:7">
      <c r="A511" s="84" t="s">
        <v>1483</v>
      </c>
      <c r="B511" s="85" t="s">
        <v>1484</v>
      </c>
      <c r="C511" s="86" t="s">
        <v>76</v>
      </c>
      <c r="D511" s="88"/>
      <c r="E511" s="88">
        <v>19.989999999999998</v>
      </c>
      <c r="F511" s="88">
        <v>19.989999999999998</v>
      </c>
      <c r="G511" s="61">
        <v>9</v>
      </c>
    </row>
    <row r="512" spans="1:7">
      <c r="A512" s="84" t="s">
        <v>1485</v>
      </c>
      <c r="B512" s="85" t="s">
        <v>1486</v>
      </c>
      <c r="C512" s="86" t="s">
        <v>76</v>
      </c>
      <c r="D512" s="88">
        <v>17.32</v>
      </c>
      <c r="E512" s="88">
        <v>72</v>
      </c>
      <c r="F512" s="88">
        <v>89.32</v>
      </c>
      <c r="G512" s="61">
        <v>9</v>
      </c>
    </row>
    <row r="513" spans="1:7">
      <c r="A513" s="84" t="s">
        <v>1487</v>
      </c>
      <c r="B513" s="85" t="s">
        <v>1488</v>
      </c>
      <c r="C513" s="86"/>
      <c r="D513" s="88"/>
      <c r="E513" s="88"/>
      <c r="F513" s="88"/>
      <c r="G513" s="61">
        <v>5</v>
      </c>
    </row>
    <row r="514" spans="1:7">
      <c r="A514" s="84" t="s">
        <v>1489</v>
      </c>
      <c r="B514" s="85" t="s">
        <v>1490</v>
      </c>
      <c r="C514" s="86" t="s">
        <v>76</v>
      </c>
      <c r="D514" s="88"/>
      <c r="E514" s="88">
        <v>66.19</v>
      </c>
      <c r="F514" s="88">
        <v>66.19</v>
      </c>
      <c r="G514" s="61">
        <v>9</v>
      </c>
    </row>
    <row r="515" spans="1:7">
      <c r="A515" s="84" t="s">
        <v>1491</v>
      </c>
      <c r="B515" s="85" t="s">
        <v>1492</v>
      </c>
      <c r="C515" s="86"/>
      <c r="D515" s="88"/>
      <c r="E515" s="88"/>
      <c r="F515" s="88"/>
      <c r="G515" s="61">
        <v>5</v>
      </c>
    </row>
    <row r="516" spans="1:7">
      <c r="A516" s="84" t="s">
        <v>1493</v>
      </c>
      <c r="B516" s="85" t="s">
        <v>1494</v>
      </c>
      <c r="C516" s="86" t="s">
        <v>76</v>
      </c>
      <c r="D516" s="88"/>
      <c r="E516" s="88">
        <v>12.86</v>
      </c>
      <c r="F516" s="88">
        <v>12.86</v>
      </c>
      <c r="G516" s="61">
        <v>9</v>
      </c>
    </row>
    <row r="517" spans="1:7">
      <c r="A517" s="84" t="s">
        <v>1495</v>
      </c>
      <c r="B517" s="85" t="s">
        <v>1496</v>
      </c>
      <c r="C517" s="86"/>
      <c r="D517" s="88"/>
      <c r="E517" s="88"/>
      <c r="F517" s="88"/>
      <c r="G517" s="61">
        <v>2</v>
      </c>
    </row>
    <row r="518" spans="1:7" ht="30">
      <c r="A518" s="84" t="s">
        <v>1497</v>
      </c>
      <c r="B518" s="85" t="s">
        <v>1498</v>
      </c>
      <c r="C518" s="86"/>
      <c r="D518" s="88"/>
      <c r="E518" s="88"/>
      <c r="F518" s="88"/>
      <c r="G518" s="61">
        <v>5</v>
      </c>
    </row>
    <row r="519" spans="1:7" ht="30">
      <c r="A519" s="84" t="s">
        <v>1499</v>
      </c>
      <c r="B519" s="85" t="s">
        <v>1500</v>
      </c>
      <c r="C519" s="86" t="s">
        <v>76</v>
      </c>
      <c r="D519" s="88">
        <v>17.29</v>
      </c>
      <c r="E519" s="88">
        <v>0.3</v>
      </c>
      <c r="F519" s="88">
        <v>17.59</v>
      </c>
      <c r="G519" s="61">
        <v>9</v>
      </c>
    </row>
    <row r="520" spans="1:7" ht="30">
      <c r="A520" s="84" t="s">
        <v>273</v>
      </c>
      <c r="B520" s="85" t="s">
        <v>274</v>
      </c>
      <c r="C520" s="86" t="s">
        <v>76</v>
      </c>
      <c r="D520" s="88">
        <v>17.73</v>
      </c>
      <c r="E520" s="88">
        <v>0.3</v>
      </c>
      <c r="F520" s="88">
        <v>18.03</v>
      </c>
      <c r="G520" s="61">
        <v>9</v>
      </c>
    </row>
    <row r="521" spans="1:7" ht="30">
      <c r="A521" s="84" t="s">
        <v>1501</v>
      </c>
      <c r="B521" s="85" t="s">
        <v>1502</v>
      </c>
      <c r="C521" s="86" t="s">
        <v>76</v>
      </c>
      <c r="D521" s="88">
        <v>27.86</v>
      </c>
      <c r="E521" s="88">
        <v>1</v>
      </c>
      <c r="F521" s="88">
        <v>28.86</v>
      </c>
      <c r="G521" s="61">
        <v>9</v>
      </c>
    </row>
    <row r="522" spans="1:7">
      <c r="A522" s="84" t="s">
        <v>1503</v>
      </c>
      <c r="B522" s="85" t="s">
        <v>1504</v>
      </c>
      <c r="C522" s="86" t="s">
        <v>76</v>
      </c>
      <c r="D522" s="88">
        <v>16.07</v>
      </c>
      <c r="E522" s="88"/>
      <c r="F522" s="88">
        <v>16.07</v>
      </c>
      <c r="G522" s="61">
        <v>9</v>
      </c>
    </row>
    <row r="523" spans="1:7" ht="30">
      <c r="A523" s="84" t="s">
        <v>1505</v>
      </c>
      <c r="B523" s="85" t="s">
        <v>1506</v>
      </c>
      <c r="C523" s="86"/>
      <c r="D523" s="88"/>
      <c r="E523" s="88"/>
      <c r="F523" s="88"/>
      <c r="G523" s="61">
        <v>5</v>
      </c>
    </row>
    <row r="524" spans="1:7" ht="30">
      <c r="A524" s="84" t="s">
        <v>1507</v>
      </c>
      <c r="B524" s="85" t="s">
        <v>1508</v>
      </c>
      <c r="C524" s="86" t="s">
        <v>76</v>
      </c>
      <c r="D524" s="88">
        <v>9.89</v>
      </c>
      <c r="E524" s="88">
        <v>1.38</v>
      </c>
      <c r="F524" s="88">
        <v>11.27</v>
      </c>
      <c r="G524" s="61">
        <v>9</v>
      </c>
    </row>
    <row r="525" spans="1:7" ht="30">
      <c r="A525" s="84" t="s">
        <v>106</v>
      </c>
      <c r="B525" s="85" t="s">
        <v>107</v>
      </c>
      <c r="C525" s="86" t="s">
        <v>76</v>
      </c>
      <c r="D525" s="88">
        <v>11.15</v>
      </c>
      <c r="E525" s="88">
        <v>1.56</v>
      </c>
      <c r="F525" s="88">
        <v>12.71</v>
      </c>
      <c r="G525" s="61">
        <v>9</v>
      </c>
    </row>
    <row r="526" spans="1:7" ht="30">
      <c r="A526" s="84" t="s">
        <v>1509</v>
      </c>
      <c r="B526" s="85" t="s">
        <v>1510</v>
      </c>
      <c r="C526" s="86" t="s">
        <v>76</v>
      </c>
      <c r="D526" s="88">
        <v>20.18</v>
      </c>
      <c r="E526" s="88">
        <v>0.89</v>
      </c>
      <c r="F526" s="88">
        <v>21.07</v>
      </c>
      <c r="G526" s="61">
        <v>9</v>
      </c>
    </row>
    <row r="527" spans="1:7" ht="30">
      <c r="A527" s="84" t="s">
        <v>1511</v>
      </c>
      <c r="B527" s="85" t="s">
        <v>1512</v>
      </c>
      <c r="C527" s="86" t="s">
        <v>76</v>
      </c>
      <c r="D527" s="88">
        <v>21.36</v>
      </c>
      <c r="E527" s="88">
        <v>0.85</v>
      </c>
      <c r="F527" s="88">
        <v>22.21</v>
      </c>
      <c r="G527" s="61">
        <v>9</v>
      </c>
    </row>
    <row r="528" spans="1:7">
      <c r="A528" s="84" t="s">
        <v>1513</v>
      </c>
      <c r="B528" s="85" t="s">
        <v>1514</v>
      </c>
      <c r="C528" s="86"/>
      <c r="D528" s="88"/>
      <c r="E528" s="88"/>
      <c r="F528" s="88"/>
      <c r="G528" s="61">
        <v>5</v>
      </c>
    </row>
    <row r="529" spans="1:7">
      <c r="A529" s="84" t="s">
        <v>1515</v>
      </c>
      <c r="B529" s="85" t="s">
        <v>1516</v>
      </c>
      <c r="C529" s="86" t="s">
        <v>76</v>
      </c>
      <c r="D529" s="88">
        <v>38.18</v>
      </c>
      <c r="E529" s="88">
        <v>2</v>
      </c>
      <c r="F529" s="88">
        <v>40.18</v>
      </c>
      <c r="G529" s="61">
        <v>9</v>
      </c>
    </row>
    <row r="530" spans="1:7">
      <c r="A530" s="84" t="s">
        <v>1517</v>
      </c>
      <c r="B530" s="85" t="s">
        <v>1518</v>
      </c>
      <c r="C530" s="86" t="s">
        <v>76</v>
      </c>
      <c r="D530" s="88">
        <v>32.68</v>
      </c>
      <c r="E530" s="88">
        <v>1.61</v>
      </c>
      <c r="F530" s="88">
        <v>34.29</v>
      </c>
      <c r="G530" s="61">
        <v>9</v>
      </c>
    </row>
    <row r="531" spans="1:7">
      <c r="A531" s="84" t="s">
        <v>1519</v>
      </c>
      <c r="B531" s="85" t="s">
        <v>1520</v>
      </c>
      <c r="C531" s="86"/>
      <c r="D531" s="88"/>
      <c r="E531" s="88"/>
      <c r="F531" s="88"/>
      <c r="G531" s="61">
        <v>5</v>
      </c>
    </row>
    <row r="532" spans="1:7" ht="30">
      <c r="A532" s="84" t="s">
        <v>1521</v>
      </c>
      <c r="B532" s="85" t="s">
        <v>1522</v>
      </c>
      <c r="C532" s="86" t="s">
        <v>76</v>
      </c>
      <c r="D532" s="88">
        <v>280.55</v>
      </c>
      <c r="E532" s="88"/>
      <c r="F532" s="88">
        <v>280.55</v>
      </c>
      <c r="G532" s="61">
        <v>9</v>
      </c>
    </row>
    <row r="533" spans="1:7">
      <c r="A533" s="84" t="s">
        <v>1523</v>
      </c>
      <c r="B533" s="85" t="s">
        <v>1524</v>
      </c>
      <c r="C533" s="86"/>
      <c r="D533" s="88"/>
      <c r="E533" s="88"/>
      <c r="F533" s="88"/>
      <c r="G533" s="61">
        <v>5</v>
      </c>
    </row>
    <row r="534" spans="1:7" ht="30">
      <c r="A534" s="84" t="s">
        <v>1525</v>
      </c>
      <c r="B534" s="85" t="s">
        <v>1526</v>
      </c>
      <c r="C534" s="86" t="s">
        <v>76</v>
      </c>
      <c r="D534" s="88">
        <v>6.76</v>
      </c>
      <c r="E534" s="88">
        <v>0.12</v>
      </c>
      <c r="F534" s="88">
        <v>6.88</v>
      </c>
      <c r="G534" s="61">
        <v>9</v>
      </c>
    </row>
    <row r="535" spans="1:7">
      <c r="A535" s="84" t="s">
        <v>1527</v>
      </c>
      <c r="B535" s="85" t="s">
        <v>1528</v>
      </c>
      <c r="C535" s="86"/>
      <c r="D535" s="88"/>
      <c r="E535" s="88"/>
      <c r="F535" s="88"/>
      <c r="G535" s="61">
        <v>5</v>
      </c>
    </row>
    <row r="536" spans="1:7" ht="30">
      <c r="A536" s="84" t="s">
        <v>1529</v>
      </c>
      <c r="B536" s="85" t="s">
        <v>1530</v>
      </c>
      <c r="C536" s="86" t="s">
        <v>76</v>
      </c>
      <c r="D536" s="88">
        <v>4.21</v>
      </c>
      <c r="E536" s="88">
        <v>2.99</v>
      </c>
      <c r="F536" s="88">
        <v>7.2</v>
      </c>
      <c r="G536" s="61">
        <v>9</v>
      </c>
    </row>
    <row r="537" spans="1:7" ht="30">
      <c r="A537" s="84" t="s">
        <v>118</v>
      </c>
      <c r="B537" s="85" t="s">
        <v>119</v>
      </c>
      <c r="C537" s="86" t="s">
        <v>76</v>
      </c>
      <c r="D537" s="88">
        <v>20.94</v>
      </c>
      <c r="E537" s="88">
        <v>2.75</v>
      </c>
      <c r="F537" s="88">
        <v>23.69</v>
      </c>
      <c r="G537" s="61">
        <v>9</v>
      </c>
    </row>
    <row r="538" spans="1:7">
      <c r="A538" s="84" t="s">
        <v>1531</v>
      </c>
      <c r="B538" s="85" t="s">
        <v>1532</v>
      </c>
      <c r="C538" s="86"/>
      <c r="D538" s="88"/>
      <c r="E538" s="88"/>
      <c r="F538" s="88"/>
      <c r="G538" s="61">
        <v>5</v>
      </c>
    </row>
    <row r="539" spans="1:7" ht="30">
      <c r="A539" s="84" t="s">
        <v>1533</v>
      </c>
      <c r="B539" s="85" t="s">
        <v>1534</v>
      </c>
      <c r="C539" s="86" t="s">
        <v>76</v>
      </c>
      <c r="D539" s="88">
        <v>18.100000000000001</v>
      </c>
      <c r="E539" s="88">
        <v>0.45</v>
      </c>
      <c r="F539" s="88">
        <v>18.55</v>
      </c>
      <c r="G539" s="61">
        <v>9</v>
      </c>
    </row>
    <row r="540" spans="1:7" ht="30">
      <c r="A540" s="84" t="s">
        <v>1535</v>
      </c>
      <c r="B540" s="85" t="s">
        <v>1536</v>
      </c>
      <c r="C540" s="86" t="s">
        <v>76</v>
      </c>
      <c r="D540" s="88">
        <v>12.88</v>
      </c>
      <c r="E540" s="88">
        <v>0.32</v>
      </c>
      <c r="F540" s="88">
        <v>13.2</v>
      </c>
      <c r="G540" s="61">
        <v>9</v>
      </c>
    </row>
    <row r="541" spans="1:7" ht="30">
      <c r="A541" s="84" t="s">
        <v>1537</v>
      </c>
      <c r="B541" s="85" t="s">
        <v>1538</v>
      </c>
      <c r="C541" s="86" t="s">
        <v>76</v>
      </c>
      <c r="D541" s="88">
        <v>13.07</v>
      </c>
      <c r="E541" s="88">
        <v>0.14000000000000001</v>
      </c>
      <c r="F541" s="88">
        <v>13.21</v>
      </c>
      <c r="G541" s="61">
        <v>9</v>
      </c>
    </row>
    <row r="542" spans="1:7" ht="30">
      <c r="A542" s="84" t="s">
        <v>1539</v>
      </c>
      <c r="B542" s="85" t="s">
        <v>1540</v>
      </c>
      <c r="C542" s="86" t="s">
        <v>76</v>
      </c>
      <c r="D542" s="88">
        <v>21.8</v>
      </c>
      <c r="E542" s="88">
        <v>0.43</v>
      </c>
      <c r="F542" s="88">
        <v>22.23</v>
      </c>
      <c r="G542" s="61">
        <v>9</v>
      </c>
    </row>
    <row r="543" spans="1:7">
      <c r="A543" s="84" t="s">
        <v>1541</v>
      </c>
      <c r="B543" s="85" t="s">
        <v>1542</v>
      </c>
      <c r="C543" s="86"/>
      <c r="D543" s="88"/>
      <c r="E543" s="88"/>
      <c r="F543" s="88"/>
      <c r="G543" s="61">
        <v>2</v>
      </c>
    </row>
    <row r="544" spans="1:7">
      <c r="A544" s="84" t="s">
        <v>1543</v>
      </c>
      <c r="B544" s="85" t="s">
        <v>1544</v>
      </c>
      <c r="C544" s="86"/>
      <c r="D544" s="88"/>
      <c r="E544" s="88"/>
      <c r="F544" s="88"/>
      <c r="G544" s="61">
        <v>5</v>
      </c>
    </row>
    <row r="545" spans="1:7">
      <c r="A545" s="84" t="s">
        <v>1545</v>
      </c>
      <c r="B545" s="85" t="s">
        <v>1546</v>
      </c>
      <c r="C545" s="86" t="s">
        <v>14</v>
      </c>
      <c r="D545" s="88">
        <v>35.32</v>
      </c>
      <c r="E545" s="88">
        <v>63.2</v>
      </c>
      <c r="F545" s="88">
        <v>98.52</v>
      </c>
      <c r="G545" s="61">
        <v>9</v>
      </c>
    </row>
    <row r="546" spans="1:7">
      <c r="A546" s="84" t="s">
        <v>145</v>
      </c>
      <c r="B546" s="85" t="s">
        <v>146</v>
      </c>
      <c r="C546" s="86" t="s">
        <v>14</v>
      </c>
      <c r="D546" s="88">
        <v>19.34</v>
      </c>
      <c r="E546" s="88">
        <v>38.01</v>
      </c>
      <c r="F546" s="88">
        <v>57.35</v>
      </c>
      <c r="G546" s="61">
        <v>9</v>
      </c>
    </row>
    <row r="547" spans="1:7">
      <c r="A547" s="84" t="s">
        <v>1547</v>
      </c>
      <c r="B547" s="85" t="s">
        <v>1548</v>
      </c>
      <c r="C547" s="86" t="s">
        <v>14</v>
      </c>
      <c r="D547" s="88">
        <v>13.04</v>
      </c>
      <c r="E547" s="88">
        <v>9.19</v>
      </c>
      <c r="F547" s="88">
        <v>22.23</v>
      </c>
      <c r="G547" s="61">
        <v>9</v>
      </c>
    </row>
    <row r="548" spans="1:7">
      <c r="A548" s="84" t="s">
        <v>1549</v>
      </c>
      <c r="B548" s="85" t="s">
        <v>1550</v>
      </c>
      <c r="C548" s="86" t="s">
        <v>14</v>
      </c>
      <c r="D548" s="88">
        <v>45.59</v>
      </c>
      <c r="E548" s="88">
        <v>73.55</v>
      </c>
      <c r="F548" s="88">
        <v>119.14</v>
      </c>
      <c r="G548" s="61">
        <v>9</v>
      </c>
    </row>
    <row r="549" spans="1:7" ht="30">
      <c r="A549" s="84" t="s">
        <v>1551</v>
      </c>
      <c r="B549" s="85" t="s">
        <v>1552</v>
      </c>
      <c r="C549" s="86" t="s">
        <v>14</v>
      </c>
      <c r="D549" s="88">
        <v>371.96</v>
      </c>
      <c r="E549" s="88"/>
      <c r="F549" s="88">
        <v>371.96</v>
      </c>
      <c r="G549" s="61">
        <v>9</v>
      </c>
    </row>
    <row r="550" spans="1:7" ht="30">
      <c r="A550" s="84" t="s">
        <v>1553</v>
      </c>
      <c r="B550" s="85" t="s">
        <v>1554</v>
      </c>
      <c r="C550" s="86" t="s">
        <v>14</v>
      </c>
      <c r="D550" s="88">
        <v>408.49</v>
      </c>
      <c r="E550" s="88"/>
      <c r="F550" s="88">
        <v>408.49</v>
      </c>
      <c r="G550" s="61">
        <v>9</v>
      </c>
    </row>
    <row r="551" spans="1:7" ht="30">
      <c r="A551" s="84" t="s">
        <v>1555</v>
      </c>
      <c r="B551" s="85" t="s">
        <v>1556</v>
      </c>
      <c r="C551" s="86" t="s">
        <v>14</v>
      </c>
      <c r="D551" s="88">
        <v>453.38</v>
      </c>
      <c r="E551" s="88"/>
      <c r="F551" s="88">
        <v>453.38</v>
      </c>
      <c r="G551" s="61">
        <v>9</v>
      </c>
    </row>
    <row r="552" spans="1:7">
      <c r="A552" s="84" t="s">
        <v>1557</v>
      </c>
      <c r="B552" s="85" t="s">
        <v>1558</v>
      </c>
      <c r="C552" s="86"/>
      <c r="D552" s="88"/>
      <c r="E552" s="88"/>
      <c r="F552" s="88"/>
      <c r="G552" s="61">
        <v>5</v>
      </c>
    </row>
    <row r="553" spans="1:7">
      <c r="A553" s="84" t="s">
        <v>1559</v>
      </c>
      <c r="B553" s="85" t="s">
        <v>1560</v>
      </c>
      <c r="C553" s="86" t="s">
        <v>76</v>
      </c>
      <c r="D553" s="88">
        <v>19.84</v>
      </c>
      <c r="E553" s="88">
        <v>34.479999999999997</v>
      </c>
      <c r="F553" s="88">
        <v>54.32</v>
      </c>
      <c r="G553" s="61">
        <v>9</v>
      </c>
    </row>
    <row r="554" spans="1:7">
      <c r="A554" s="84" t="s">
        <v>1561</v>
      </c>
      <c r="B554" s="85" t="s">
        <v>1562</v>
      </c>
      <c r="C554" s="86" t="s">
        <v>136</v>
      </c>
      <c r="D554" s="88">
        <v>9.24</v>
      </c>
      <c r="E554" s="88">
        <v>2.37</v>
      </c>
      <c r="F554" s="88">
        <v>11.61</v>
      </c>
      <c r="G554" s="61">
        <v>9</v>
      </c>
    </row>
    <row r="555" spans="1:7">
      <c r="A555" s="84" t="s">
        <v>1563</v>
      </c>
      <c r="B555" s="85" t="s">
        <v>1564</v>
      </c>
      <c r="C555" s="86" t="s">
        <v>1565</v>
      </c>
      <c r="D555" s="88">
        <v>8.51</v>
      </c>
      <c r="E555" s="88">
        <v>2.14</v>
      </c>
      <c r="F555" s="88">
        <v>10.65</v>
      </c>
      <c r="G555" s="61">
        <v>9</v>
      </c>
    </row>
    <row r="556" spans="1:7">
      <c r="A556" s="84" t="s">
        <v>1566</v>
      </c>
      <c r="B556" s="85" t="s">
        <v>1567</v>
      </c>
      <c r="C556" s="86" t="s">
        <v>76</v>
      </c>
      <c r="D556" s="88"/>
      <c r="E556" s="88">
        <v>16.3</v>
      </c>
      <c r="F556" s="88">
        <v>16.3</v>
      </c>
      <c r="G556" s="61">
        <v>9</v>
      </c>
    </row>
    <row r="557" spans="1:7">
      <c r="A557" s="84" t="s">
        <v>1568</v>
      </c>
      <c r="B557" s="85" t="s">
        <v>1569</v>
      </c>
      <c r="C557" s="86"/>
      <c r="D557" s="88"/>
      <c r="E557" s="88"/>
      <c r="F557" s="88"/>
      <c r="G557" s="61">
        <v>5</v>
      </c>
    </row>
    <row r="558" spans="1:7">
      <c r="A558" s="84" t="s">
        <v>1570</v>
      </c>
      <c r="B558" s="85" t="s">
        <v>1571</v>
      </c>
      <c r="C558" s="86" t="s">
        <v>76</v>
      </c>
      <c r="D558" s="88"/>
      <c r="E558" s="88">
        <v>9.51</v>
      </c>
      <c r="F558" s="88">
        <v>9.51</v>
      </c>
      <c r="G558" s="61">
        <v>9</v>
      </c>
    </row>
    <row r="559" spans="1:7">
      <c r="A559" s="84" t="s">
        <v>1572</v>
      </c>
      <c r="B559" s="85" t="s">
        <v>1573</v>
      </c>
      <c r="C559" s="86"/>
      <c r="D559" s="88"/>
      <c r="E559" s="88"/>
      <c r="F559" s="88"/>
      <c r="G559" s="61">
        <v>5</v>
      </c>
    </row>
    <row r="560" spans="1:7" ht="30">
      <c r="A560" s="84" t="s">
        <v>1574</v>
      </c>
      <c r="B560" s="85" t="s">
        <v>1575</v>
      </c>
      <c r="C560" s="86" t="s">
        <v>14</v>
      </c>
      <c r="D560" s="88">
        <v>28.16</v>
      </c>
      <c r="E560" s="88">
        <v>0.81</v>
      </c>
      <c r="F560" s="88">
        <v>28.97</v>
      </c>
      <c r="G560" s="61">
        <v>9</v>
      </c>
    </row>
    <row r="561" spans="1:7">
      <c r="A561" s="84" t="s">
        <v>1576</v>
      </c>
      <c r="B561" s="85" t="s">
        <v>1577</v>
      </c>
      <c r="C561" s="86" t="s">
        <v>76</v>
      </c>
      <c r="D561" s="88">
        <v>143.27000000000001</v>
      </c>
      <c r="E561" s="88">
        <v>23.77</v>
      </c>
      <c r="F561" s="88">
        <v>167.04</v>
      </c>
      <c r="G561" s="61">
        <v>9</v>
      </c>
    </row>
    <row r="562" spans="1:7">
      <c r="A562" s="84" t="s">
        <v>1578</v>
      </c>
      <c r="B562" s="85" t="s">
        <v>1579</v>
      </c>
      <c r="C562" s="86" t="s">
        <v>76</v>
      </c>
      <c r="D562" s="88">
        <v>163.18</v>
      </c>
      <c r="E562" s="88">
        <v>14.26</v>
      </c>
      <c r="F562" s="88">
        <v>177.44</v>
      </c>
      <c r="G562" s="61">
        <v>9</v>
      </c>
    </row>
    <row r="563" spans="1:7" ht="30">
      <c r="A563" s="84" t="s">
        <v>1580</v>
      </c>
      <c r="B563" s="85" t="s">
        <v>1581</v>
      </c>
      <c r="C563" s="86" t="s">
        <v>14</v>
      </c>
      <c r="D563" s="88">
        <v>4.9400000000000004</v>
      </c>
      <c r="E563" s="88">
        <v>14.26</v>
      </c>
      <c r="F563" s="88">
        <v>19.2</v>
      </c>
      <c r="G563" s="61">
        <v>9</v>
      </c>
    </row>
    <row r="564" spans="1:7" ht="30">
      <c r="A564" s="84" t="s">
        <v>1582</v>
      </c>
      <c r="B564" s="85" t="s">
        <v>1583</v>
      </c>
      <c r="C564" s="86" t="s">
        <v>14</v>
      </c>
      <c r="D564" s="88">
        <v>8.58</v>
      </c>
      <c r="E564" s="88">
        <v>14.26</v>
      </c>
      <c r="F564" s="88">
        <v>22.84</v>
      </c>
      <c r="G564" s="61">
        <v>9</v>
      </c>
    </row>
    <row r="565" spans="1:7" ht="30">
      <c r="A565" s="84" t="s">
        <v>1584</v>
      </c>
      <c r="B565" s="85" t="s">
        <v>1585</v>
      </c>
      <c r="C565" s="86" t="s">
        <v>14</v>
      </c>
      <c r="D565" s="88">
        <v>16.850000000000001</v>
      </c>
      <c r="E565" s="88">
        <v>14.26</v>
      </c>
      <c r="F565" s="88">
        <v>31.11</v>
      </c>
      <c r="G565" s="61">
        <v>9</v>
      </c>
    </row>
    <row r="566" spans="1:7">
      <c r="A566" s="84" t="s">
        <v>1586</v>
      </c>
      <c r="B566" s="85" t="s">
        <v>1587</v>
      </c>
      <c r="C566" s="86"/>
      <c r="D566" s="88"/>
      <c r="E566" s="88"/>
      <c r="F566" s="88"/>
      <c r="G566" s="61">
        <v>5</v>
      </c>
    </row>
    <row r="567" spans="1:7">
      <c r="A567" s="84" t="s">
        <v>1588</v>
      </c>
      <c r="B567" s="85" t="s">
        <v>1589</v>
      </c>
      <c r="C567" s="86" t="s">
        <v>55</v>
      </c>
      <c r="D567" s="88">
        <v>10.93</v>
      </c>
      <c r="E567" s="88">
        <v>16.63</v>
      </c>
      <c r="F567" s="88">
        <v>27.56</v>
      </c>
      <c r="G567" s="61">
        <v>9</v>
      </c>
    </row>
    <row r="568" spans="1:7">
      <c r="A568" s="84" t="s">
        <v>1590</v>
      </c>
      <c r="B568" s="85" t="s">
        <v>1591</v>
      </c>
      <c r="C568" s="86" t="s">
        <v>55</v>
      </c>
      <c r="D568" s="88">
        <v>15.54</v>
      </c>
      <c r="E568" s="88">
        <v>19.010000000000002</v>
      </c>
      <c r="F568" s="88">
        <v>34.549999999999997</v>
      </c>
      <c r="G568" s="61">
        <v>9</v>
      </c>
    </row>
    <row r="569" spans="1:7">
      <c r="A569" s="84" t="s">
        <v>1592</v>
      </c>
      <c r="B569" s="85" t="s">
        <v>1593</v>
      </c>
      <c r="C569" s="86" t="s">
        <v>55</v>
      </c>
      <c r="D569" s="88">
        <v>15.11</v>
      </c>
      <c r="E569" s="88">
        <v>23.77</v>
      </c>
      <c r="F569" s="88">
        <v>38.880000000000003</v>
      </c>
      <c r="G569" s="61">
        <v>9</v>
      </c>
    </row>
    <row r="570" spans="1:7">
      <c r="A570" s="84" t="s">
        <v>1594</v>
      </c>
      <c r="B570" s="85" t="s">
        <v>1595</v>
      </c>
      <c r="C570" s="86"/>
      <c r="D570" s="88"/>
      <c r="E570" s="88"/>
      <c r="F570" s="88"/>
      <c r="G570" s="61">
        <v>5</v>
      </c>
    </row>
    <row r="571" spans="1:7" ht="30">
      <c r="A571" s="84" t="s">
        <v>1596</v>
      </c>
      <c r="B571" s="85" t="s">
        <v>1597</v>
      </c>
      <c r="C571" s="86" t="s">
        <v>559</v>
      </c>
      <c r="D571" s="88">
        <v>11945.25</v>
      </c>
      <c r="E571" s="88"/>
      <c r="F571" s="88">
        <v>11945.25</v>
      </c>
      <c r="G571" s="61">
        <v>9</v>
      </c>
    </row>
    <row r="572" spans="1:7" ht="45">
      <c r="A572" s="84" t="s">
        <v>1598</v>
      </c>
      <c r="B572" s="85" t="s">
        <v>1599</v>
      </c>
      <c r="C572" s="86" t="s">
        <v>1600</v>
      </c>
      <c r="D572" s="88">
        <v>757.12</v>
      </c>
      <c r="E572" s="88"/>
      <c r="F572" s="88">
        <v>757.12</v>
      </c>
      <c r="G572" s="61">
        <v>9</v>
      </c>
    </row>
    <row r="573" spans="1:7">
      <c r="A573" s="84" t="s">
        <v>1601</v>
      </c>
      <c r="B573" s="85" t="s">
        <v>1602</v>
      </c>
      <c r="C573" s="86" t="s">
        <v>38</v>
      </c>
      <c r="D573" s="88">
        <v>445.64</v>
      </c>
      <c r="E573" s="88"/>
      <c r="F573" s="88">
        <v>445.64</v>
      </c>
      <c r="G573" s="61">
        <v>9</v>
      </c>
    </row>
    <row r="574" spans="1:7" ht="30">
      <c r="A574" s="84" t="s">
        <v>1603</v>
      </c>
      <c r="B574" s="85" t="s">
        <v>1604</v>
      </c>
      <c r="C574" s="86" t="s">
        <v>1605</v>
      </c>
      <c r="D574" s="88">
        <v>2.68</v>
      </c>
      <c r="E574" s="88">
        <v>4.29</v>
      </c>
      <c r="F574" s="88">
        <v>6.97</v>
      </c>
      <c r="G574" s="61">
        <v>9</v>
      </c>
    </row>
    <row r="575" spans="1:7">
      <c r="A575" s="84" t="s">
        <v>1606</v>
      </c>
      <c r="B575" s="85" t="s">
        <v>1607</v>
      </c>
      <c r="C575" s="86"/>
      <c r="D575" s="88"/>
      <c r="E575" s="88"/>
      <c r="F575" s="88"/>
      <c r="G575" s="61">
        <v>5</v>
      </c>
    </row>
    <row r="576" spans="1:7">
      <c r="A576" s="84" t="s">
        <v>1608</v>
      </c>
      <c r="B576" s="85" t="s">
        <v>1609</v>
      </c>
      <c r="C576" s="86" t="s">
        <v>76</v>
      </c>
      <c r="D576" s="88">
        <v>179.6</v>
      </c>
      <c r="E576" s="88">
        <v>142.56</v>
      </c>
      <c r="F576" s="88">
        <v>322.16000000000003</v>
      </c>
      <c r="G576" s="61">
        <v>9</v>
      </c>
    </row>
    <row r="577" spans="1:7">
      <c r="A577" s="84" t="s">
        <v>1610</v>
      </c>
      <c r="B577" s="85" t="s">
        <v>1611</v>
      </c>
      <c r="C577" s="86" t="s">
        <v>76</v>
      </c>
      <c r="D577" s="88">
        <v>312.2</v>
      </c>
      <c r="E577" s="88">
        <v>275.8</v>
      </c>
      <c r="F577" s="88">
        <v>588</v>
      </c>
      <c r="G577" s="61">
        <v>9</v>
      </c>
    </row>
    <row r="578" spans="1:7" ht="45">
      <c r="A578" s="84" t="s">
        <v>1612</v>
      </c>
      <c r="B578" s="85" t="s">
        <v>1613</v>
      </c>
      <c r="C578" s="86" t="s">
        <v>76</v>
      </c>
      <c r="D578" s="88">
        <v>752.03</v>
      </c>
      <c r="E578" s="88">
        <v>128.25</v>
      </c>
      <c r="F578" s="88">
        <v>880.28</v>
      </c>
      <c r="G578" s="61">
        <v>9</v>
      </c>
    </row>
    <row r="579" spans="1:7" ht="45">
      <c r="A579" s="84" t="s">
        <v>1614</v>
      </c>
      <c r="B579" s="85" t="s">
        <v>1615</v>
      </c>
      <c r="C579" s="86" t="s">
        <v>76</v>
      </c>
      <c r="D579" s="88">
        <v>591.72</v>
      </c>
      <c r="E579" s="88">
        <v>157.5</v>
      </c>
      <c r="F579" s="88">
        <v>749.22</v>
      </c>
      <c r="G579" s="61">
        <v>9</v>
      </c>
    </row>
    <row r="580" spans="1:7">
      <c r="A580" s="84" t="s">
        <v>1616</v>
      </c>
      <c r="B580" s="85" t="s">
        <v>1617</v>
      </c>
      <c r="C580" s="86"/>
      <c r="D580" s="88"/>
      <c r="E580" s="88"/>
      <c r="F580" s="88"/>
      <c r="G580" s="61">
        <v>2</v>
      </c>
    </row>
    <row r="581" spans="1:7">
      <c r="A581" s="84" t="s">
        <v>1618</v>
      </c>
      <c r="B581" s="85" t="s">
        <v>1619</v>
      </c>
      <c r="C581" s="86"/>
      <c r="D581" s="88"/>
      <c r="E581" s="88"/>
      <c r="F581" s="88"/>
      <c r="G581" s="61">
        <v>5</v>
      </c>
    </row>
    <row r="582" spans="1:7">
      <c r="A582" s="84" t="s">
        <v>139</v>
      </c>
      <c r="B582" s="85" t="s">
        <v>140</v>
      </c>
      <c r="C582" s="86" t="s">
        <v>14</v>
      </c>
      <c r="D582" s="88">
        <v>42</v>
      </c>
      <c r="E582" s="88">
        <v>61.78</v>
      </c>
      <c r="F582" s="88">
        <v>103.78</v>
      </c>
      <c r="G582" s="61">
        <v>9</v>
      </c>
    </row>
    <row r="583" spans="1:7">
      <c r="A583" s="84" t="s">
        <v>1620</v>
      </c>
      <c r="B583" s="85" t="s">
        <v>1621</v>
      </c>
      <c r="C583" s="86" t="s">
        <v>14</v>
      </c>
      <c r="D583" s="88">
        <v>183.91</v>
      </c>
      <c r="E583" s="88">
        <v>71.290000000000006</v>
      </c>
      <c r="F583" s="88">
        <v>255.2</v>
      </c>
      <c r="G583" s="61">
        <v>9</v>
      </c>
    </row>
    <row r="584" spans="1:7">
      <c r="A584" s="84" t="s">
        <v>1622</v>
      </c>
      <c r="B584" s="85" t="s">
        <v>1623</v>
      </c>
      <c r="C584" s="86" t="s">
        <v>14</v>
      </c>
      <c r="D584" s="88">
        <v>64.69</v>
      </c>
      <c r="E584" s="88">
        <v>57.03</v>
      </c>
      <c r="F584" s="88">
        <v>121.72</v>
      </c>
      <c r="G584" s="61">
        <v>9</v>
      </c>
    </row>
    <row r="585" spans="1:7" ht="30">
      <c r="A585" s="84" t="s">
        <v>1624</v>
      </c>
      <c r="B585" s="85" t="s">
        <v>1625</v>
      </c>
      <c r="C585" s="86" t="s">
        <v>14</v>
      </c>
      <c r="D585" s="88"/>
      <c r="E585" s="88">
        <v>7.32</v>
      </c>
      <c r="F585" s="88">
        <v>7.32</v>
      </c>
      <c r="G585" s="61">
        <v>9</v>
      </c>
    </row>
    <row r="586" spans="1:7" ht="30">
      <c r="A586" s="84" t="s">
        <v>1626</v>
      </c>
      <c r="B586" s="85" t="s">
        <v>1627</v>
      </c>
      <c r="C586" s="86" t="s">
        <v>14</v>
      </c>
      <c r="D586" s="88"/>
      <c r="E586" s="88">
        <v>8.7100000000000009</v>
      </c>
      <c r="F586" s="88">
        <v>8.7100000000000009</v>
      </c>
      <c r="G586" s="61">
        <v>9</v>
      </c>
    </row>
    <row r="587" spans="1:7">
      <c r="A587" s="84" t="s">
        <v>1628</v>
      </c>
      <c r="B587" s="85" t="s">
        <v>1629</v>
      </c>
      <c r="C587" s="86"/>
      <c r="D587" s="88"/>
      <c r="E587" s="88"/>
      <c r="F587" s="88"/>
      <c r="G587" s="61">
        <v>5</v>
      </c>
    </row>
    <row r="588" spans="1:7">
      <c r="A588" s="84" t="s">
        <v>1630</v>
      </c>
      <c r="B588" s="85" t="s">
        <v>1631</v>
      </c>
      <c r="C588" s="86" t="s">
        <v>14</v>
      </c>
      <c r="D588" s="88">
        <v>128.97999999999999</v>
      </c>
      <c r="E588" s="88">
        <v>66.53</v>
      </c>
      <c r="F588" s="88">
        <v>195.51</v>
      </c>
      <c r="G588" s="61">
        <v>9</v>
      </c>
    </row>
    <row r="589" spans="1:7">
      <c r="A589" s="84" t="s">
        <v>1632</v>
      </c>
      <c r="B589" s="85" t="s">
        <v>1633</v>
      </c>
      <c r="C589" s="86" t="s">
        <v>14</v>
      </c>
      <c r="D589" s="88">
        <v>134.55000000000001</v>
      </c>
      <c r="E589" s="88">
        <v>66.53</v>
      </c>
      <c r="F589" s="88">
        <v>201.08</v>
      </c>
      <c r="G589" s="61">
        <v>9</v>
      </c>
    </row>
    <row r="590" spans="1:7">
      <c r="A590" s="84" t="s">
        <v>1634</v>
      </c>
      <c r="B590" s="85" t="s">
        <v>1635</v>
      </c>
      <c r="C590" s="86" t="s">
        <v>14</v>
      </c>
      <c r="D590" s="88">
        <v>125.41</v>
      </c>
      <c r="E590" s="88">
        <v>118.81</v>
      </c>
      <c r="F590" s="88">
        <v>244.22</v>
      </c>
      <c r="G590" s="61">
        <v>9</v>
      </c>
    </row>
    <row r="591" spans="1:7" ht="30">
      <c r="A591" s="84" t="s">
        <v>1636</v>
      </c>
      <c r="B591" s="85" t="s">
        <v>1637</v>
      </c>
      <c r="C591" s="86" t="s">
        <v>14</v>
      </c>
      <c r="D591" s="88">
        <v>80.12</v>
      </c>
      <c r="E591" s="88">
        <v>64.150000000000006</v>
      </c>
      <c r="F591" s="88">
        <v>144.27000000000001</v>
      </c>
      <c r="G591" s="61">
        <v>9</v>
      </c>
    </row>
    <row r="592" spans="1:7">
      <c r="A592" s="84" t="s">
        <v>1638</v>
      </c>
      <c r="B592" s="85" t="s">
        <v>1639</v>
      </c>
      <c r="C592" s="86" t="s">
        <v>14</v>
      </c>
      <c r="D592" s="88">
        <v>40.549999999999997</v>
      </c>
      <c r="E592" s="88">
        <v>52.27</v>
      </c>
      <c r="F592" s="88">
        <v>92.82</v>
      </c>
      <c r="G592" s="61">
        <v>9</v>
      </c>
    </row>
    <row r="593" spans="1:7">
      <c r="A593" s="84" t="s">
        <v>1640</v>
      </c>
      <c r="B593" s="85" t="s">
        <v>1641</v>
      </c>
      <c r="C593" s="86" t="s">
        <v>14</v>
      </c>
      <c r="D593" s="88">
        <v>95.66</v>
      </c>
      <c r="E593" s="88">
        <v>103.99</v>
      </c>
      <c r="F593" s="88">
        <v>199.65</v>
      </c>
      <c r="G593" s="61">
        <v>9</v>
      </c>
    </row>
    <row r="594" spans="1:7" ht="30">
      <c r="A594" s="84" t="s">
        <v>1642</v>
      </c>
      <c r="B594" s="85" t="s">
        <v>1643</v>
      </c>
      <c r="C594" s="86" t="s">
        <v>14</v>
      </c>
      <c r="D594" s="88">
        <v>102.72</v>
      </c>
      <c r="E594" s="88">
        <v>40.909999999999997</v>
      </c>
      <c r="F594" s="88">
        <v>143.63</v>
      </c>
      <c r="G594" s="61">
        <v>9</v>
      </c>
    </row>
    <row r="595" spans="1:7" ht="30">
      <c r="A595" s="84" t="s">
        <v>1644</v>
      </c>
      <c r="B595" s="85" t="s">
        <v>1645</v>
      </c>
      <c r="C595" s="86" t="s">
        <v>14</v>
      </c>
      <c r="D595" s="88">
        <v>102.72</v>
      </c>
      <c r="E595" s="88">
        <v>72.959999999999994</v>
      </c>
      <c r="F595" s="88">
        <v>175.68</v>
      </c>
      <c r="G595" s="61">
        <v>9</v>
      </c>
    </row>
    <row r="596" spans="1:7" ht="30">
      <c r="A596" s="84" t="s">
        <v>1646</v>
      </c>
      <c r="B596" s="85" t="s">
        <v>1647</v>
      </c>
      <c r="C596" s="86" t="s">
        <v>14</v>
      </c>
      <c r="D596" s="88">
        <v>67.42</v>
      </c>
      <c r="E596" s="88">
        <v>125.24</v>
      </c>
      <c r="F596" s="88">
        <v>192.66</v>
      </c>
      <c r="G596" s="61">
        <v>9</v>
      </c>
    </row>
    <row r="597" spans="1:7">
      <c r="A597" s="84" t="s">
        <v>1648</v>
      </c>
      <c r="B597" s="85" t="s">
        <v>1649</v>
      </c>
      <c r="C597" s="86"/>
      <c r="D597" s="88"/>
      <c r="E597" s="88"/>
      <c r="F597" s="88"/>
      <c r="G597" s="61">
        <v>5</v>
      </c>
    </row>
    <row r="598" spans="1:7">
      <c r="A598" s="84" t="s">
        <v>1650</v>
      </c>
      <c r="B598" s="85" t="s">
        <v>1651</v>
      </c>
      <c r="C598" s="86" t="s">
        <v>55</v>
      </c>
      <c r="D598" s="88">
        <v>98.48</v>
      </c>
      <c r="E598" s="88">
        <v>11.28</v>
      </c>
      <c r="F598" s="88">
        <v>109.76</v>
      </c>
      <c r="G598" s="61">
        <v>9</v>
      </c>
    </row>
    <row r="599" spans="1:7">
      <c r="A599" s="84" t="s">
        <v>1652</v>
      </c>
      <c r="B599" s="85" t="s">
        <v>1653</v>
      </c>
      <c r="C599" s="86" t="s">
        <v>55</v>
      </c>
      <c r="D599" s="88">
        <v>156.36000000000001</v>
      </c>
      <c r="E599" s="88">
        <v>11.28</v>
      </c>
      <c r="F599" s="88">
        <v>167.64</v>
      </c>
      <c r="G599" s="61">
        <v>9</v>
      </c>
    </row>
    <row r="600" spans="1:7">
      <c r="A600" s="84" t="s">
        <v>1654</v>
      </c>
      <c r="B600" s="85" t="s">
        <v>1655</v>
      </c>
      <c r="C600" s="86" t="s">
        <v>55</v>
      </c>
      <c r="D600" s="88">
        <v>187.89</v>
      </c>
      <c r="E600" s="88">
        <v>11.28</v>
      </c>
      <c r="F600" s="88">
        <v>199.17</v>
      </c>
      <c r="G600" s="61">
        <v>9</v>
      </c>
    </row>
    <row r="601" spans="1:7">
      <c r="A601" s="84" t="s">
        <v>1656</v>
      </c>
      <c r="B601" s="85" t="s">
        <v>1657</v>
      </c>
      <c r="C601" s="86" t="s">
        <v>55</v>
      </c>
      <c r="D601" s="88">
        <v>219.59</v>
      </c>
      <c r="E601" s="88">
        <v>11.28</v>
      </c>
      <c r="F601" s="88">
        <v>230.87</v>
      </c>
      <c r="G601" s="61">
        <v>9</v>
      </c>
    </row>
    <row r="602" spans="1:7">
      <c r="A602" s="84" t="s">
        <v>1658</v>
      </c>
      <c r="B602" s="85" t="s">
        <v>1659</v>
      </c>
      <c r="C602" s="86" t="s">
        <v>55</v>
      </c>
      <c r="D602" s="88">
        <v>244.5</v>
      </c>
      <c r="E602" s="88">
        <v>11.28</v>
      </c>
      <c r="F602" s="88">
        <v>255.78</v>
      </c>
      <c r="G602" s="61">
        <v>9</v>
      </c>
    </row>
    <row r="603" spans="1:7">
      <c r="A603" s="84" t="s">
        <v>1660</v>
      </c>
      <c r="B603" s="85" t="s">
        <v>1661</v>
      </c>
      <c r="C603" s="86" t="s">
        <v>55</v>
      </c>
      <c r="D603" s="88">
        <v>219.36</v>
      </c>
      <c r="E603" s="88">
        <v>11.28</v>
      </c>
      <c r="F603" s="88">
        <v>230.64</v>
      </c>
      <c r="G603" s="61">
        <v>9</v>
      </c>
    </row>
    <row r="604" spans="1:7">
      <c r="A604" s="84" t="s">
        <v>1662</v>
      </c>
      <c r="B604" s="85" t="s">
        <v>1663</v>
      </c>
      <c r="C604" s="86"/>
      <c r="D604" s="88"/>
      <c r="E604" s="88"/>
      <c r="F604" s="88"/>
      <c r="G604" s="61">
        <v>5</v>
      </c>
    </row>
    <row r="605" spans="1:7" ht="30">
      <c r="A605" s="84" t="s">
        <v>1664</v>
      </c>
      <c r="B605" s="85" t="s">
        <v>1665</v>
      </c>
      <c r="C605" s="86" t="s">
        <v>76</v>
      </c>
      <c r="D605" s="88">
        <v>405.96</v>
      </c>
      <c r="E605" s="88">
        <v>83.17</v>
      </c>
      <c r="F605" s="88">
        <v>489.13</v>
      </c>
      <c r="G605" s="61">
        <v>9</v>
      </c>
    </row>
    <row r="606" spans="1:7">
      <c r="A606" s="84" t="s">
        <v>1666</v>
      </c>
      <c r="B606" s="85" t="s">
        <v>1667</v>
      </c>
      <c r="C606" s="86"/>
      <c r="D606" s="88"/>
      <c r="E606" s="88"/>
      <c r="F606" s="88"/>
      <c r="G606" s="61">
        <v>2</v>
      </c>
    </row>
    <row r="607" spans="1:7">
      <c r="A607" s="84" t="s">
        <v>1668</v>
      </c>
      <c r="B607" s="85" t="s">
        <v>1669</v>
      </c>
      <c r="C607" s="86"/>
      <c r="D607" s="88"/>
      <c r="E607" s="88"/>
      <c r="F607" s="88"/>
      <c r="G607" s="61">
        <v>5</v>
      </c>
    </row>
    <row r="608" spans="1:7">
      <c r="A608" s="84" t="s">
        <v>134</v>
      </c>
      <c r="B608" s="85" t="s">
        <v>135</v>
      </c>
      <c r="C608" s="86" t="s">
        <v>136</v>
      </c>
      <c r="D608" s="88">
        <v>8.34</v>
      </c>
      <c r="E608" s="88">
        <v>2.75</v>
      </c>
      <c r="F608" s="88">
        <v>11.09</v>
      </c>
      <c r="G608" s="61">
        <v>9</v>
      </c>
    </row>
    <row r="609" spans="1:7">
      <c r="A609" s="84" t="s">
        <v>1670</v>
      </c>
      <c r="B609" s="85" t="s">
        <v>1671</v>
      </c>
      <c r="C609" s="86" t="s">
        <v>136</v>
      </c>
      <c r="D609" s="88">
        <v>7.83</v>
      </c>
      <c r="E609" s="88">
        <v>2.75</v>
      </c>
      <c r="F609" s="88">
        <v>10.58</v>
      </c>
      <c r="G609" s="61">
        <v>9</v>
      </c>
    </row>
    <row r="610" spans="1:7">
      <c r="A610" s="84" t="s">
        <v>1672</v>
      </c>
      <c r="B610" s="85" t="s">
        <v>1673</v>
      </c>
      <c r="C610" s="86" t="s">
        <v>136</v>
      </c>
      <c r="D610" s="88">
        <v>7.86</v>
      </c>
      <c r="E610" s="88">
        <v>2.75</v>
      </c>
      <c r="F610" s="88">
        <v>10.61</v>
      </c>
      <c r="G610" s="61">
        <v>9</v>
      </c>
    </row>
    <row r="611" spans="1:7">
      <c r="A611" s="84" t="s">
        <v>1674</v>
      </c>
      <c r="B611" s="85" t="s">
        <v>1675</v>
      </c>
      <c r="C611" s="86"/>
      <c r="D611" s="88"/>
      <c r="E611" s="88"/>
      <c r="F611" s="88"/>
      <c r="G611" s="61">
        <v>5</v>
      </c>
    </row>
    <row r="612" spans="1:7">
      <c r="A612" s="84" t="s">
        <v>1676</v>
      </c>
      <c r="B612" s="85" t="s">
        <v>1677</v>
      </c>
      <c r="C612" s="86" t="s">
        <v>136</v>
      </c>
      <c r="D612" s="88">
        <v>9</v>
      </c>
      <c r="E612" s="88">
        <v>1.38</v>
      </c>
      <c r="F612" s="88">
        <v>10.38</v>
      </c>
      <c r="G612" s="61">
        <v>9</v>
      </c>
    </row>
    <row r="613" spans="1:7">
      <c r="A613" s="84" t="s">
        <v>1678</v>
      </c>
      <c r="B613" s="85" t="s">
        <v>1679</v>
      </c>
      <c r="C613" s="86"/>
      <c r="D613" s="88"/>
      <c r="E613" s="88"/>
      <c r="F613" s="88"/>
      <c r="G613" s="61">
        <v>5</v>
      </c>
    </row>
    <row r="614" spans="1:7" ht="30">
      <c r="A614" s="84" t="s">
        <v>1680</v>
      </c>
      <c r="B614" s="85" t="s">
        <v>1681</v>
      </c>
      <c r="C614" s="86" t="s">
        <v>136</v>
      </c>
      <c r="D614" s="88">
        <v>50.13</v>
      </c>
      <c r="E614" s="88">
        <v>13.85</v>
      </c>
      <c r="F614" s="88">
        <v>63.98</v>
      </c>
      <c r="G614" s="61">
        <v>9</v>
      </c>
    </row>
    <row r="615" spans="1:7">
      <c r="A615" s="84" t="s">
        <v>1682</v>
      </c>
      <c r="B615" s="85" t="s">
        <v>1683</v>
      </c>
      <c r="C615" s="86"/>
      <c r="D615" s="88"/>
      <c r="E615" s="88"/>
      <c r="F615" s="88"/>
      <c r="G615" s="61">
        <v>2</v>
      </c>
    </row>
    <row r="616" spans="1:7">
      <c r="A616" s="84" t="s">
        <v>1684</v>
      </c>
      <c r="B616" s="85" t="s">
        <v>1685</v>
      </c>
      <c r="C616" s="86"/>
      <c r="D616" s="88"/>
      <c r="E616" s="88"/>
      <c r="F616" s="88"/>
      <c r="G616" s="61">
        <v>5</v>
      </c>
    </row>
    <row r="617" spans="1:7">
      <c r="A617" s="84" t="s">
        <v>1686</v>
      </c>
      <c r="B617" s="85" t="s">
        <v>1687</v>
      </c>
      <c r="C617" s="86" t="s">
        <v>76</v>
      </c>
      <c r="D617" s="88">
        <v>473.18</v>
      </c>
      <c r="E617" s="88"/>
      <c r="F617" s="88">
        <v>473.18</v>
      </c>
      <c r="G617" s="61">
        <v>9</v>
      </c>
    </row>
    <row r="618" spans="1:7">
      <c r="A618" s="84" t="s">
        <v>1688</v>
      </c>
      <c r="B618" s="85" t="s">
        <v>1689</v>
      </c>
      <c r="C618" s="86" t="s">
        <v>76</v>
      </c>
      <c r="D618" s="88">
        <v>495.97</v>
      </c>
      <c r="E618" s="88"/>
      <c r="F618" s="88">
        <v>495.97</v>
      </c>
      <c r="G618" s="61">
        <v>9</v>
      </c>
    </row>
    <row r="619" spans="1:7">
      <c r="A619" s="84" t="s">
        <v>137</v>
      </c>
      <c r="B619" s="85" t="s">
        <v>138</v>
      </c>
      <c r="C619" s="86" t="s">
        <v>76</v>
      </c>
      <c r="D619" s="88">
        <v>519.84</v>
      </c>
      <c r="E619" s="88"/>
      <c r="F619" s="88">
        <v>519.84</v>
      </c>
      <c r="G619" s="61">
        <v>9</v>
      </c>
    </row>
    <row r="620" spans="1:7">
      <c r="A620" s="84" t="s">
        <v>1690</v>
      </c>
      <c r="B620" s="85" t="s">
        <v>1691</v>
      </c>
      <c r="C620" s="86" t="s">
        <v>76</v>
      </c>
      <c r="D620" s="88">
        <v>544.88</v>
      </c>
      <c r="E620" s="88"/>
      <c r="F620" s="88">
        <v>544.88</v>
      </c>
      <c r="G620" s="61">
        <v>9</v>
      </c>
    </row>
    <row r="621" spans="1:7">
      <c r="A621" s="84" t="s">
        <v>1692</v>
      </c>
      <c r="B621" s="85" t="s">
        <v>1693</v>
      </c>
      <c r="C621" s="86" t="s">
        <v>76</v>
      </c>
      <c r="D621" s="88">
        <v>571.12</v>
      </c>
      <c r="E621" s="88"/>
      <c r="F621" s="88">
        <v>571.12</v>
      </c>
      <c r="G621" s="61">
        <v>9</v>
      </c>
    </row>
    <row r="622" spans="1:7">
      <c r="A622" s="84" t="s">
        <v>1694</v>
      </c>
      <c r="B622" s="85" t="s">
        <v>1695</v>
      </c>
      <c r="C622" s="86" t="s">
        <v>76</v>
      </c>
      <c r="D622" s="88">
        <v>532.55999999999995</v>
      </c>
      <c r="E622" s="88"/>
      <c r="F622" s="88">
        <v>532.55999999999995</v>
      </c>
      <c r="G622" s="61">
        <v>9</v>
      </c>
    </row>
    <row r="623" spans="1:7">
      <c r="A623" s="84" t="s">
        <v>1696</v>
      </c>
      <c r="B623" s="85" t="s">
        <v>1697</v>
      </c>
      <c r="C623" s="86" t="s">
        <v>76</v>
      </c>
      <c r="D623" s="88">
        <v>553.96</v>
      </c>
      <c r="E623" s="88"/>
      <c r="F623" s="88">
        <v>553.96</v>
      </c>
      <c r="G623" s="61">
        <v>9</v>
      </c>
    </row>
    <row r="624" spans="1:7">
      <c r="A624" s="84" t="s">
        <v>1698</v>
      </c>
      <c r="B624" s="85" t="s">
        <v>1699</v>
      </c>
      <c r="C624" s="86" t="s">
        <v>76</v>
      </c>
      <c r="D624" s="88">
        <v>577.64</v>
      </c>
      <c r="E624" s="88"/>
      <c r="F624" s="88">
        <v>577.64</v>
      </c>
      <c r="G624" s="61">
        <v>9</v>
      </c>
    </row>
    <row r="625" spans="1:7">
      <c r="A625" s="84" t="s">
        <v>1700</v>
      </c>
      <c r="B625" s="85" t="s">
        <v>1701</v>
      </c>
      <c r="C625" s="86" t="s">
        <v>76</v>
      </c>
      <c r="D625" s="88">
        <v>602.47</v>
      </c>
      <c r="E625" s="88"/>
      <c r="F625" s="88">
        <v>602.47</v>
      </c>
      <c r="G625" s="61">
        <v>9</v>
      </c>
    </row>
    <row r="626" spans="1:7">
      <c r="A626" s="84" t="s">
        <v>1702</v>
      </c>
      <c r="B626" s="85" t="s">
        <v>1703</v>
      </c>
      <c r="C626" s="86" t="s">
        <v>76</v>
      </c>
      <c r="D626" s="88">
        <v>629.92999999999995</v>
      </c>
      <c r="E626" s="88"/>
      <c r="F626" s="88">
        <v>629.92999999999995</v>
      </c>
      <c r="G626" s="61">
        <v>9</v>
      </c>
    </row>
    <row r="627" spans="1:7" ht="30">
      <c r="A627" s="84" t="s">
        <v>1704</v>
      </c>
      <c r="B627" s="85" t="s">
        <v>1705</v>
      </c>
      <c r="C627" s="86" t="s">
        <v>76</v>
      </c>
      <c r="D627" s="88">
        <v>588.64</v>
      </c>
      <c r="E627" s="88"/>
      <c r="F627" s="88">
        <v>588.64</v>
      </c>
      <c r="G627" s="61">
        <v>9</v>
      </c>
    </row>
    <row r="628" spans="1:7">
      <c r="A628" s="84" t="s">
        <v>1706</v>
      </c>
      <c r="B628" s="85" t="s">
        <v>1707</v>
      </c>
      <c r="C628" s="86" t="s">
        <v>76</v>
      </c>
      <c r="D628" s="88">
        <v>509.65</v>
      </c>
      <c r="E628" s="88"/>
      <c r="F628" s="88">
        <v>509.65</v>
      </c>
      <c r="G628" s="61">
        <v>9</v>
      </c>
    </row>
    <row r="629" spans="1:7">
      <c r="A629" s="84" t="s">
        <v>1708</v>
      </c>
      <c r="B629" s="85" t="s">
        <v>1709</v>
      </c>
      <c r="C629" s="86" t="s">
        <v>76</v>
      </c>
      <c r="D629" s="88">
        <v>576.61</v>
      </c>
      <c r="E629" s="88"/>
      <c r="F629" s="88">
        <v>576.61</v>
      </c>
      <c r="G629" s="61">
        <v>9</v>
      </c>
    </row>
    <row r="630" spans="1:7">
      <c r="A630" s="84" t="s">
        <v>1710</v>
      </c>
      <c r="B630" s="85" t="s">
        <v>1711</v>
      </c>
      <c r="C630" s="86"/>
      <c r="D630" s="88"/>
      <c r="E630" s="88"/>
      <c r="F630" s="88"/>
      <c r="G630" s="61">
        <v>5</v>
      </c>
    </row>
    <row r="631" spans="1:7">
      <c r="A631" s="84" t="s">
        <v>1712</v>
      </c>
      <c r="B631" s="85" t="s">
        <v>1713</v>
      </c>
      <c r="C631" s="86" t="s">
        <v>76</v>
      </c>
      <c r="D631" s="88">
        <v>549.15</v>
      </c>
      <c r="E631" s="88"/>
      <c r="F631" s="88">
        <v>549.15</v>
      </c>
      <c r="G631" s="61">
        <v>9</v>
      </c>
    </row>
    <row r="632" spans="1:7">
      <c r="A632" s="84" t="s">
        <v>1714</v>
      </c>
      <c r="B632" s="85" t="s">
        <v>1715</v>
      </c>
      <c r="C632" s="86" t="s">
        <v>76</v>
      </c>
      <c r="D632" s="88">
        <v>570.15</v>
      </c>
      <c r="E632" s="88"/>
      <c r="F632" s="88">
        <v>570.15</v>
      </c>
      <c r="G632" s="61">
        <v>9</v>
      </c>
    </row>
    <row r="633" spans="1:7">
      <c r="A633" s="84" t="s">
        <v>1716</v>
      </c>
      <c r="B633" s="85" t="s">
        <v>1717</v>
      </c>
      <c r="C633" s="86" t="s">
        <v>76</v>
      </c>
      <c r="D633" s="88">
        <v>555.45000000000005</v>
      </c>
      <c r="E633" s="88"/>
      <c r="F633" s="88">
        <v>555.45000000000005</v>
      </c>
      <c r="G633" s="61">
        <v>9</v>
      </c>
    </row>
    <row r="634" spans="1:7" ht="30">
      <c r="A634" s="84" t="s">
        <v>1718</v>
      </c>
      <c r="B634" s="85" t="s">
        <v>1719</v>
      </c>
      <c r="C634" s="86"/>
      <c r="D634" s="88"/>
      <c r="E634" s="88"/>
      <c r="F634" s="88"/>
      <c r="G634" s="61">
        <v>5</v>
      </c>
    </row>
    <row r="635" spans="1:7">
      <c r="A635" s="84" t="s">
        <v>1720</v>
      </c>
      <c r="B635" s="85" t="s">
        <v>1721</v>
      </c>
      <c r="C635" s="86" t="s">
        <v>76</v>
      </c>
      <c r="D635" s="88">
        <v>394.82</v>
      </c>
      <c r="E635" s="88">
        <v>128.58000000000001</v>
      </c>
      <c r="F635" s="88">
        <v>523.4</v>
      </c>
      <c r="G635" s="61">
        <v>9</v>
      </c>
    </row>
    <row r="636" spans="1:7" ht="30">
      <c r="A636" s="84" t="s">
        <v>1722</v>
      </c>
      <c r="B636" s="85" t="s">
        <v>1723</v>
      </c>
      <c r="C636" s="86"/>
      <c r="D636" s="88"/>
      <c r="E636" s="88"/>
      <c r="F636" s="88"/>
      <c r="G636" s="61">
        <v>5</v>
      </c>
    </row>
    <row r="637" spans="1:7" ht="30">
      <c r="A637" s="84" t="s">
        <v>1724</v>
      </c>
      <c r="B637" s="85" t="s">
        <v>1725</v>
      </c>
      <c r="C637" s="86" t="s">
        <v>76</v>
      </c>
      <c r="D637" s="88">
        <v>325.87</v>
      </c>
      <c r="E637" s="88">
        <v>53.58</v>
      </c>
      <c r="F637" s="88">
        <v>379.45</v>
      </c>
      <c r="G637" s="61">
        <v>9</v>
      </c>
    </row>
    <row r="638" spans="1:7" ht="30">
      <c r="A638" s="84" t="s">
        <v>1726</v>
      </c>
      <c r="B638" s="85" t="s">
        <v>1727</v>
      </c>
      <c r="C638" s="86" t="s">
        <v>76</v>
      </c>
      <c r="D638" s="88">
        <v>356.37</v>
      </c>
      <c r="E638" s="88">
        <v>53.58</v>
      </c>
      <c r="F638" s="88">
        <v>409.95</v>
      </c>
      <c r="G638" s="61">
        <v>9</v>
      </c>
    </row>
    <row r="639" spans="1:7" ht="30">
      <c r="A639" s="84" t="s">
        <v>1728</v>
      </c>
      <c r="B639" s="85" t="s">
        <v>1729</v>
      </c>
      <c r="C639" s="86" t="s">
        <v>76</v>
      </c>
      <c r="D639" s="88">
        <v>421.14</v>
      </c>
      <c r="E639" s="88">
        <v>53.58</v>
      </c>
      <c r="F639" s="88">
        <v>474.72</v>
      </c>
      <c r="G639" s="61">
        <v>9</v>
      </c>
    </row>
    <row r="640" spans="1:7">
      <c r="A640" s="84" t="s">
        <v>1730</v>
      </c>
      <c r="B640" s="85" t="s">
        <v>1731</v>
      </c>
      <c r="C640" s="86"/>
      <c r="D640" s="88"/>
      <c r="E640" s="88"/>
      <c r="F640" s="88"/>
      <c r="G640" s="61">
        <v>5</v>
      </c>
    </row>
    <row r="641" spans="1:7">
      <c r="A641" s="84" t="s">
        <v>1732</v>
      </c>
      <c r="B641" s="85" t="s">
        <v>1733</v>
      </c>
      <c r="C641" s="86" t="s">
        <v>76</v>
      </c>
      <c r="D641" s="88">
        <v>76.430000000000007</v>
      </c>
      <c r="E641" s="88">
        <v>53.58</v>
      </c>
      <c r="F641" s="88">
        <v>130.01</v>
      </c>
      <c r="G641" s="61">
        <v>9</v>
      </c>
    </row>
    <row r="642" spans="1:7">
      <c r="A642" s="84" t="s">
        <v>1734</v>
      </c>
      <c r="B642" s="85" t="s">
        <v>1735</v>
      </c>
      <c r="C642" s="86" t="s">
        <v>76</v>
      </c>
      <c r="D642" s="88">
        <v>3687.38</v>
      </c>
      <c r="E642" s="88">
        <v>60.1</v>
      </c>
      <c r="F642" s="88">
        <v>3747.48</v>
      </c>
      <c r="G642" s="61">
        <v>9</v>
      </c>
    </row>
    <row r="643" spans="1:7">
      <c r="A643" s="84" t="s">
        <v>1736</v>
      </c>
      <c r="B643" s="85" t="s">
        <v>1737</v>
      </c>
      <c r="C643" s="86" t="s">
        <v>76</v>
      </c>
      <c r="D643" s="88">
        <v>364.51</v>
      </c>
      <c r="E643" s="88">
        <v>60.1</v>
      </c>
      <c r="F643" s="88">
        <v>424.61</v>
      </c>
      <c r="G643" s="61">
        <v>9</v>
      </c>
    </row>
    <row r="644" spans="1:7" ht="30">
      <c r="A644" s="84" t="s">
        <v>1738</v>
      </c>
      <c r="B644" s="85" t="s">
        <v>1739</v>
      </c>
      <c r="C644" s="86" t="s">
        <v>76</v>
      </c>
      <c r="D644" s="88">
        <v>379.66</v>
      </c>
      <c r="E644" s="88">
        <v>395.06</v>
      </c>
      <c r="F644" s="88">
        <v>774.72</v>
      </c>
      <c r="G644" s="61">
        <v>9</v>
      </c>
    </row>
    <row r="645" spans="1:7" ht="30">
      <c r="A645" s="84" t="s">
        <v>1740</v>
      </c>
      <c r="B645" s="85" t="s">
        <v>1741</v>
      </c>
      <c r="C645" s="86" t="s">
        <v>76</v>
      </c>
      <c r="D645" s="88">
        <v>2304.21</v>
      </c>
      <c r="E645" s="88">
        <v>723.04</v>
      </c>
      <c r="F645" s="88">
        <v>3027.25</v>
      </c>
      <c r="G645" s="61">
        <v>9</v>
      </c>
    </row>
    <row r="646" spans="1:7">
      <c r="A646" s="84" t="s">
        <v>291</v>
      </c>
      <c r="B646" s="85" t="s">
        <v>1742</v>
      </c>
      <c r="C646" s="86"/>
      <c r="D646" s="88"/>
      <c r="E646" s="88"/>
      <c r="F646" s="88"/>
      <c r="G646" s="61">
        <v>5</v>
      </c>
    </row>
    <row r="647" spans="1:7" ht="30">
      <c r="A647" s="84" t="s">
        <v>1743</v>
      </c>
      <c r="B647" s="85" t="s">
        <v>1744</v>
      </c>
      <c r="C647" s="86" t="s">
        <v>76</v>
      </c>
      <c r="D647" s="88">
        <v>505.66</v>
      </c>
      <c r="E647" s="88">
        <v>53.58</v>
      </c>
      <c r="F647" s="88">
        <v>559.24</v>
      </c>
      <c r="G647" s="61">
        <v>9</v>
      </c>
    </row>
    <row r="648" spans="1:7">
      <c r="A648" s="84" t="s">
        <v>1745</v>
      </c>
      <c r="B648" s="85" t="s">
        <v>1746</v>
      </c>
      <c r="C648" s="86"/>
      <c r="D648" s="88"/>
      <c r="E648" s="88"/>
      <c r="F648" s="88"/>
      <c r="G648" s="61">
        <v>5</v>
      </c>
    </row>
    <row r="649" spans="1:7" ht="30">
      <c r="A649" s="84" t="s">
        <v>127</v>
      </c>
      <c r="B649" s="85" t="s">
        <v>128</v>
      </c>
      <c r="C649" s="86" t="s">
        <v>76</v>
      </c>
      <c r="D649" s="88"/>
      <c r="E649" s="88">
        <v>90.38</v>
      </c>
      <c r="F649" s="88">
        <v>90.38</v>
      </c>
      <c r="G649" s="61">
        <v>9</v>
      </c>
    </row>
    <row r="650" spans="1:7" ht="30">
      <c r="A650" s="84" t="s">
        <v>1747</v>
      </c>
      <c r="B650" s="85" t="s">
        <v>1748</v>
      </c>
      <c r="C650" s="86" t="s">
        <v>76</v>
      </c>
      <c r="D650" s="88"/>
      <c r="E650" s="88">
        <v>180.76</v>
      </c>
      <c r="F650" s="88">
        <v>180.76</v>
      </c>
      <c r="G650" s="61">
        <v>9</v>
      </c>
    </row>
    <row r="651" spans="1:7" ht="30">
      <c r="A651" s="84" t="s">
        <v>1749</v>
      </c>
      <c r="B651" s="85" t="s">
        <v>1750</v>
      </c>
      <c r="C651" s="86" t="s">
        <v>76</v>
      </c>
      <c r="D651" s="88"/>
      <c r="E651" s="88">
        <v>124.86</v>
      </c>
      <c r="F651" s="88">
        <v>124.86</v>
      </c>
      <c r="G651" s="61">
        <v>9</v>
      </c>
    </row>
    <row r="652" spans="1:7" ht="30">
      <c r="A652" s="84" t="s">
        <v>1751</v>
      </c>
      <c r="B652" s="85" t="s">
        <v>1752</v>
      </c>
      <c r="C652" s="86" t="s">
        <v>76</v>
      </c>
      <c r="D652" s="88">
        <v>60.26</v>
      </c>
      <c r="E652" s="88">
        <v>68.95</v>
      </c>
      <c r="F652" s="88">
        <v>129.21</v>
      </c>
      <c r="G652" s="61">
        <v>9</v>
      </c>
    </row>
    <row r="653" spans="1:7" ht="30">
      <c r="A653" s="84" t="s">
        <v>1753</v>
      </c>
      <c r="B653" s="85" t="s">
        <v>1754</v>
      </c>
      <c r="C653" s="86" t="s">
        <v>14</v>
      </c>
      <c r="D653" s="88">
        <v>16.23</v>
      </c>
      <c r="E653" s="88"/>
      <c r="F653" s="88">
        <v>16.23</v>
      </c>
      <c r="G653" s="61">
        <v>9</v>
      </c>
    </row>
    <row r="654" spans="1:7">
      <c r="A654" s="84" t="s">
        <v>1755</v>
      </c>
      <c r="B654" s="85" t="s">
        <v>1756</v>
      </c>
      <c r="C654" s="86"/>
      <c r="D654" s="88"/>
      <c r="E654" s="88"/>
      <c r="F654" s="88"/>
      <c r="G654" s="61">
        <v>5</v>
      </c>
    </row>
    <row r="655" spans="1:7">
      <c r="A655" s="84" t="s">
        <v>148</v>
      </c>
      <c r="B655" s="85" t="s">
        <v>1757</v>
      </c>
      <c r="C655" s="86" t="s">
        <v>76</v>
      </c>
      <c r="D655" s="88">
        <v>184.38</v>
      </c>
      <c r="E655" s="88">
        <v>75.010000000000005</v>
      </c>
      <c r="F655" s="88">
        <v>259.39</v>
      </c>
      <c r="G655" s="61">
        <v>9</v>
      </c>
    </row>
    <row r="656" spans="1:7">
      <c r="A656" s="84" t="s">
        <v>130</v>
      </c>
      <c r="B656" s="85" t="s">
        <v>131</v>
      </c>
      <c r="C656" s="86" t="s">
        <v>76</v>
      </c>
      <c r="D656" s="88">
        <v>171.92</v>
      </c>
      <c r="E656" s="88">
        <v>32.15</v>
      </c>
      <c r="F656" s="88">
        <v>204.07</v>
      </c>
      <c r="G656" s="61">
        <v>9</v>
      </c>
    </row>
    <row r="657" spans="1:7">
      <c r="A657" s="84" t="s">
        <v>1758</v>
      </c>
      <c r="B657" s="85" t="s">
        <v>1759</v>
      </c>
      <c r="C657" s="86" t="s">
        <v>14</v>
      </c>
      <c r="D657" s="88">
        <v>3.7</v>
      </c>
      <c r="E657" s="88">
        <v>0.64</v>
      </c>
      <c r="F657" s="88">
        <v>4.34</v>
      </c>
      <c r="G657" s="61">
        <v>9</v>
      </c>
    </row>
    <row r="658" spans="1:7" ht="30">
      <c r="A658" s="84" t="s">
        <v>1760</v>
      </c>
      <c r="B658" s="85" t="s">
        <v>1761</v>
      </c>
      <c r="C658" s="86" t="s">
        <v>76</v>
      </c>
      <c r="D658" s="88">
        <v>998.27</v>
      </c>
      <c r="E658" s="88">
        <v>98.77</v>
      </c>
      <c r="F658" s="88">
        <v>1097.04</v>
      </c>
      <c r="G658" s="61">
        <v>9</v>
      </c>
    </row>
    <row r="659" spans="1:7">
      <c r="A659" s="84" t="s">
        <v>1762</v>
      </c>
      <c r="B659" s="85" t="s">
        <v>1763</v>
      </c>
      <c r="C659" s="86" t="s">
        <v>76</v>
      </c>
      <c r="D659" s="88">
        <v>336</v>
      </c>
      <c r="E659" s="88">
        <v>42.86</v>
      </c>
      <c r="F659" s="88">
        <v>378.86</v>
      </c>
      <c r="G659" s="61">
        <v>9</v>
      </c>
    </row>
    <row r="660" spans="1:7" ht="30">
      <c r="A660" s="84" t="s">
        <v>1764</v>
      </c>
      <c r="B660" s="85" t="s">
        <v>1765</v>
      </c>
      <c r="C660" s="86" t="s">
        <v>76</v>
      </c>
      <c r="D660" s="88"/>
      <c r="E660" s="88">
        <v>42.86</v>
      </c>
      <c r="F660" s="88">
        <v>42.86</v>
      </c>
      <c r="G660" s="61">
        <v>9</v>
      </c>
    </row>
    <row r="661" spans="1:7">
      <c r="A661" s="84" t="s">
        <v>285</v>
      </c>
      <c r="B661" s="85" t="s">
        <v>286</v>
      </c>
      <c r="C661" s="86" t="s">
        <v>76</v>
      </c>
      <c r="D661" s="88">
        <v>229.18</v>
      </c>
      <c r="E661" s="88">
        <v>21.43</v>
      </c>
      <c r="F661" s="88">
        <v>250.61</v>
      </c>
      <c r="G661" s="61">
        <v>9</v>
      </c>
    </row>
    <row r="662" spans="1:7">
      <c r="A662" s="84" t="s">
        <v>1766</v>
      </c>
      <c r="B662" s="85" t="s">
        <v>1767</v>
      </c>
      <c r="C662" s="86" t="s">
        <v>76</v>
      </c>
      <c r="D662" s="88">
        <v>193.31</v>
      </c>
      <c r="E662" s="88">
        <v>64.290000000000006</v>
      </c>
      <c r="F662" s="88">
        <v>257.60000000000002</v>
      </c>
      <c r="G662" s="61">
        <v>9</v>
      </c>
    </row>
    <row r="663" spans="1:7">
      <c r="A663" s="84" t="s">
        <v>1768</v>
      </c>
      <c r="B663" s="85" t="s">
        <v>1769</v>
      </c>
      <c r="C663" s="86" t="s">
        <v>76</v>
      </c>
      <c r="D663" s="88">
        <v>184.38</v>
      </c>
      <c r="E663" s="88">
        <v>101.1</v>
      </c>
      <c r="F663" s="88">
        <v>285.48</v>
      </c>
      <c r="G663" s="61">
        <v>9</v>
      </c>
    </row>
    <row r="664" spans="1:7">
      <c r="A664" s="84" t="s">
        <v>1770</v>
      </c>
      <c r="B664" s="85" t="s">
        <v>1771</v>
      </c>
      <c r="C664" s="86" t="s">
        <v>76</v>
      </c>
      <c r="D664" s="88">
        <v>202.24</v>
      </c>
      <c r="E664" s="88">
        <v>0.21</v>
      </c>
      <c r="F664" s="88">
        <v>202.45</v>
      </c>
      <c r="G664" s="61">
        <v>9</v>
      </c>
    </row>
    <row r="665" spans="1:7">
      <c r="A665" s="84" t="s">
        <v>1772</v>
      </c>
      <c r="B665" s="85" t="s">
        <v>1773</v>
      </c>
      <c r="C665" s="86" t="s">
        <v>76</v>
      </c>
      <c r="D665" s="88">
        <v>317.16000000000003</v>
      </c>
      <c r="E665" s="88">
        <v>17.14</v>
      </c>
      <c r="F665" s="88">
        <v>334.3</v>
      </c>
      <c r="G665" s="61">
        <v>9</v>
      </c>
    </row>
    <row r="666" spans="1:7" ht="30">
      <c r="A666" s="84" t="s">
        <v>1774</v>
      </c>
      <c r="B666" s="85" t="s">
        <v>1775</v>
      </c>
      <c r="C666" s="86" t="s">
        <v>76</v>
      </c>
      <c r="D666" s="88">
        <v>1286.8800000000001</v>
      </c>
      <c r="E666" s="88">
        <v>17.14</v>
      </c>
      <c r="F666" s="88">
        <v>1304.02</v>
      </c>
      <c r="G666" s="61">
        <v>9</v>
      </c>
    </row>
    <row r="667" spans="1:7">
      <c r="A667" s="84" t="s">
        <v>1776</v>
      </c>
      <c r="B667" s="85" t="s">
        <v>1777</v>
      </c>
      <c r="C667" s="86"/>
      <c r="D667" s="88"/>
      <c r="E667" s="88"/>
      <c r="F667" s="88"/>
      <c r="G667" s="61">
        <v>5</v>
      </c>
    </row>
    <row r="668" spans="1:7">
      <c r="A668" s="84" t="s">
        <v>1778</v>
      </c>
      <c r="B668" s="85" t="s">
        <v>1779</v>
      </c>
      <c r="C668" s="86" t="s">
        <v>14</v>
      </c>
      <c r="D668" s="88">
        <v>2.72</v>
      </c>
      <c r="E668" s="88">
        <v>5.36</v>
      </c>
      <c r="F668" s="88">
        <v>8.08</v>
      </c>
      <c r="G668" s="61">
        <v>9</v>
      </c>
    </row>
    <row r="669" spans="1:7" ht="30">
      <c r="A669" s="84" t="s">
        <v>1780</v>
      </c>
      <c r="B669" s="85" t="s">
        <v>1781</v>
      </c>
      <c r="C669" s="86" t="s">
        <v>55</v>
      </c>
      <c r="D669" s="88">
        <v>11.58</v>
      </c>
      <c r="E669" s="88"/>
      <c r="F669" s="88">
        <v>11.58</v>
      </c>
      <c r="G669" s="61">
        <v>9</v>
      </c>
    </row>
    <row r="670" spans="1:7">
      <c r="A670" s="84" t="s">
        <v>1782</v>
      </c>
      <c r="B670" s="85" t="s">
        <v>1783</v>
      </c>
      <c r="C670" s="86" t="s">
        <v>14</v>
      </c>
      <c r="D670" s="88">
        <v>3.65</v>
      </c>
      <c r="E670" s="88">
        <v>5.36</v>
      </c>
      <c r="F670" s="88">
        <v>9.01</v>
      </c>
      <c r="G670" s="61">
        <v>9</v>
      </c>
    </row>
    <row r="671" spans="1:7" ht="30">
      <c r="A671" s="84" t="s">
        <v>1784</v>
      </c>
      <c r="B671" s="85" t="s">
        <v>1785</v>
      </c>
      <c r="C671" s="86" t="s">
        <v>76</v>
      </c>
      <c r="D671" s="88">
        <v>9406.49</v>
      </c>
      <c r="E671" s="88">
        <v>1861.68</v>
      </c>
      <c r="F671" s="88">
        <v>11268.17</v>
      </c>
      <c r="G671" s="61">
        <v>9</v>
      </c>
    </row>
    <row r="672" spans="1:7" ht="30">
      <c r="A672" s="84" t="s">
        <v>1786</v>
      </c>
      <c r="B672" s="85" t="s">
        <v>1787</v>
      </c>
      <c r="C672" s="86" t="s">
        <v>55</v>
      </c>
      <c r="D672" s="88">
        <v>192.56</v>
      </c>
      <c r="E672" s="88">
        <v>142.56</v>
      </c>
      <c r="F672" s="88">
        <v>335.12</v>
      </c>
      <c r="G672" s="61">
        <v>9</v>
      </c>
    </row>
    <row r="673" spans="1:7">
      <c r="A673" s="84" t="s">
        <v>1788</v>
      </c>
      <c r="B673" s="85" t="s">
        <v>1789</v>
      </c>
      <c r="C673" s="86"/>
      <c r="D673" s="88"/>
      <c r="E673" s="88"/>
      <c r="F673" s="88"/>
      <c r="G673" s="61">
        <v>2</v>
      </c>
    </row>
    <row r="674" spans="1:7">
      <c r="A674" s="84" t="s">
        <v>1790</v>
      </c>
      <c r="B674" s="85" t="s">
        <v>1791</v>
      </c>
      <c r="C674" s="86"/>
      <c r="D674" s="88"/>
      <c r="E674" s="88"/>
      <c r="F674" s="88"/>
      <c r="G674" s="61">
        <v>5</v>
      </c>
    </row>
    <row r="675" spans="1:7">
      <c r="A675" s="84" t="s">
        <v>1792</v>
      </c>
      <c r="B675" s="85" t="s">
        <v>1793</v>
      </c>
      <c r="C675" s="86" t="s">
        <v>55</v>
      </c>
      <c r="D675" s="88">
        <v>18.54</v>
      </c>
      <c r="E675" s="88">
        <v>50.01</v>
      </c>
      <c r="F675" s="88">
        <v>68.55</v>
      </c>
      <c r="G675" s="61">
        <v>9</v>
      </c>
    </row>
    <row r="676" spans="1:7">
      <c r="A676" s="84" t="s">
        <v>1794</v>
      </c>
      <c r="B676" s="85" t="s">
        <v>1795</v>
      </c>
      <c r="C676" s="86" t="s">
        <v>55</v>
      </c>
      <c r="D676" s="88">
        <v>29.97</v>
      </c>
      <c r="E676" s="88">
        <v>52.03</v>
      </c>
      <c r="F676" s="88">
        <v>82</v>
      </c>
      <c r="G676" s="61">
        <v>9</v>
      </c>
    </row>
    <row r="677" spans="1:7">
      <c r="A677" s="84" t="s">
        <v>1796</v>
      </c>
      <c r="B677" s="85" t="s">
        <v>1797</v>
      </c>
      <c r="C677" s="86" t="s">
        <v>55</v>
      </c>
      <c r="D677" s="88">
        <v>44.87</v>
      </c>
      <c r="E677" s="88">
        <v>82.81</v>
      </c>
      <c r="F677" s="88">
        <v>127.68</v>
      </c>
      <c r="G677" s="61">
        <v>9</v>
      </c>
    </row>
    <row r="678" spans="1:7">
      <c r="A678" s="84" t="s">
        <v>1798</v>
      </c>
      <c r="B678" s="85" t="s">
        <v>1799</v>
      </c>
      <c r="C678" s="86"/>
      <c r="D678" s="88"/>
      <c r="E678" s="88"/>
      <c r="F678" s="88"/>
      <c r="G678" s="61">
        <v>5</v>
      </c>
    </row>
    <row r="679" spans="1:7" ht="30">
      <c r="A679" s="84" t="s">
        <v>1800</v>
      </c>
      <c r="B679" s="85" t="s">
        <v>1801</v>
      </c>
      <c r="C679" s="86" t="s">
        <v>559</v>
      </c>
      <c r="D679" s="88">
        <v>26884.560000000001</v>
      </c>
      <c r="E679" s="88"/>
      <c r="F679" s="88">
        <v>26884.560000000001</v>
      </c>
      <c r="G679" s="61">
        <v>9</v>
      </c>
    </row>
    <row r="680" spans="1:7">
      <c r="A680" s="84" t="s">
        <v>1802</v>
      </c>
      <c r="B680" s="85" t="s">
        <v>1803</v>
      </c>
      <c r="C680" s="86" t="s">
        <v>55</v>
      </c>
      <c r="D680" s="88">
        <v>179.41</v>
      </c>
      <c r="E680" s="88">
        <v>2.14</v>
      </c>
      <c r="F680" s="88">
        <v>181.55</v>
      </c>
      <c r="G680" s="61">
        <v>9</v>
      </c>
    </row>
    <row r="681" spans="1:7">
      <c r="A681" s="84" t="s">
        <v>1804</v>
      </c>
      <c r="B681" s="85" t="s">
        <v>1805</v>
      </c>
      <c r="C681" s="86" t="s">
        <v>55</v>
      </c>
      <c r="D681" s="88">
        <v>191.91</v>
      </c>
      <c r="E681" s="88">
        <v>2.14</v>
      </c>
      <c r="F681" s="88">
        <v>194.05</v>
      </c>
      <c r="G681" s="61">
        <v>9</v>
      </c>
    </row>
    <row r="682" spans="1:7">
      <c r="A682" s="84" t="s">
        <v>1806</v>
      </c>
      <c r="B682" s="85" t="s">
        <v>1807</v>
      </c>
      <c r="C682" s="86" t="s">
        <v>55</v>
      </c>
      <c r="D682" s="88">
        <v>204.37</v>
      </c>
      <c r="E682" s="88">
        <v>2.14</v>
      </c>
      <c r="F682" s="88">
        <v>206.51</v>
      </c>
      <c r="G682" s="61">
        <v>9</v>
      </c>
    </row>
    <row r="683" spans="1:7">
      <c r="A683" s="84" t="s">
        <v>1808</v>
      </c>
      <c r="B683" s="85" t="s">
        <v>1809</v>
      </c>
      <c r="C683" s="86" t="s">
        <v>55</v>
      </c>
      <c r="D683" s="88">
        <v>224.59</v>
      </c>
      <c r="E683" s="88">
        <v>2.14</v>
      </c>
      <c r="F683" s="88">
        <v>226.73</v>
      </c>
      <c r="G683" s="61">
        <v>9</v>
      </c>
    </row>
    <row r="684" spans="1:7">
      <c r="A684" s="84" t="s">
        <v>1810</v>
      </c>
      <c r="B684" s="85" t="s">
        <v>1811</v>
      </c>
      <c r="C684" s="86" t="s">
        <v>55</v>
      </c>
      <c r="D684" s="88">
        <v>309.92</v>
      </c>
      <c r="E684" s="88">
        <v>2.14</v>
      </c>
      <c r="F684" s="88">
        <v>312.06</v>
      </c>
      <c r="G684" s="61">
        <v>9</v>
      </c>
    </row>
    <row r="685" spans="1:7">
      <c r="A685" s="84" t="s">
        <v>1812</v>
      </c>
      <c r="B685" s="85" t="s">
        <v>1813</v>
      </c>
      <c r="C685" s="86"/>
      <c r="D685" s="88"/>
      <c r="E685" s="88"/>
      <c r="F685" s="88"/>
      <c r="G685" s="61">
        <v>5</v>
      </c>
    </row>
    <row r="686" spans="1:7" ht="30">
      <c r="A686" s="84" t="s">
        <v>1814</v>
      </c>
      <c r="B686" s="85" t="s">
        <v>1815</v>
      </c>
      <c r="C686" s="86" t="s">
        <v>559</v>
      </c>
      <c r="D686" s="88">
        <v>2315.63</v>
      </c>
      <c r="E686" s="88"/>
      <c r="F686" s="88">
        <v>2315.63</v>
      </c>
      <c r="G686" s="61">
        <v>9</v>
      </c>
    </row>
    <row r="687" spans="1:7">
      <c r="A687" s="84" t="s">
        <v>1816</v>
      </c>
      <c r="B687" s="85" t="s">
        <v>1817</v>
      </c>
      <c r="C687" s="86" t="s">
        <v>55</v>
      </c>
      <c r="D687" s="88">
        <v>41.37</v>
      </c>
      <c r="E687" s="88">
        <v>15.85</v>
      </c>
      <c r="F687" s="88">
        <v>57.22</v>
      </c>
      <c r="G687" s="61">
        <v>9</v>
      </c>
    </row>
    <row r="688" spans="1:7">
      <c r="A688" s="84" t="s">
        <v>1818</v>
      </c>
      <c r="B688" s="85" t="s">
        <v>1819</v>
      </c>
      <c r="C688" s="86" t="s">
        <v>55</v>
      </c>
      <c r="D688" s="88">
        <v>55.8</v>
      </c>
      <c r="E688" s="88">
        <v>22.89</v>
      </c>
      <c r="F688" s="88">
        <v>78.69</v>
      </c>
      <c r="G688" s="61">
        <v>9</v>
      </c>
    </row>
    <row r="689" spans="1:7">
      <c r="A689" s="84" t="s">
        <v>1820</v>
      </c>
      <c r="B689" s="85" t="s">
        <v>1821</v>
      </c>
      <c r="C689" s="86" t="s">
        <v>55</v>
      </c>
      <c r="D689" s="88">
        <v>74.33</v>
      </c>
      <c r="E689" s="88">
        <v>31.36</v>
      </c>
      <c r="F689" s="88">
        <v>105.69</v>
      </c>
      <c r="G689" s="61">
        <v>9</v>
      </c>
    </row>
    <row r="690" spans="1:7">
      <c r="A690" s="84" t="s">
        <v>1822</v>
      </c>
      <c r="B690" s="85" t="s">
        <v>1823</v>
      </c>
      <c r="C690" s="86" t="s">
        <v>55</v>
      </c>
      <c r="D690" s="88">
        <v>95.9</v>
      </c>
      <c r="E690" s="88">
        <v>41.49</v>
      </c>
      <c r="F690" s="88">
        <v>137.38999999999999</v>
      </c>
      <c r="G690" s="61">
        <v>9</v>
      </c>
    </row>
    <row r="691" spans="1:7">
      <c r="A691" s="84" t="s">
        <v>1824</v>
      </c>
      <c r="B691" s="85" t="s">
        <v>1825</v>
      </c>
      <c r="C691" s="86"/>
      <c r="D691" s="88"/>
      <c r="E691" s="88"/>
      <c r="F691" s="88"/>
      <c r="G691" s="61">
        <v>5</v>
      </c>
    </row>
    <row r="692" spans="1:7" ht="30">
      <c r="A692" s="84" t="s">
        <v>1826</v>
      </c>
      <c r="B692" s="85" t="s">
        <v>1827</v>
      </c>
      <c r="C692" s="86" t="s">
        <v>559</v>
      </c>
      <c r="D692" s="88">
        <v>2489.4699999999998</v>
      </c>
      <c r="E692" s="88"/>
      <c r="F692" s="88">
        <v>2489.4699999999998</v>
      </c>
      <c r="G692" s="61">
        <v>9</v>
      </c>
    </row>
    <row r="693" spans="1:7">
      <c r="A693" s="84" t="s">
        <v>1828</v>
      </c>
      <c r="B693" s="85" t="s">
        <v>1829</v>
      </c>
      <c r="C693" s="86" t="s">
        <v>55</v>
      </c>
      <c r="D693" s="88">
        <v>64.209999999999994</v>
      </c>
      <c r="E693" s="88">
        <v>13.33</v>
      </c>
      <c r="F693" s="88">
        <v>77.540000000000006</v>
      </c>
      <c r="G693" s="61">
        <v>9</v>
      </c>
    </row>
    <row r="694" spans="1:7">
      <c r="A694" s="84" t="s">
        <v>1830</v>
      </c>
      <c r="B694" s="85" t="s">
        <v>1831</v>
      </c>
      <c r="C694" s="86" t="s">
        <v>55</v>
      </c>
      <c r="D694" s="88">
        <v>82.16</v>
      </c>
      <c r="E694" s="88">
        <v>19.25</v>
      </c>
      <c r="F694" s="88">
        <v>101.41</v>
      </c>
      <c r="G694" s="61">
        <v>9</v>
      </c>
    </row>
    <row r="695" spans="1:7">
      <c r="A695" s="84" t="s">
        <v>1832</v>
      </c>
      <c r="B695" s="85" t="s">
        <v>1833</v>
      </c>
      <c r="C695" s="86" t="s">
        <v>55</v>
      </c>
      <c r="D695" s="88">
        <v>105.83</v>
      </c>
      <c r="E695" s="88">
        <v>26.23</v>
      </c>
      <c r="F695" s="88">
        <v>132.06</v>
      </c>
      <c r="G695" s="61">
        <v>9</v>
      </c>
    </row>
    <row r="696" spans="1:7">
      <c r="A696" s="84" t="s">
        <v>1834</v>
      </c>
      <c r="B696" s="85" t="s">
        <v>1835</v>
      </c>
      <c r="C696" s="86" t="s">
        <v>55</v>
      </c>
      <c r="D696" s="88">
        <v>166.21</v>
      </c>
      <c r="E696" s="88">
        <v>34.22</v>
      </c>
      <c r="F696" s="88">
        <v>200.43</v>
      </c>
      <c r="G696" s="61">
        <v>9</v>
      </c>
    </row>
    <row r="697" spans="1:7">
      <c r="A697" s="84" t="s">
        <v>1836</v>
      </c>
      <c r="B697" s="85" t="s">
        <v>1837</v>
      </c>
      <c r="C697" s="86"/>
      <c r="D697" s="88"/>
      <c r="E697" s="88"/>
      <c r="F697" s="88"/>
      <c r="G697" s="61">
        <v>5</v>
      </c>
    </row>
    <row r="698" spans="1:7" ht="30">
      <c r="A698" s="84" t="s">
        <v>1838</v>
      </c>
      <c r="B698" s="85" t="s">
        <v>1839</v>
      </c>
      <c r="C698" s="86" t="s">
        <v>559</v>
      </c>
      <c r="D698" s="88">
        <v>25878.16</v>
      </c>
      <c r="E698" s="88"/>
      <c r="F698" s="88">
        <v>25878.16</v>
      </c>
      <c r="G698" s="61">
        <v>9</v>
      </c>
    </row>
    <row r="699" spans="1:7">
      <c r="A699" s="84" t="s">
        <v>1840</v>
      </c>
      <c r="B699" s="85" t="s">
        <v>1841</v>
      </c>
      <c r="C699" s="86" t="s">
        <v>55</v>
      </c>
      <c r="D699" s="88">
        <v>215.6</v>
      </c>
      <c r="E699" s="88">
        <v>9.6999999999999993</v>
      </c>
      <c r="F699" s="88">
        <v>225.3</v>
      </c>
      <c r="G699" s="61">
        <v>9</v>
      </c>
    </row>
    <row r="700" spans="1:7">
      <c r="A700" s="84" t="s">
        <v>1842</v>
      </c>
      <c r="B700" s="85" t="s">
        <v>1843</v>
      </c>
      <c r="C700" s="86" t="s">
        <v>55</v>
      </c>
      <c r="D700" s="88">
        <v>246.95</v>
      </c>
      <c r="E700" s="88">
        <v>12.16</v>
      </c>
      <c r="F700" s="88">
        <v>259.11</v>
      </c>
      <c r="G700" s="61">
        <v>9</v>
      </c>
    </row>
    <row r="701" spans="1:7">
      <c r="A701" s="84" t="s">
        <v>1844</v>
      </c>
      <c r="B701" s="85" t="s">
        <v>1845</v>
      </c>
      <c r="C701" s="86" t="s">
        <v>55</v>
      </c>
      <c r="D701" s="88">
        <v>277.08</v>
      </c>
      <c r="E701" s="88">
        <v>18.41</v>
      </c>
      <c r="F701" s="88">
        <v>295.49</v>
      </c>
      <c r="G701" s="61">
        <v>9</v>
      </c>
    </row>
    <row r="702" spans="1:7">
      <c r="A702" s="84" t="s">
        <v>1846</v>
      </c>
      <c r="B702" s="85" t="s">
        <v>1847</v>
      </c>
      <c r="C702" s="86" t="s">
        <v>55</v>
      </c>
      <c r="D702" s="88">
        <v>307.49</v>
      </c>
      <c r="E702" s="88">
        <v>25.76</v>
      </c>
      <c r="F702" s="88">
        <v>333.25</v>
      </c>
      <c r="G702" s="61">
        <v>9</v>
      </c>
    </row>
    <row r="703" spans="1:7">
      <c r="A703" s="84" t="s">
        <v>1848</v>
      </c>
      <c r="B703" s="85" t="s">
        <v>1849</v>
      </c>
      <c r="C703" s="86" t="s">
        <v>55</v>
      </c>
      <c r="D703" s="88">
        <v>392.37</v>
      </c>
      <c r="E703" s="88">
        <v>39.35</v>
      </c>
      <c r="F703" s="88">
        <v>431.72</v>
      </c>
      <c r="G703" s="61">
        <v>9</v>
      </c>
    </row>
    <row r="704" spans="1:7">
      <c r="A704" s="84" t="s">
        <v>1850</v>
      </c>
      <c r="B704" s="85" t="s">
        <v>1851</v>
      </c>
      <c r="C704" s="86" t="s">
        <v>55</v>
      </c>
      <c r="D704" s="88">
        <v>451.41</v>
      </c>
      <c r="E704" s="88">
        <v>46.16</v>
      </c>
      <c r="F704" s="88">
        <v>497.57</v>
      </c>
      <c r="G704" s="61">
        <v>9</v>
      </c>
    </row>
    <row r="705" spans="1:7">
      <c r="A705" s="84" t="s">
        <v>1852</v>
      </c>
      <c r="B705" s="85" t="s">
        <v>1853</v>
      </c>
      <c r="C705" s="86" t="s">
        <v>55</v>
      </c>
      <c r="D705" s="88">
        <v>544.34</v>
      </c>
      <c r="E705" s="88">
        <v>54.59</v>
      </c>
      <c r="F705" s="88">
        <v>598.92999999999995</v>
      </c>
      <c r="G705" s="61">
        <v>9</v>
      </c>
    </row>
    <row r="706" spans="1:7">
      <c r="A706" s="84" t="s">
        <v>1854</v>
      </c>
      <c r="B706" s="85" t="s">
        <v>1855</v>
      </c>
      <c r="C706" s="86" t="s">
        <v>55</v>
      </c>
      <c r="D706" s="88">
        <v>647.99</v>
      </c>
      <c r="E706" s="88">
        <v>46.16</v>
      </c>
      <c r="F706" s="88">
        <v>694.15</v>
      </c>
      <c r="G706" s="61">
        <v>9</v>
      </c>
    </row>
    <row r="707" spans="1:7">
      <c r="A707" s="84" t="s">
        <v>1856</v>
      </c>
      <c r="B707" s="85" t="s">
        <v>1857</v>
      </c>
      <c r="C707" s="86" t="s">
        <v>55</v>
      </c>
      <c r="D707" s="88">
        <v>343.04</v>
      </c>
      <c r="E707" s="88"/>
      <c r="F707" s="88">
        <v>343.04</v>
      </c>
      <c r="G707" s="61">
        <v>9</v>
      </c>
    </row>
    <row r="708" spans="1:7">
      <c r="A708" s="84" t="s">
        <v>1858</v>
      </c>
      <c r="B708" s="85" t="s">
        <v>1859</v>
      </c>
      <c r="C708" s="86" t="s">
        <v>55</v>
      </c>
      <c r="D708" s="88">
        <v>522.35</v>
      </c>
      <c r="E708" s="88"/>
      <c r="F708" s="88">
        <v>522.35</v>
      </c>
      <c r="G708" s="61">
        <v>9</v>
      </c>
    </row>
    <row r="709" spans="1:7" ht="30">
      <c r="A709" s="84" t="s">
        <v>1860</v>
      </c>
      <c r="B709" s="85" t="s">
        <v>1861</v>
      </c>
      <c r="C709" s="86" t="s">
        <v>559</v>
      </c>
      <c r="D709" s="88">
        <v>25878.16</v>
      </c>
      <c r="E709" s="88"/>
      <c r="F709" s="88">
        <v>25878.16</v>
      </c>
      <c r="G709" s="61">
        <v>9</v>
      </c>
    </row>
    <row r="710" spans="1:7">
      <c r="A710" s="84" t="s">
        <v>1862</v>
      </c>
      <c r="B710" s="85" t="s">
        <v>1863</v>
      </c>
      <c r="C710" s="86" t="s">
        <v>55</v>
      </c>
      <c r="D710" s="88">
        <v>1023.29</v>
      </c>
      <c r="E710" s="88"/>
      <c r="F710" s="88">
        <v>1023.29</v>
      </c>
      <c r="G710" s="61">
        <v>9</v>
      </c>
    </row>
    <row r="711" spans="1:7">
      <c r="A711" s="84" t="s">
        <v>1864</v>
      </c>
      <c r="B711" s="85" t="s">
        <v>1865</v>
      </c>
      <c r="C711" s="86" t="s">
        <v>55</v>
      </c>
      <c r="D711" s="88">
        <v>1239.1199999999999</v>
      </c>
      <c r="E711" s="88"/>
      <c r="F711" s="88">
        <v>1239.1199999999999</v>
      </c>
      <c r="G711" s="61">
        <v>9</v>
      </c>
    </row>
    <row r="712" spans="1:7">
      <c r="A712" s="84" t="s">
        <v>1866</v>
      </c>
      <c r="B712" s="85" t="s">
        <v>1867</v>
      </c>
      <c r="C712" s="86" t="s">
        <v>55</v>
      </c>
      <c r="D712" s="88">
        <v>1412.34</v>
      </c>
      <c r="E712" s="88"/>
      <c r="F712" s="88">
        <v>1412.34</v>
      </c>
      <c r="G712" s="61">
        <v>9</v>
      </c>
    </row>
    <row r="713" spans="1:7" ht="30">
      <c r="A713" s="84" t="s">
        <v>1868</v>
      </c>
      <c r="B713" s="85" t="s">
        <v>1869</v>
      </c>
      <c r="C713" s="86" t="s">
        <v>55</v>
      </c>
      <c r="D713" s="88">
        <v>638.45000000000005</v>
      </c>
      <c r="E713" s="88"/>
      <c r="F713" s="88">
        <v>638.45000000000005</v>
      </c>
      <c r="G713" s="61">
        <v>9</v>
      </c>
    </row>
    <row r="714" spans="1:7" ht="30">
      <c r="A714" s="84" t="s">
        <v>1870</v>
      </c>
      <c r="B714" s="85" t="s">
        <v>1871</v>
      </c>
      <c r="C714" s="86" t="s">
        <v>55</v>
      </c>
      <c r="D714" s="88">
        <v>769.96</v>
      </c>
      <c r="E714" s="88"/>
      <c r="F714" s="88">
        <v>769.96</v>
      </c>
      <c r="G714" s="61">
        <v>9</v>
      </c>
    </row>
    <row r="715" spans="1:7" ht="30">
      <c r="A715" s="84" t="s">
        <v>1872</v>
      </c>
      <c r="B715" s="85" t="s">
        <v>1873</v>
      </c>
      <c r="C715" s="86" t="s">
        <v>76</v>
      </c>
      <c r="D715" s="88">
        <v>652.20000000000005</v>
      </c>
      <c r="E715" s="88"/>
      <c r="F715" s="88">
        <v>652.20000000000005</v>
      </c>
      <c r="G715" s="61">
        <v>9</v>
      </c>
    </row>
    <row r="716" spans="1:7">
      <c r="A716" s="84" t="s">
        <v>1874</v>
      </c>
      <c r="B716" s="85" t="s">
        <v>1875</v>
      </c>
      <c r="C716" s="86"/>
      <c r="D716" s="88"/>
      <c r="E716" s="88"/>
      <c r="F716" s="88"/>
      <c r="G716" s="61">
        <v>5</v>
      </c>
    </row>
    <row r="717" spans="1:7" ht="30">
      <c r="A717" s="84" t="s">
        <v>1876</v>
      </c>
      <c r="B717" s="85" t="s">
        <v>1877</v>
      </c>
      <c r="C717" s="86" t="s">
        <v>559</v>
      </c>
      <c r="D717" s="88">
        <v>1954.97</v>
      </c>
      <c r="E717" s="88"/>
      <c r="F717" s="88">
        <v>1954.97</v>
      </c>
      <c r="G717" s="61">
        <v>9</v>
      </c>
    </row>
    <row r="718" spans="1:7">
      <c r="A718" s="84" t="s">
        <v>1878</v>
      </c>
      <c r="B718" s="85" t="s">
        <v>1879</v>
      </c>
      <c r="C718" s="86" t="s">
        <v>55</v>
      </c>
      <c r="D718" s="88">
        <v>34.03</v>
      </c>
      <c r="E718" s="88"/>
      <c r="F718" s="88">
        <v>34.03</v>
      </c>
      <c r="G718" s="61">
        <v>9</v>
      </c>
    </row>
    <row r="719" spans="1:7">
      <c r="A719" s="84" t="s">
        <v>1880</v>
      </c>
      <c r="B719" s="85" t="s">
        <v>1881</v>
      </c>
      <c r="C719" s="86" t="s">
        <v>55</v>
      </c>
      <c r="D719" s="88">
        <v>40.450000000000003</v>
      </c>
      <c r="E719" s="88"/>
      <c r="F719" s="88">
        <v>40.450000000000003</v>
      </c>
      <c r="G719" s="61">
        <v>9</v>
      </c>
    </row>
    <row r="720" spans="1:7">
      <c r="A720" s="84" t="s">
        <v>1882</v>
      </c>
      <c r="B720" s="85" t="s">
        <v>1883</v>
      </c>
      <c r="C720" s="86" t="s">
        <v>55</v>
      </c>
      <c r="D720" s="88">
        <v>60.23</v>
      </c>
      <c r="E720" s="88"/>
      <c r="F720" s="88">
        <v>60.23</v>
      </c>
      <c r="G720" s="61">
        <v>9</v>
      </c>
    </row>
    <row r="721" spans="1:7" ht="30">
      <c r="A721" s="84" t="s">
        <v>1884</v>
      </c>
      <c r="B721" s="85" t="s">
        <v>1885</v>
      </c>
      <c r="C721" s="86" t="s">
        <v>76</v>
      </c>
      <c r="D721" s="88"/>
      <c r="E721" s="88">
        <v>526.70000000000005</v>
      </c>
      <c r="F721" s="88">
        <v>526.70000000000005</v>
      </c>
      <c r="G721" s="61">
        <v>9</v>
      </c>
    </row>
    <row r="722" spans="1:7">
      <c r="A722" s="84" t="s">
        <v>1886</v>
      </c>
      <c r="B722" s="85" t="s">
        <v>1887</v>
      </c>
      <c r="C722" s="86"/>
      <c r="D722" s="88"/>
      <c r="E722" s="88"/>
      <c r="F722" s="88"/>
      <c r="G722" s="61">
        <v>5</v>
      </c>
    </row>
    <row r="723" spans="1:7" ht="30">
      <c r="A723" s="84" t="s">
        <v>1888</v>
      </c>
      <c r="B723" s="85" t="s">
        <v>1889</v>
      </c>
      <c r="C723" s="86" t="s">
        <v>559</v>
      </c>
      <c r="D723" s="88">
        <v>36557.39</v>
      </c>
      <c r="E723" s="88"/>
      <c r="F723" s="88">
        <v>36557.39</v>
      </c>
      <c r="G723" s="61">
        <v>9</v>
      </c>
    </row>
    <row r="724" spans="1:7">
      <c r="A724" s="84" t="s">
        <v>1890</v>
      </c>
      <c r="B724" s="85" t="s">
        <v>1891</v>
      </c>
      <c r="C724" s="86" t="s">
        <v>55</v>
      </c>
      <c r="D724" s="88">
        <v>42.05</v>
      </c>
      <c r="E724" s="88">
        <v>5.72</v>
      </c>
      <c r="F724" s="88">
        <v>47.77</v>
      </c>
      <c r="G724" s="61">
        <v>9</v>
      </c>
    </row>
    <row r="725" spans="1:7">
      <c r="A725" s="84" t="s">
        <v>1892</v>
      </c>
      <c r="B725" s="85" t="s">
        <v>1893</v>
      </c>
      <c r="C725" s="86" t="s">
        <v>55</v>
      </c>
      <c r="D725" s="88">
        <v>51.38</v>
      </c>
      <c r="E725" s="88">
        <v>5.72</v>
      </c>
      <c r="F725" s="88">
        <v>57.1</v>
      </c>
      <c r="G725" s="61">
        <v>9</v>
      </c>
    </row>
    <row r="726" spans="1:7">
      <c r="A726" s="84" t="s">
        <v>1894</v>
      </c>
      <c r="B726" s="85" t="s">
        <v>1895</v>
      </c>
      <c r="C726" s="86" t="s">
        <v>55</v>
      </c>
      <c r="D726" s="88">
        <v>63.16</v>
      </c>
      <c r="E726" s="88">
        <v>5.72</v>
      </c>
      <c r="F726" s="88">
        <v>68.88</v>
      </c>
      <c r="G726" s="61">
        <v>9</v>
      </c>
    </row>
    <row r="727" spans="1:7">
      <c r="A727" s="84" t="s">
        <v>1896</v>
      </c>
      <c r="B727" s="85" t="s">
        <v>1897</v>
      </c>
      <c r="C727" s="86" t="s">
        <v>55</v>
      </c>
      <c r="D727" s="88">
        <v>73.67</v>
      </c>
      <c r="E727" s="88">
        <v>5.72</v>
      </c>
      <c r="F727" s="88">
        <v>79.39</v>
      </c>
      <c r="G727" s="61">
        <v>9</v>
      </c>
    </row>
    <row r="728" spans="1:7">
      <c r="A728" s="84" t="s">
        <v>1898</v>
      </c>
      <c r="B728" s="85" t="s">
        <v>1899</v>
      </c>
      <c r="C728" s="86" t="s">
        <v>55</v>
      </c>
      <c r="D728" s="88">
        <v>87.34</v>
      </c>
      <c r="E728" s="88">
        <v>5.72</v>
      </c>
      <c r="F728" s="88">
        <v>93.06</v>
      </c>
      <c r="G728" s="61">
        <v>9</v>
      </c>
    </row>
    <row r="729" spans="1:7">
      <c r="A729" s="84" t="s">
        <v>1900</v>
      </c>
      <c r="B729" s="85" t="s">
        <v>1901</v>
      </c>
      <c r="C729" s="86" t="s">
        <v>55</v>
      </c>
      <c r="D729" s="88">
        <v>107.97</v>
      </c>
      <c r="E729" s="88">
        <v>5.72</v>
      </c>
      <c r="F729" s="88">
        <v>113.69</v>
      </c>
      <c r="G729" s="61">
        <v>9</v>
      </c>
    </row>
    <row r="730" spans="1:7">
      <c r="A730" s="84" t="s">
        <v>1902</v>
      </c>
      <c r="B730" s="85" t="s">
        <v>1903</v>
      </c>
      <c r="C730" s="86" t="s">
        <v>55</v>
      </c>
      <c r="D730" s="88">
        <v>133.44</v>
      </c>
      <c r="E730" s="88">
        <v>5.72</v>
      </c>
      <c r="F730" s="88">
        <v>139.16</v>
      </c>
      <c r="G730" s="61">
        <v>9</v>
      </c>
    </row>
    <row r="731" spans="1:7">
      <c r="A731" s="84" t="s">
        <v>1904</v>
      </c>
      <c r="B731" s="85" t="s">
        <v>1905</v>
      </c>
      <c r="C731" s="86" t="s">
        <v>55</v>
      </c>
      <c r="D731" s="88">
        <v>161.28</v>
      </c>
      <c r="E731" s="88">
        <v>5.72</v>
      </c>
      <c r="F731" s="88">
        <v>167</v>
      </c>
      <c r="G731" s="61">
        <v>9</v>
      </c>
    </row>
    <row r="732" spans="1:7">
      <c r="A732" s="84" t="s">
        <v>1906</v>
      </c>
      <c r="B732" s="85" t="s">
        <v>1907</v>
      </c>
      <c r="C732" s="86"/>
      <c r="D732" s="88"/>
      <c r="E732" s="88"/>
      <c r="F732" s="88"/>
      <c r="G732" s="61">
        <v>5</v>
      </c>
    </row>
    <row r="733" spans="1:7" ht="30">
      <c r="A733" s="84" t="s">
        <v>1908</v>
      </c>
      <c r="B733" s="85" t="s">
        <v>1909</v>
      </c>
      <c r="C733" s="86" t="s">
        <v>559</v>
      </c>
      <c r="D733" s="88">
        <v>22508.400000000001</v>
      </c>
      <c r="E733" s="88"/>
      <c r="F733" s="88">
        <v>22508.400000000001</v>
      </c>
      <c r="G733" s="61">
        <v>9</v>
      </c>
    </row>
    <row r="734" spans="1:7" ht="30">
      <c r="A734" s="84" t="s">
        <v>1910</v>
      </c>
      <c r="B734" s="85" t="s">
        <v>1911</v>
      </c>
      <c r="C734" s="86" t="s">
        <v>55</v>
      </c>
      <c r="D734" s="88">
        <v>291.62</v>
      </c>
      <c r="E734" s="88">
        <v>25.76</v>
      </c>
      <c r="F734" s="88">
        <v>317.38</v>
      </c>
      <c r="G734" s="61">
        <v>9</v>
      </c>
    </row>
    <row r="735" spans="1:7" ht="30">
      <c r="A735" s="84" t="s">
        <v>1912</v>
      </c>
      <c r="B735" s="85" t="s">
        <v>1913</v>
      </c>
      <c r="C735" s="86" t="s">
        <v>55</v>
      </c>
      <c r="D735" s="88">
        <v>354.42</v>
      </c>
      <c r="E735" s="88">
        <v>39.35</v>
      </c>
      <c r="F735" s="88">
        <v>393.77</v>
      </c>
      <c r="G735" s="61">
        <v>9</v>
      </c>
    </row>
    <row r="736" spans="1:7" ht="30">
      <c r="A736" s="84" t="s">
        <v>1914</v>
      </c>
      <c r="B736" s="85" t="s">
        <v>1915</v>
      </c>
      <c r="C736" s="86" t="s">
        <v>55</v>
      </c>
      <c r="D736" s="88">
        <v>428.52</v>
      </c>
      <c r="E736" s="88">
        <v>46.16</v>
      </c>
      <c r="F736" s="88">
        <v>474.68</v>
      </c>
      <c r="G736" s="61">
        <v>9</v>
      </c>
    </row>
    <row r="737" spans="1:7">
      <c r="A737" s="84" t="s">
        <v>1916</v>
      </c>
      <c r="B737" s="85" t="s">
        <v>1917</v>
      </c>
      <c r="C737" s="86"/>
      <c r="D737" s="88"/>
      <c r="E737" s="88"/>
      <c r="F737" s="88"/>
      <c r="G737" s="61">
        <v>2</v>
      </c>
    </row>
    <row r="738" spans="1:7">
      <c r="A738" s="84" t="s">
        <v>1918</v>
      </c>
      <c r="B738" s="85" t="s">
        <v>1919</v>
      </c>
      <c r="C738" s="86"/>
      <c r="D738" s="88"/>
      <c r="E738" s="88"/>
      <c r="F738" s="88"/>
      <c r="G738" s="61">
        <v>5</v>
      </c>
    </row>
    <row r="739" spans="1:7" ht="30">
      <c r="A739" s="84" t="s">
        <v>57</v>
      </c>
      <c r="B739" s="85" t="s">
        <v>58</v>
      </c>
      <c r="C739" s="86" t="s">
        <v>14</v>
      </c>
      <c r="D739" s="88">
        <v>127.89</v>
      </c>
      <c r="E739" s="88">
        <v>34.58</v>
      </c>
      <c r="F739" s="88">
        <v>162.47</v>
      </c>
      <c r="G739" s="61">
        <v>9</v>
      </c>
    </row>
    <row r="740" spans="1:7" ht="30">
      <c r="A740" s="84" t="s">
        <v>1920</v>
      </c>
      <c r="B740" s="85" t="s">
        <v>1921</v>
      </c>
      <c r="C740" s="86" t="s">
        <v>14</v>
      </c>
      <c r="D740" s="88">
        <v>124.75</v>
      </c>
      <c r="E740" s="88">
        <v>38.03</v>
      </c>
      <c r="F740" s="88">
        <v>162.78</v>
      </c>
      <c r="G740" s="61">
        <v>9</v>
      </c>
    </row>
    <row r="741" spans="1:7" ht="30">
      <c r="A741" s="84" t="s">
        <v>1922</v>
      </c>
      <c r="B741" s="85" t="s">
        <v>1923</v>
      </c>
      <c r="C741" s="86" t="s">
        <v>14</v>
      </c>
      <c r="D741" s="88">
        <v>155.49</v>
      </c>
      <c r="E741" s="88">
        <v>41.48</v>
      </c>
      <c r="F741" s="88">
        <v>196.97</v>
      </c>
      <c r="G741" s="61">
        <v>9</v>
      </c>
    </row>
    <row r="742" spans="1:7" ht="30">
      <c r="A742" s="84" t="s">
        <v>1924</v>
      </c>
      <c r="B742" s="85" t="s">
        <v>1925</v>
      </c>
      <c r="C742" s="86" t="s">
        <v>14</v>
      </c>
      <c r="D742" s="88">
        <v>173.45</v>
      </c>
      <c r="E742" s="88">
        <v>44.93</v>
      </c>
      <c r="F742" s="88">
        <v>218.38</v>
      </c>
      <c r="G742" s="61">
        <v>9</v>
      </c>
    </row>
    <row r="743" spans="1:7" ht="30">
      <c r="A743" s="84" t="s">
        <v>1926</v>
      </c>
      <c r="B743" s="85" t="s">
        <v>1927</v>
      </c>
      <c r="C743" s="86" t="s">
        <v>14</v>
      </c>
      <c r="D743" s="88">
        <v>213.14</v>
      </c>
      <c r="E743" s="88">
        <v>49.32</v>
      </c>
      <c r="F743" s="88">
        <v>262.45999999999998</v>
      </c>
      <c r="G743" s="61">
        <v>9</v>
      </c>
    </row>
    <row r="744" spans="1:7" ht="30">
      <c r="A744" s="84" t="s">
        <v>1928</v>
      </c>
      <c r="B744" s="85" t="s">
        <v>1929</v>
      </c>
      <c r="C744" s="86" t="s">
        <v>14</v>
      </c>
      <c r="D744" s="88">
        <v>139.91999999999999</v>
      </c>
      <c r="E744" s="88">
        <v>38.03</v>
      </c>
      <c r="F744" s="88">
        <v>177.95</v>
      </c>
      <c r="G744" s="61">
        <v>9</v>
      </c>
    </row>
    <row r="745" spans="1:7" ht="30">
      <c r="A745" s="84" t="s">
        <v>1930</v>
      </c>
      <c r="B745" s="85" t="s">
        <v>1931</v>
      </c>
      <c r="C745" s="86" t="s">
        <v>14</v>
      </c>
      <c r="D745" s="88">
        <v>161.24</v>
      </c>
      <c r="E745" s="88">
        <v>38.03</v>
      </c>
      <c r="F745" s="88">
        <v>199.27</v>
      </c>
      <c r="G745" s="61">
        <v>9</v>
      </c>
    </row>
    <row r="746" spans="1:7" ht="30">
      <c r="A746" s="84" t="s">
        <v>1932</v>
      </c>
      <c r="B746" s="85" t="s">
        <v>1933</v>
      </c>
      <c r="C746" s="86" t="s">
        <v>14</v>
      </c>
      <c r="D746" s="88">
        <v>199.6</v>
      </c>
      <c r="E746" s="88">
        <v>41.48</v>
      </c>
      <c r="F746" s="88">
        <v>241.08</v>
      </c>
      <c r="G746" s="61">
        <v>9</v>
      </c>
    </row>
    <row r="747" spans="1:7" ht="30">
      <c r="A747" s="84" t="s">
        <v>1934</v>
      </c>
      <c r="B747" s="85" t="s">
        <v>1935</v>
      </c>
      <c r="C747" s="86" t="s">
        <v>14</v>
      </c>
      <c r="D747" s="88">
        <v>219.74</v>
      </c>
      <c r="E747" s="88">
        <v>44.93</v>
      </c>
      <c r="F747" s="88">
        <v>264.67</v>
      </c>
      <c r="G747" s="61">
        <v>9</v>
      </c>
    </row>
    <row r="748" spans="1:7" ht="30">
      <c r="A748" s="84" t="s">
        <v>1936</v>
      </c>
      <c r="B748" s="85" t="s">
        <v>1937</v>
      </c>
      <c r="C748" s="86" t="s">
        <v>14</v>
      </c>
      <c r="D748" s="88">
        <v>249.98</v>
      </c>
      <c r="E748" s="88">
        <v>49.32</v>
      </c>
      <c r="F748" s="88">
        <v>299.3</v>
      </c>
      <c r="G748" s="61">
        <v>9</v>
      </c>
    </row>
    <row r="749" spans="1:7">
      <c r="A749" s="84" t="s">
        <v>1938</v>
      </c>
      <c r="B749" s="85" t="s">
        <v>1939</v>
      </c>
      <c r="C749" s="86"/>
      <c r="D749" s="88"/>
      <c r="E749" s="88"/>
      <c r="F749" s="88"/>
      <c r="G749" s="61">
        <v>5</v>
      </c>
    </row>
    <row r="750" spans="1:7" ht="30">
      <c r="A750" s="84" t="s">
        <v>1940</v>
      </c>
      <c r="B750" s="85" t="s">
        <v>1941</v>
      </c>
      <c r="C750" s="86" t="s">
        <v>14</v>
      </c>
      <c r="D750" s="88">
        <v>168.77</v>
      </c>
      <c r="E750" s="88">
        <v>38.03</v>
      </c>
      <c r="F750" s="88">
        <v>206.8</v>
      </c>
      <c r="G750" s="61">
        <v>9</v>
      </c>
    </row>
    <row r="751" spans="1:7" ht="30">
      <c r="A751" s="84" t="s">
        <v>1942</v>
      </c>
      <c r="B751" s="85" t="s">
        <v>1943</v>
      </c>
      <c r="C751" s="86" t="s">
        <v>14</v>
      </c>
      <c r="D751" s="88">
        <v>180.56</v>
      </c>
      <c r="E751" s="88">
        <v>41.48</v>
      </c>
      <c r="F751" s="88">
        <v>222.04</v>
      </c>
      <c r="G751" s="61">
        <v>9</v>
      </c>
    </row>
    <row r="752" spans="1:7" ht="30">
      <c r="A752" s="84" t="s">
        <v>1944</v>
      </c>
      <c r="B752" s="85" t="s">
        <v>1945</v>
      </c>
      <c r="C752" s="86" t="s">
        <v>14</v>
      </c>
      <c r="D752" s="88">
        <v>192.14</v>
      </c>
      <c r="E752" s="88">
        <v>44.93</v>
      </c>
      <c r="F752" s="88">
        <v>237.07</v>
      </c>
      <c r="G752" s="61">
        <v>9</v>
      </c>
    </row>
    <row r="753" spans="1:7" ht="30">
      <c r="A753" s="84" t="s">
        <v>1946</v>
      </c>
      <c r="B753" s="85" t="s">
        <v>1947</v>
      </c>
      <c r="C753" s="86" t="s">
        <v>14</v>
      </c>
      <c r="D753" s="88">
        <v>208.76</v>
      </c>
      <c r="E753" s="88">
        <v>49.32</v>
      </c>
      <c r="F753" s="88">
        <v>258.08</v>
      </c>
      <c r="G753" s="61">
        <v>9</v>
      </c>
    </row>
    <row r="754" spans="1:7">
      <c r="A754" s="84" t="s">
        <v>1948</v>
      </c>
      <c r="B754" s="85" t="s">
        <v>1949</v>
      </c>
      <c r="C754" s="86"/>
      <c r="D754" s="88"/>
      <c r="E754" s="88"/>
      <c r="F754" s="88"/>
      <c r="G754" s="61">
        <v>5</v>
      </c>
    </row>
    <row r="755" spans="1:7">
      <c r="A755" s="84" t="s">
        <v>1950</v>
      </c>
      <c r="B755" s="85" t="s">
        <v>1951</v>
      </c>
      <c r="C755" s="86" t="s">
        <v>14</v>
      </c>
      <c r="D755" s="88">
        <v>159.55000000000001</v>
      </c>
      <c r="E755" s="88">
        <v>11.59</v>
      </c>
      <c r="F755" s="88">
        <v>171.14</v>
      </c>
      <c r="G755" s="61">
        <v>9</v>
      </c>
    </row>
    <row r="756" spans="1:7">
      <c r="A756" s="84" t="s">
        <v>1952</v>
      </c>
      <c r="B756" s="85" t="s">
        <v>1953</v>
      </c>
      <c r="C756" s="86" t="s">
        <v>14</v>
      </c>
      <c r="D756" s="88">
        <v>177.42</v>
      </c>
      <c r="E756" s="88">
        <v>12.19</v>
      </c>
      <c r="F756" s="88">
        <v>189.61</v>
      </c>
      <c r="G756" s="61">
        <v>9</v>
      </c>
    </row>
    <row r="757" spans="1:7">
      <c r="A757" s="84" t="s">
        <v>1954</v>
      </c>
      <c r="B757" s="85" t="s">
        <v>1955</v>
      </c>
      <c r="C757" s="86" t="s">
        <v>14</v>
      </c>
      <c r="D757" s="88">
        <v>194.73</v>
      </c>
      <c r="E757" s="88">
        <v>12.78</v>
      </c>
      <c r="F757" s="88">
        <v>207.51</v>
      </c>
      <c r="G757" s="61">
        <v>9</v>
      </c>
    </row>
    <row r="758" spans="1:7">
      <c r="A758" s="84" t="s">
        <v>1956</v>
      </c>
      <c r="B758" s="85" t="s">
        <v>1957</v>
      </c>
      <c r="C758" s="86" t="s">
        <v>14</v>
      </c>
      <c r="D758" s="88">
        <v>275.07</v>
      </c>
      <c r="E758" s="88">
        <v>13.02</v>
      </c>
      <c r="F758" s="88">
        <v>288.08999999999997</v>
      </c>
      <c r="G758" s="61">
        <v>9</v>
      </c>
    </row>
    <row r="759" spans="1:7">
      <c r="A759" s="84" t="s">
        <v>1958</v>
      </c>
      <c r="B759" s="85" t="s">
        <v>1959</v>
      </c>
      <c r="C759" s="86" t="s">
        <v>14</v>
      </c>
      <c r="D759" s="88">
        <v>157.72</v>
      </c>
      <c r="E759" s="88">
        <v>11.59</v>
      </c>
      <c r="F759" s="88">
        <v>169.31</v>
      </c>
      <c r="G759" s="61">
        <v>9</v>
      </c>
    </row>
    <row r="760" spans="1:7">
      <c r="A760" s="84" t="s">
        <v>1960</v>
      </c>
      <c r="B760" s="85" t="s">
        <v>1961</v>
      </c>
      <c r="C760" s="86" t="s">
        <v>14</v>
      </c>
      <c r="D760" s="88">
        <v>169.54</v>
      </c>
      <c r="E760" s="88">
        <v>12.18</v>
      </c>
      <c r="F760" s="88">
        <v>181.72</v>
      </c>
      <c r="G760" s="61">
        <v>9</v>
      </c>
    </row>
    <row r="761" spans="1:7">
      <c r="A761" s="84" t="s">
        <v>1962</v>
      </c>
      <c r="B761" s="85" t="s">
        <v>1963</v>
      </c>
      <c r="C761" s="86"/>
      <c r="D761" s="88"/>
      <c r="E761" s="88"/>
      <c r="F761" s="88"/>
      <c r="G761" s="61">
        <v>2</v>
      </c>
    </row>
    <row r="762" spans="1:7">
      <c r="A762" s="84" t="s">
        <v>1964</v>
      </c>
      <c r="B762" s="85" t="s">
        <v>1965</v>
      </c>
      <c r="C762" s="86"/>
      <c r="D762" s="88"/>
      <c r="E762" s="88"/>
      <c r="F762" s="88"/>
      <c r="G762" s="61">
        <v>5</v>
      </c>
    </row>
    <row r="763" spans="1:7">
      <c r="A763" s="84" t="s">
        <v>1966</v>
      </c>
      <c r="B763" s="85" t="s">
        <v>1967</v>
      </c>
      <c r="C763" s="86" t="s">
        <v>76</v>
      </c>
      <c r="D763" s="88">
        <v>587.07000000000005</v>
      </c>
      <c r="E763" s="88">
        <v>393.72</v>
      </c>
      <c r="F763" s="88">
        <v>980.79</v>
      </c>
      <c r="G763" s="61">
        <v>9</v>
      </c>
    </row>
    <row r="764" spans="1:7" ht="30">
      <c r="A764" s="84" t="s">
        <v>313</v>
      </c>
      <c r="B764" s="85" t="s">
        <v>314</v>
      </c>
      <c r="C764" s="86" t="s">
        <v>14</v>
      </c>
      <c r="D764" s="88">
        <v>66.89</v>
      </c>
      <c r="E764" s="88">
        <v>37.79</v>
      </c>
      <c r="F764" s="88">
        <v>104.68</v>
      </c>
      <c r="G764" s="61">
        <v>9</v>
      </c>
    </row>
    <row r="765" spans="1:7" ht="30">
      <c r="A765" s="84" t="s">
        <v>1968</v>
      </c>
      <c r="B765" s="85" t="s">
        <v>1969</v>
      </c>
      <c r="C765" s="86" t="s">
        <v>14</v>
      </c>
      <c r="D765" s="88">
        <v>89.93</v>
      </c>
      <c r="E765" s="88">
        <v>38.64</v>
      </c>
      <c r="F765" s="88">
        <v>128.57</v>
      </c>
      <c r="G765" s="61">
        <v>9</v>
      </c>
    </row>
    <row r="766" spans="1:7">
      <c r="A766" s="84" t="s">
        <v>1970</v>
      </c>
      <c r="B766" s="85" t="s">
        <v>1971</v>
      </c>
      <c r="C766" s="86"/>
      <c r="D766" s="88"/>
      <c r="E766" s="88"/>
      <c r="F766" s="88"/>
      <c r="G766" s="61">
        <v>5</v>
      </c>
    </row>
    <row r="767" spans="1:7">
      <c r="A767" s="84" t="s">
        <v>1972</v>
      </c>
      <c r="B767" s="85" t="s">
        <v>1973</v>
      </c>
      <c r="C767" s="86" t="s">
        <v>14</v>
      </c>
      <c r="D767" s="88">
        <v>36.159999999999997</v>
      </c>
      <c r="E767" s="88">
        <v>48.62</v>
      </c>
      <c r="F767" s="88">
        <v>84.78</v>
      </c>
      <c r="G767" s="61">
        <v>9</v>
      </c>
    </row>
    <row r="768" spans="1:7">
      <c r="A768" s="84" t="s">
        <v>1974</v>
      </c>
      <c r="B768" s="85" t="s">
        <v>1975</v>
      </c>
      <c r="C768" s="86" t="s">
        <v>14</v>
      </c>
      <c r="D768" s="88">
        <v>49.91</v>
      </c>
      <c r="E768" s="88">
        <v>76.95</v>
      </c>
      <c r="F768" s="88">
        <v>126.86</v>
      </c>
      <c r="G768" s="61">
        <v>9</v>
      </c>
    </row>
    <row r="769" spans="1:7">
      <c r="A769" s="84" t="s">
        <v>1976</v>
      </c>
      <c r="B769" s="85" t="s">
        <v>1977</v>
      </c>
      <c r="C769" s="86" t="s">
        <v>14</v>
      </c>
      <c r="D769" s="88">
        <v>110.06</v>
      </c>
      <c r="E769" s="88">
        <v>124.86</v>
      </c>
      <c r="F769" s="88">
        <v>234.92</v>
      </c>
      <c r="G769" s="61">
        <v>9</v>
      </c>
    </row>
    <row r="770" spans="1:7">
      <c r="A770" s="84" t="s">
        <v>1978</v>
      </c>
      <c r="B770" s="85" t="s">
        <v>1979</v>
      </c>
      <c r="C770" s="86" t="s">
        <v>14</v>
      </c>
      <c r="D770" s="88">
        <v>159.11000000000001</v>
      </c>
      <c r="E770" s="88">
        <v>153.97</v>
      </c>
      <c r="F770" s="88">
        <v>313.08</v>
      </c>
      <c r="G770" s="61">
        <v>9</v>
      </c>
    </row>
    <row r="771" spans="1:7">
      <c r="A771" s="84" t="s">
        <v>1980</v>
      </c>
      <c r="B771" s="85" t="s">
        <v>1981</v>
      </c>
      <c r="C771" s="86" t="s">
        <v>14</v>
      </c>
      <c r="D771" s="88">
        <v>147.06</v>
      </c>
      <c r="E771" s="88">
        <v>76.95</v>
      </c>
      <c r="F771" s="88">
        <v>224.01</v>
      </c>
      <c r="G771" s="61">
        <v>9</v>
      </c>
    </row>
    <row r="772" spans="1:7">
      <c r="A772" s="84" t="s">
        <v>1982</v>
      </c>
      <c r="B772" s="85" t="s">
        <v>1983</v>
      </c>
      <c r="C772" s="86" t="s">
        <v>14</v>
      </c>
      <c r="D772" s="88">
        <v>333.36</v>
      </c>
      <c r="E772" s="88">
        <v>124.86</v>
      </c>
      <c r="F772" s="88">
        <v>458.22</v>
      </c>
      <c r="G772" s="61">
        <v>9</v>
      </c>
    </row>
    <row r="773" spans="1:7">
      <c r="A773" s="84" t="s">
        <v>1984</v>
      </c>
      <c r="B773" s="85" t="s">
        <v>1985</v>
      </c>
      <c r="C773" s="86"/>
      <c r="D773" s="88"/>
      <c r="E773" s="88"/>
      <c r="F773" s="88"/>
      <c r="G773" s="61">
        <v>5</v>
      </c>
    </row>
    <row r="774" spans="1:7">
      <c r="A774" s="84" t="s">
        <v>1986</v>
      </c>
      <c r="B774" s="85" t="s">
        <v>1987</v>
      </c>
      <c r="C774" s="86" t="s">
        <v>14</v>
      </c>
      <c r="D774" s="88">
        <v>126.45</v>
      </c>
      <c r="E774" s="88">
        <v>68.569999999999993</v>
      </c>
      <c r="F774" s="88">
        <v>195.02</v>
      </c>
      <c r="G774" s="61">
        <v>9</v>
      </c>
    </row>
    <row r="775" spans="1:7">
      <c r="A775" s="84" t="s">
        <v>1988</v>
      </c>
      <c r="B775" s="85" t="s">
        <v>1989</v>
      </c>
      <c r="C775" s="86" t="s">
        <v>14</v>
      </c>
      <c r="D775" s="88">
        <v>238.58</v>
      </c>
      <c r="E775" s="88">
        <v>129.33000000000001</v>
      </c>
      <c r="F775" s="88">
        <v>367.91</v>
      </c>
      <c r="G775" s="61">
        <v>9</v>
      </c>
    </row>
    <row r="776" spans="1:7">
      <c r="A776" s="84" t="s">
        <v>1990</v>
      </c>
      <c r="B776" s="85" t="s">
        <v>1991</v>
      </c>
      <c r="C776" s="86" t="s">
        <v>14</v>
      </c>
      <c r="D776" s="88">
        <v>493.95</v>
      </c>
      <c r="E776" s="88">
        <v>180.9</v>
      </c>
      <c r="F776" s="88">
        <v>674.85</v>
      </c>
      <c r="G776" s="61">
        <v>9</v>
      </c>
    </row>
    <row r="777" spans="1:7">
      <c r="A777" s="84" t="s">
        <v>1992</v>
      </c>
      <c r="B777" s="85" t="s">
        <v>1993</v>
      </c>
      <c r="C777" s="86"/>
      <c r="D777" s="88"/>
      <c r="E777" s="88"/>
      <c r="F777" s="88"/>
      <c r="G777" s="61">
        <v>5</v>
      </c>
    </row>
    <row r="778" spans="1:7">
      <c r="A778" s="84" t="s">
        <v>1994</v>
      </c>
      <c r="B778" s="85" t="s">
        <v>1995</v>
      </c>
      <c r="C778" s="86" t="s">
        <v>14</v>
      </c>
      <c r="D778" s="88">
        <v>38.54</v>
      </c>
      <c r="E778" s="88">
        <v>34.81</v>
      </c>
      <c r="F778" s="88">
        <v>73.349999999999994</v>
      </c>
      <c r="G778" s="61">
        <v>9</v>
      </c>
    </row>
    <row r="779" spans="1:7">
      <c r="A779" s="84" t="s">
        <v>1996</v>
      </c>
      <c r="B779" s="85" t="s">
        <v>1997</v>
      </c>
      <c r="C779" s="86" t="s">
        <v>14</v>
      </c>
      <c r="D779" s="88">
        <v>47.13</v>
      </c>
      <c r="E779" s="88">
        <v>37.79</v>
      </c>
      <c r="F779" s="88">
        <v>84.92</v>
      </c>
      <c r="G779" s="61">
        <v>9</v>
      </c>
    </row>
    <row r="780" spans="1:7">
      <c r="A780" s="84" t="s">
        <v>1998</v>
      </c>
      <c r="B780" s="85" t="s">
        <v>1999</v>
      </c>
      <c r="C780" s="86" t="s">
        <v>14</v>
      </c>
      <c r="D780" s="88">
        <v>57.95</v>
      </c>
      <c r="E780" s="88">
        <v>40.54</v>
      </c>
      <c r="F780" s="88">
        <v>98.49</v>
      </c>
      <c r="G780" s="61">
        <v>9</v>
      </c>
    </row>
    <row r="781" spans="1:7">
      <c r="A781" s="84" t="s">
        <v>2000</v>
      </c>
      <c r="B781" s="85" t="s">
        <v>2001</v>
      </c>
      <c r="C781" s="86"/>
      <c r="D781" s="88"/>
      <c r="E781" s="88"/>
      <c r="F781" s="88"/>
      <c r="G781" s="61">
        <v>5</v>
      </c>
    </row>
    <row r="782" spans="1:7">
      <c r="A782" s="84" t="s">
        <v>2002</v>
      </c>
      <c r="B782" s="85" t="s">
        <v>2003</v>
      </c>
      <c r="C782" s="86" t="s">
        <v>14</v>
      </c>
      <c r="D782" s="88">
        <v>46.31</v>
      </c>
      <c r="E782" s="88">
        <v>37.79</v>
      </c>
      <c r="F782" s="88">
        <v>84.1</v>
      </c>
      <c r="G782" s="61">
        <v>9</v>
      </c>
    </row>
    <row r="783" spans="1:7">
      <c r="A783" s="84" t="s">
        <v>2004</v>
      </c>
      <c r="B783" s="85" t="s">
        <v>2005</v>
      </c>
      <c r="C783" s="86" t="s">
        <v>14</v>
      </c>
      <c r="D783" s="88">
        <v>59.23</v>
      </c>
      <c r="E783" s="88">
        <v>40.54</v>
      </c>
      <c r="F783" s="88">
        <v>99.77</v>
      </c>
      <c r="G783" s="61">
        <v>9</v>
      </c>
    </row>
    <row r="784" spans="1:7">
      <c r="A784" s="84" t="s">
        <v>490</v>
      </c>
      <c r="B784" s="85" t="s">
        <v>2006</v>
      </c>
      <c r="C784" s="86"/>
      <c r="D784" s="88"/>
      <c r="E784" s="88"/>
      <c r="F784" s="88"/>
      <c r="G784" s="61">
        <v>5</v>
      </c>
    </row>
    <row r="785" spans="1:7">
      <c r="A785" s="84" t="s">
        <v>2007</v>
      </c>
      <c r="B785" s="85" t="s">
        <v>2008</v>
      </c>
      <c r="C785" s="86" t="s">
        <v>14</v>
      </c>
      <c r="D785" s="88">
        <v>42.4</v>
      </c>
      <c r="E785" s="88">
        <v>34.81</v>
      </c>
      <c r="F785" s="88">
        <v>77.209999999999994</v>
      </c>
      <c r="G785" s="61">
        <v>9</v>
      </c>
    </row>
    <row r="786" spans="1:7">
      <c r="A786" s="84" t="s">
        <v>2009</v>
      </c>
      <c r="B786" s="85" t="s">
        <v>2010</v>
      </c>
      <c r="C786" s="86" t="s">
        <v>14</v>
      </c>
      <c r="D786" s="88">
        <v>54.51</v>
      </c>
      <c r="E786" s="88">
        <v>37.79</v>
      </c>
      <c r="F786" s="88">
        <v>92.3</v>
      </c>
      <c r="G786" s="61">
        <v>9</v>
      </c>
    </row>
    <row r="787" spans="1:7">
      <c r="A787" s="84" t="s">
        <v>2011</v>
      </c>
      <c r="B787" s="85" t="s">
        <v>2012</v>
      </c>
      <c r="C787" s="86" t="s">
        <v>14</v>
      </c>
      <c r="D787" s="88">
        <v>71.44</v>
      </c>
      <c r="E787" s="88">
        <v>38.64</v>
      </c>
      <c r="F787" s="88">
        <v>110.08</v>
      </c>
      <c r="G787" s="61">
        <v>9</v>
      </c>
    </row>
    <row r="788" spans="1:7">
      <c r="A788" s="84" t="s">
        <v>2013</v>
      </c>
      <c r="B788" s="85" t="s">
        <v>2014</v>
      </c>
      <c r="C788" s="86"/>
      <c r="D788" s="88"/>
      <c r="E788" s="88"/>
      <c r="F788" s="88"/>
      <c r="G788" s="61">
        <v>5</v>
      </c>
    </row>
    <row r="789" spans="1:7">
      <c r="A789" s="84" t="s">
        <v>2015</v>
      </c>
      <c r="B789" s="85" t="s">
        <v>2016</v>
      </c>
      <c r="C789" s="86" t="s">
        <v>14</v>
      </c>
      <c r="D789" s="88">
        <v>62.84</v>
      </c>
      <c r="E789" s="88">
        <v>42.54</v>
      </c>
      <c r="F789" s="88">
        <v>105.38</v>
      </c>
      <c r="G789" s="61">
        <v>9</v>
      </c>
    </row>
    <row r="790" spans="1:7">
      <c r="A790" s="84" t="s">
        <v>2017</v>
      </c>
      <c r="B790" s="85" t="s">
        <v>2018</v>
      </c>
      <c r="C790" s="86" t="s">
        <v>14</v>
      </c>
      <c r="D790" s="88">
        <v>77.13</v>
      </c>
      <c r="E790" s="88">
        <v>43.61</v>
      </c>
      <c r="F790" s="88">
        <v>120.74</v>
      </c>
      <c r="G790" s="61">
        <v>9</v>
      </c>
    </row>
    <row r="791" spans="1:7">
      <c r="A791" s="84" t="s">
        <v>2019</v>
      </c>
      <c r="B791" s="85" t="s">
        <v>2020</v>
      </c>
      <c r="C791" s="86" t="s">
        <v>14</v>
      </c>
      <c r="D791" s="88">
        <v>67.650000000000006</v>
      </c>
      <c r="E791" s="88">
        <v>56.31</v>
      </c>
      <c r="F791" s="88">
        <v>123.96</v>
      </c>
      <c r="G791" s="61">
        <v>9</v>
      </c>
    </row>
    <row r="792" spans="1:7">
      <c r="A792" s="84" t="s">
        <v>2021</v>
      </c>
      <c r="B792" s="85" t="s">
        <v>2022</v>
      </c>
      <c r="C792" s="86" t="s">
        <v>14</v>
      </c>
      <c r="D792" s="88">
        <v>91.04</v>
      </c>
      <c r="E792" s="88">
        <v>60.03</v>
      </c>
      <c r="F792" s="88">
        <v>151.07</v>
      </c>
      <c r="G792" s="61">
        <v>9</v>
      </c>
    </row>
    <row r="793" spans="1:7">
      <c r="A793" s="84" t="s">
        <v>2023</v>
      </c>
      <c r="B793" s="85" t="s">
        <v>2024</v>
      </c>
      <c r="C793" s="86"/>
      <c r="D793" s="88"/>
      <c r="E793" s="88"/>
      <c r="F793" s="88"/>
      <c r="G793" s="61">
        <v>5</v>
      </c>
    </row>
    <row r="794" spans="1:7" ht="30">
      <c r="A794" s="84" t="s">
        <v>2025</v>
      </c>
      <c r="B794" s="85" t="s">
        <v>2026</v>
      </c>
      <c r="C794" s="86" t="s">
        <v>14</v>
      </c>
      <c r="D794" s="88">
        <v>94.06</v>
      </c>
      <c r="E794" s="88">
        <v>16.489999999999998</v>
      </c>
      <c r="F794" s="88">
        <v>110.55</v>
      </c>
      <c r="G794" s="61">
        <v>9</v>
      </c>
    </row>
    <row r="795" spans="1:7" ht="30">
      <c r="A795" s="84" t="s">
        <v>2027</v>
      </c>
      <c r="B795" s="85" t="s">
        <v>2028</v>
      </c>
      <c r="C795" s="86" t="s">
        <v>14</v>
      </c>
      <c r="D795" s="88">
        <v>109.99</v>
      </c>
      <c r="E795" s="88">
        <v>16.920000000000002</v>
      </c>
      <c r="F795" s="88">
        <v>126.91</v>
      </c>
      <c r="G795" s="61">
        <v>9</v>
      </c>
    </row>
    <row r="796" spans="1:7" ht="30">
      <c r="A796" s="84" t="s">
        <v>2029</v>
      </c>
      <c r="B796" s="85" t="s">
        <v>2030</v>
      </c>
      <c r="C796" s="86" t="s">
        <v>14</v>
      </c>
      <c r="D796" s="88">
        <v>134.84</v>
      </c>
      <c r="E796" s="88">
        <v>17.14</v>
      </c>
      <c r="F796" s="88">
        <v>151.97999999999999</v>
      </c>
      <c r="G796" s="61">
        <v>9</v>
      </c>
    </row>
    <row r="797" spans="1:7" ht="30">
      <c r="A797" s="84" t="s">
        <v>2031</v>
      </c>
      <c r="B797" s="85" t="s">
        <v>2032</v>
      </c>
      <c r="C797" s="86" t="s">
        <v>14</v>
      </c>
      <c r="D797" s="88">
        <v>174.12</v>
      </c>
      <c r="E797" s="88">
        <v>17.78</v>
      </c>
      <c r="F797" s="88">
        <v>191.9</v>
      </c>
      <c r="G797" s="61">
        <v>9</v>
      </c>
    </row>
    <row r="798" spans="1:7">
      <c r="A798" s="84" t="s">
        <v>2033</v>
      </c>
      <c r="B798" s="85" t="s">
        <v>2034</v>
      </c>
      <c r="C798" s="86"/>
      <c r="D798" s="88"/>
      <c r="E798" s="88"/>
      <c r="F798" s="88"/>
      <c r="G798" s="61">
        <v>5</v>
      </c>
    </row>
    <row r="799" spans="1:7">
      <c r="A799" s="84" t="s">
        <v>2035</v>
      </c>
      <c r="B799" s="85" t="s">
        <v>2036</v>
      </c>
      <c r="C799" s="86" t="s">
        <v>76</v>
      </c>
      <c r="D799" s="88">
        <v>946.42</v>
      </c>
      <c r="E799" s="88">
        <v>898.59</v>
      </c>
      <c r="F799" s="88">
        <v>1845.01</v>
      </c>
      <c r="G799" s="61">
        <v>9</v>
      </c>
    </row>
    <row r="800" spans="1:7">
      <c r="A800" s="84" t="s">
        <v>2037</v>
      </c>
      <c r="B800" s="85" t="s">
        <v>2038</v>
      </c>
      <c r="C800" s="86" t="s">
        <v>55</v>
      </c>
      <c r="D800" s="88">
        <v>3.98</v>
      </c>
      <c r="E800" s="88">
        <v>8.1300000000000008</v>
      </c>
      <c r="F800" s="88">
        <v>12.11</v>
      </c>
      <c r="G800" s="61">
        <v>9</v>
      </c>
    </row>
    <row r="801" spans="1:7">
      <c r="A801" s="84" t="s">
        <v>2039</v>
      </c>
      <c r="B801" s="85" t="s">
        <v>2040</v>
      </c>
      <c r="C801" s="86"/>
      <c r="D801" s="88"/>
      <c r="E801" s="88"/>
      <c r="F801" s="88"/>
      <c r="G801" s="61">
        <v>5</v>
      </c>
    </row>
    <row r="802" spans="1:7" ht="30">
      <c r="A802" s="84" t="s">
        <v>2041</v>
      </c>
      <c r="B802" s="85" t="s">
        <v>2042</v>
      </c>
      <c r="C802" s="86" t="s">
        <v>14</v>
      </c>
      <c r="D802" s="88">
        <v>147.21</v>
      </c>
      <c r="E802" s="88">
        <v>85.49</v>
      </c>
      <c r="F802" s="88">
        <v>232.7</v>
      </c>
      <c r="G802" s="61">
        <v>9</v>
      </c>
    </row>
    <row r="803" spans="1:7" ht="30">
      <c r="A803" s="84" t="s">
        <v>2043</v>
      </c>
      <c r="B803" s="85" t="s">
        <v>2044</v>
      </c>
      <c r="C803" s="86" t="s">
        <v>14</v>
      </c>
      <c r="D803" s="88">
        <v>137.51</v>
      </c>
      <c r="E803" s="88">
        <v>70.95</v>
      </c>
      <c r="F803" s="88">
        <v>208.46</v>
      </c>
      <c r="G803" s="61">
        <v>9</v>
      </c>
    </row>
    <row r="804" spans="1:7" ht="30">
      <c r="A804" s="84" t="s">
        <v>2045</v>
      </c>
      <c r="B804" s="85" t="s">
        <v>2046</v>
      </c>
      <c r="C804" s="86" t="s">
        <v>14</v>
      </c>
      <c r="D804" s="88">
        <v>142.13</v>
      </c>
      <c r="E804" s="88">
        <v>70.95</v>
      </c>
      <c r="F804" s="88">
        <v>213.08</v>
      </c>
      <c r="G804" s="61">
        <v>9</v>
      </c>
    </row>
    <row r="805" spans="1:7" ht="30">
      <c r="A805" s="84" t="s">
        <v>2047</v>
      </c>
      <c r="B805" s="85" t="s">
        <v>2048</v>
      </c>
      <c r="C805" s="86" t="s">
        <v>14</v>
      </c>
      <c r="D805" s="88">
        <v>1769.49</v>
      </c>
      <c r="E805" s="88">
        <v>192.46</v>
      </c>
      <c r="F805" s="88">
        <v>1961.95</v>
      </c>
      <c r="G805" s="61">
        <v>9</v>
      </c>
    </row>
    <row r="806" spans="1:7">
      <c r="A806" s="84" t="s">
        <v>2049</v>
      </c>
      <c r="B806" s="85" t="s">
        <v>2050</v>
      </c>
      <c r="C806" s="86" t="s">
        <v>14</v>
      </c>
      <c r="D806" s="88">
        <v>1138.8</v>
      </c>
      <c r="E806" s="88">
        <v>127.79</v>
      </c>
      <c r="F806" s="88">
        <v>1266.5899999999999</v>
      </c>
      <c r="G806" s="61">
        <v>9</v>
      </c>
    </row>
    <row r="807" spans="1:7">
      <c r="A807" s="84" t="s">
        <v>2051</v>
      </c>
      <c r="B807" s="85" t="s">
        <v>2052</v>
      </c>
      <c r="C807" s="86"/>
      <c r="D807" s="88"/>
      <c r="E807" s="88"/>
      <c r="F807" s="88"/>
      <c r="G807" s="61">
        <v>5</v>
      </c>
    </row>
    <row r="808" spans="1:7">
      <c r="A808" s="84" t="s">
        <v>2053</v>
      </c>
      <c r="B808" s="85" t="s">
        <v>2054</v>
      </c>
      <c r="C808" s="86" t="s">
        <v>14</v>
      </c>
      <c r="D808" s="88">
        <v>1024.23</v>
      </c>
      <c r="E808" s="88">
        <v>82.74</v>
      </c>
      <c r="F808" s="88">
        <v>1106.97</v>
      </c>
      <c r="G808" s="61">
        <v>9</v>
      </c>
    </row>
    <row r="809" spans="1:7">
      <c r="A809" s="84" t="s">
        <v>2055</v>
      </c>
      <c r="B809" s="85" t="s">
        <v>2056</v>
      </c>
      <c r="C809" s="86" t="s">
        <v>14</v>
      </c>
      <c r="D809" s="88">
        <v>271.14</v>
      </c>
      <c r="E809" s="88"/>
      <c r="F809" s="88">
        <v>271.14</v>
      </c>
      <c r="G809" s="61">
        <v>9</v>
      </c>
    </row>
    <row r="810" spans="1:7" ht="45">
      <c r="A810" s="84" t="s">
        <v>2057</v>
      </c>
      <c r="B810" s="85" t="s">
        <v>2058</v>
      </c>
      <c r="C810" s="86" t="s">
        <v>14</v>
      </c>
      <c r="D810" s="88">
        <v>788.58</v>
      </c>
      <c r="E810" s="88"/>
      <c r="F810" s="88">
        <v>788.58</v>
      </c>
      <c r="G810" s="61">
        <v>9</v>
      </c>
    </row>
    <row r="811" spans="1:7" ht="30">
      <c r="A811" s="84" t="s">
        <v>2059</v>
      </c>
      <c r="B811" s="85" t="s">
        <v>2060</v>
      </c>
      <c r="C811" s="86" t="s">
        <v>14</v>
      </c>
      <c r="D811" s="88">
        <v>1062.2</v>
      </c>
      <c r="E811" s="88">
        <v>82.74</v>
      </c>
      <c r="F811" s="88">
        <v>1144.94</v>
      </c>
      <c r="G811" s="61">
        <v>9</v>
      </c>
    </row>
    <row r="812" spans="1:7" ht="30">
      <c r="A812" s="84" t="s">
        <v>2061</v>
      </c>
      <c r="B812" s="85" t="s">
        <v>2062</v>
      </c>
      <c r="C812" s="86" t="s">
        <v>14</v>
      </c>
      <c r="D812" s="88">
        <v>170.26</v>
      </c>
      <c r="E812" s="88"/>
      <c r="F812" s="88">
        <v>170.26</v>
      </c>
      <c r="G812" s="61">
        <v>9</v>
      </c>
    </row>
    <row r="813" spans="1:7" ht="30">
      <c r="A813" s="84" t="s">
        <v>2063</v>
      </c>
      <c r="B813" s="85" t="s">
        <v>2064</v>
      </c>
      <c r="C813" s="86" t="s">
        <v>14</v>
      </c>
      <c r="D813" s="88">
        <v>229.77</v>
      </c>
      <c r="E813" s="88"/>
      <c r="F813" s="88">
        <v>229.77</v>
      </c>
      <c r="G813" s="61">
        <v>9</v>
      </c>
    </row>
    <row r="814" spans="1:7" ht="30">
      <c r="A814" s="84" t="s">
        <v>2065</v>
      </c>
      <c r="B814" s="85" t="s">
        <v>2066</v>
      </c>
      <c r="C814" s="86" t="s">
        <v>14</v>
      </c>
      <c r="D814" s="88">
        <v>187.63</v>
      </c>
      <c r="E814" s="88"/>
      <c r="F814" s="88">
        <v>187.63</v>
      </c>
      <c r="G814" s="61">
        <v>9</v>
      </c>
    </row>
    <row r="815" spans="1:7" ht="30">
      <c r="A815" s="84" t="s">
        <v>2067</v>
      </c>
      <c r="B815" s="85" t="s">
        <v>2068</v>
      </c>
      <c r="C815" s="86" t="s">
        <v>14</v>
      </c>
      <c r="D815" s="88">
        <v>197.5</v>
      </c>
      <c r="E815" s="88"/>
      <c r="F815" s="88">
        <v>197.5</v>
      </c>
      <c r="G815" s="61">
        <v>9</v>
      </c>
    </row>
    <row r="816" spans="1:7" ht="30">
      <c r="A816" s="84" t="s">
        <v>2069</v>
      </c>
      <c r="B816" s="85" t="s">
        <v>2070</v>
      </c>
      <c r="C816" s="86" t="s">
        <v>14</v>
      </c>
      <c r="D816" s="88">
        <v>164.6</v>
      </c>
      <c r="E816" s="88"/>
      <c r="F816" s="88">
        <v>164.6</v>
      </c>
      <c r="G816" s="61">
        <v>9</v>
      </c>
    </row>
    <row r="817" spans="1:7" ht="30">
      <c r="A817" s="84" t="s">
        <v>2071</v>
      </c>
      <c r="B817" s="85" t="s">
        <v>2072</v>
      </c>
      <c r="C817" s="86" t="s">
        <v>14</v>
      </c>
      <c r="D817" s="88">
        <v>161.52000000000001</v>
      </c>
      <c r="E817" s="88"/>
      <c r="F817" s="88">
        <v>161.52000000000001</v>
      </c>
      <c r="G817" s="61">
        <v>9</v>
      </c>
    </row>
    <row r="818" spans="1:7" ht="30">
      <c r="A818" s="84" t="s">
        <v>2073</v>
      </c>
      <c r="B818" s="85" t="s">
        <v>2074</v>
      </c>
      <c r="C818" s="86" t="s">
        <v>14</v>
      </c>
      <c r="D818" s="88">
        <v>203.04</v>
      </c>
      <c r="E818" s="88"/>
      <c r="F818" s="88">
        <v>203.04</v>
      </c>
      <c r="G818" s="61">
        <v>9</v>
      </c>
    </row>
    <row r="819" spans="1:7" ht="30">
      <c r="A819" s="84" t="s">
        <v>2075</v>
      </c>
      <c r="B819" s="85" t="s">
        <v>2076</v>
      </c>
      <c r="C819" s="86" t="s">
        <v>14</v>
      </c>
      <c r="D819" s="88">
        <v>143.26</v>
      </c>
      <c r="E819" s="88"/>
      <c r="F819" s="88">
        <v>143.26</v>
      </c>
      <c r="G819" s="61">
        <v>9</v>
      </c>
    </row>
    <row r="820" spans="1:7" ht="30">
      <c r="A820" s="84" t="s">
        <v>2077</v>
      </c>
      <c r="B820" s="85" t="s">
        <v>2078</v>
      </c>
      <c r="C820" s="86" t="s">
        <v>14</v>
      </c>
      <c r="D820" s="88">
        <v>214.05</v>
      </c>
      <c r="E820" s="88"/>
      <c r="F820" s="88">
        <v>214.05</v>
      </c>
      <c r="G820" s="61">
        <v>9</v>
      </c>
    </row>
    <row r="821" spans="1:7" ht="30">
      <c r="A821" s="84" t="s">
        <v>2079</v>
      </c>
      <c r="B821" s="85" t="s">
        <v>2080</v>
      </c>
      <c r="C821" s="86" t="s">
        <v>14</v>
      </c>
      <c r="D821" s="88">
        <v>242.91</v>
      </c>
      <c r="E821" s="88"/>
      <c r="F821" s="88">
        <v>242.91</v>
      </c>
      <c r="G821" s="61">
        <v>9</v>
      </c>
    </row>
    <row r="822" spans="1:7" ht="30">
      <c r="A822" s="84" t="s">
        <v>2081</v>
      </c>
      <c r="B822" s="85" t="s">
        <v>2082</v>
      </c>
      <c r="C822" s="86" t="s">
        <v>14</v>
      </c>
      <c r="D822" s="88">
        <v>1366.39</v>
      </c>
      <c r="E822" s="88"/>
      <c r="F822" s="88">
        <v>1366.39</v>
      </c>
      <c r="G822" s="61">
        <v>9</v>
      </c>
    </row>
    <row r="823" spans="1:7" ht="30">
      <c r="A823" s="84" t="s">
        <v>2083</v>
      </c>
      <c r="B823" s="85" t="s">
        <v>2084</v>
      </c>
      <c r="C823" s="86" t="s">
        <v>14</v>
      </c>
      <c r="D823" s="88">
        <v>861.73</v>
      </c>
      <c r="E823" s="88"/>
      <c r="F823" s="88">
        <v>861.73</v>
      </c>
      <c r="G823" s="61">
        <v>9</v>
      </c>
    </row>
    <row r="824" spans="1:7" ht="30">
      <c r="A824" s="84" t="s">
        <v>2085</v>
      </c>
      <c r="B824" s="85" t="s">
        <v>2086</v>
      </c>
      <c r="C824" s="86" t="s">
        <v>14</v>
      </c>
      <c r="D824" s="88">
        <v>1560.98</v>
      </c>
      <c r="E824" s="88"/>
      <c r="F824" s="88">
        <v>1560.98</v>
      </c>
      <c r="G824" s="61">
        <v>9</v>
      </c>
    </row>
    <row r="825" spans="1:7">
      <c r="A825" s="84" t="s">
        <v>2087</v>
      </c>
      <c r="B825" s="85" t="s">
        <v>2088</v>
      </c>
      <c r="C825" s="86" t="s">
        <v>14</v>
      </c>
      <c r="D825" s="88">
        <v>303.01</v>
      </c>
      <c r="E825" s="88">
        <v>76.78</v>
      </c>
      <c r="F825" s="88">
        <v>379.79</v>
      </c>
      <c r="G825" s="61">
        <v>9</v>
      </c>
    </row>
    <row r="826" spans="1:7" ht="30">
      <c r="A826" s="84" t="s">
        <v>2089</v>
      </c>
      <c r="B826" s="85" t="s">
        <v>2090</v>
      </c>
      <c r="C826" s="86" t="s">
        <v>14</v>
      </c>
      <c r="D826" s="88">
        <v>264.66000000000003</v>
      </c>
      <c r="E826" s="88"/>
      <c r="F826" s="88">
        <v>264.66000000000003</v>
      </c>
      <c r="G826" s="61">
        <v>9</v>
      </c>
    </row>
    <row r="827" spans="1:7" ht="30">
      <c r="A827" s="84" t="s">
        <v>2091</v>
      </c>
      <c r="B827" s="85" t="s">
        <v>2092</v>
      </c>
      <c r="C827" s="86" t="s">
        <v>14</v>
      </c>
      <c r="D827" s="88">
        <v>286.58</v>
      </c>
      <c r="E827" s="88"/>
      <c r="F827" s="88">
        <v>286.58</v>
      </c>
      <c r="G827" s="61">
        <v>9</v>
      </c>
    </row>
    <row r="828" spans="1:7" ht="30">
      <c r="A828" s="84" t="s">
        <v>2093</v>
      </c>
      <c r="B828" s="85" t="s">
        <v>2094</v>
      </c>
      <c r="C828" s="86" t="s">
        <v>14</v>
      </c>
      <c r="D828" s="88">
        <v>293.81</v>
      </c>
      <c r="E828" s="88"/>
      <c r="F828" s="88">
        <v>293.81</v>
      </c>
      <c r="G828" s="61">
        <v>9</v>
      </c>
    </row>
    <row r="829" spans="1:7" ht="30">
      <c r="A829" s="84" t="s">
        <v>2095</v>
      </c>
      <c r="B829" s="85" t="s">
        <v>2096</v>
      </c>
      <c r="C829" s="86" t="s">
        <v>14</v>
      </c>
      <c r="D829" s="88">
        <v>240.75</v>
      </c>
      <c r="E829" s="88"/>
      <c r="F829" s="88">
        <v>240.75</v>
      </c>
      <c r="G829" s="61">
        <v>9</v>
      </c>
    </row>
    <row r="830" spans="1:7" ht="30">
      <c r="A830" s="84" t="s">
        <v>2097</v>
      </c>
      <c r="B830" s="85" t="s">
        <v>2098</v>
      </c>
      <c r="C830" s="86" t="s">
        <v>14</v>
      </c>
      <c r="D830" s="88">
        <v>271.55</v>
      </c>
      <c r="E830" s="88"/>
      <c r="F830" s="88">
        <v>271.55</v>
      </c>
      <c r="G830" s="61">
        <v>9</v>
      </c>
    </row>
    <row r="831" spans="1:7" ht="30">
      <c r="A831" s="84" t="s">
        <v>2099</v>
      </c>
      <c r="B831" s="85" t="s">
        <v>2100</v>
      </c>
      <c r="C831" s="86" t="s">
        <v>14</v>
      </c>
      <c r="D831" s="88">
        <v>280.85000000000002</v>
      </c>
      <c r="E831" s="88"/>
      <c r="F831" s="88">
        <v>280.85000000000002</v>
      </c>
      <c r="G831" s="61">
        <v>9</v>
      </c>
    </row>
    <row r="832" spans="1:7">
      <c r="A832" s="84" t="s">
        <v>2101</v>
      </c>
      <c r="B832" s="85" t="s">
        <v>2102</v>
      </c>
      <c r="C832" s="86"/>
      <c r="D832" s="88"/>
      <c r="E832" s="88"/>
      <c r="F832" s="88"/>
      <c r="G832" s="61">
        <v>5</v>
      </c>
    </row>
    <row r="833" spans="1:7">
      <c r="A833" s="84" t="s">
        <v>2103</v>
      </c>
      <c r="B833" s="85" t="s">
        <v>2104</v>
      </c>
      <c r="C833" s="86" t="s">
        <v>14</v>
      </c>
      <c r="D833" s="88">
        <v>101.09</v>
      </c>
      <c r="E833" s="88">
        <v>137.01</v>
      </c>
      <c r="F833" s="88">
        <v>238.1</v>
      </c>
      <c r="G833" s="61">
        <v>9</v>
      </c>
    </row>
    <row r="834" spans="1:7">
      <c r="A834" s="84" t="s">
        <v>2105</v>
      </c>
      <c r="B834" s="85" t="s">
        <v>2106</v>
      </c>
      <c r="C834" s="86"/>
      <c r="D834" s="88"/>
      <c r="E834" s="88"/>
      <c r="F834" s="88"/>
      <c r="G834" s="61">
        <v>5</v>
      </c>
    </row>
    <row r="835" spans="1:7" ht="30">
      <c r="A835" s="84" t="s">
        <v>2107</v>
      </c>
      <c r="B835" s="85" t="s">
        <v>2108</v>
      </c>
      <c r="C835" s="86" t="s">
        <v>14</v>
      </c>
      <c r="D835" s="88"/>
      <c r="E835" s="88">
        <v>47.52</v>
      </c>
      <c r="F835" s="88">
        <v>47.52</v>
      </c>
      <c r="G835" s="61">
        <v>9</v>
      </c>
    </row>
    <row r="836" spans="1:7" ht="30">
      <c r="A836" s="84" t="s">
        <v>2109</v>
      </c>
      <c r="B836" s="85" t="s">
        <v>2110</v>
      </c>
      <c r="C836" s="86" t="s">
        <v>38</v>
      </c>
      <c r="D836" s="88">
        <v>2.08</v>
      </c>
      <c r="E836" s="88">
        <v>6.52</v>
      </c>
      <c r="F836" s="88">
        <v>8.6</v>
      </c>
      <c r="G836" s="61">
        <v>9</v>
      </c>
    </row>
    <row r="837" spans="1:7" ht="30">
      <c r="A837" s="84" t="s">
        <v>2111</v>
      </c>
      <c r="B837" s="85" t="s">
        <v>2112</v>
      </c>
      <c r="C837" s="86" t="s">
        <v>38</v>
      </c>
      <c r="D837" s="88">
        <v>2.81</v>
      </c>
      <c r="E837" s="88">
        <v>6.52</v>
      </c>
      <c r="F837" s="88">
        <v>9.33</v>
      </c>
      <c r="G837" s="61">
        <v>9</v>
      </c>
    </row>
    <row r="838" spans="1:7" ht="30">
      <c r="A838" s="84" t="s">
        <v>2113</v>
      </c>
      <c r="B838" s="85" t="s">
        <v>2114</v>
      </c>
      <c r="C838" s="86" t="s">
        <v>38</v>
      </c>
      <c r="D838" s="88">
        <v>2.93</v>
      </c>
      <c r="E838" s="88">
        <v>6.52</v>
      </c>
      <c r="F838" s="88">
        <v>9.4499999999999993</v>
      </c>
      <c r="G838" s="61">
        <v>9</v>
      </c>
    </row>
    <row r="839" spans="1:7" ht="30">
      <c r="A839" s="84" t="s">
        <v>2115</v>
      </c>
      <c r="B839" s="85" t="s">
        <v>2116</v>
      </c>
      <c r="C839" s="86" t="s">
        <v>38</v>
      </c>
      <c r="D839" s="88">
        <v>3.22</v>
      </c>
      <c r="E839" s="88">
        <v>6.52</v>
      </c>
      <c r="F839" s="88">
        <v>9.74</v>
      </c>
      <c r="G839" s="61">
        <v>9</v>
      </c>
    </row>
    <row r="840" spans="1:7" ht="30">
      <c r="A840" s="84" t="s">
        <v>2117</v>
      </c>
      <c r="B840" s="85" t="s">
        <v>2118</v>
      </c>
      <c r="C840" s="86" t="s">
        <v>38</v>
      </c>
      <c r="D840" s="88">
        <v>4.59</v>
      </c>
      <c r="E840" s="88">
        <v>6.52</v>
      </c>
      <c r="F840" s="88">
        <v>11.11</v>
      </c>
      <c r="G840" s="61">
        <v>9</v>
      </c>
    </row>
    <row r="841" spans="1:7">
      <c r="A841" s="84" t="s">
        <v>2119</v>
      </c>
      <c r="B841" s="85" t="s">
        <v>2120</v>
      </c>
      <c r="C841" s="86"/>
      <c r="D841" s="88"/>
      <c r="E841" s="88"/>
      <c r="F841" s="88"/>
      <c r="G841" s="61">
        <v>2</v>
      </c>
    </row>
    <row r="842" spans="1:7">
      <c r="A842" s="84" t="s">
        <v>2121</v>
      </c>
      <c r="B842" s="85" t="s">
        <v>2122</v>
      </c>
      <c r="C842" s="86"/>
      <c r="D842" s="88"/>
      <c r="E842" s="88"/>
      <c r="F842" s="88"/>
      <c r="G842" s="61">
        <v>5</v>
      </c>
    </row>
    <row r="843" spans="1:7" ht="30">
      <c r="A843" s="84" t="s">
        <v>2123</v>
      </c>
      <c r="B843" s="85" t="s">
        <v>2124</v>
      </c>
      <c r="C843" s="86" t="s">
        <v>14</v>
      </c>
      <c r="D843" s="88">
        <v>121.39</v>
      </c>
      <c r="E843" s="88">
        <v>59.4</v>
      </c>
      <c r="F843" s="88">
        <v>180.79</v>
      </c>
      <c r="G843" s="61">
        <v>9</v>
      </c>
    </row>
    <row r="844" spans="1:7" ht="30">
      <c r="A844" s="84" t="s">
        <v>2125</v>
      </c>
      <c r="B844" s="85" t="s">
        <v>2126</v>
      </c>
      <c r="C844" s="86" t="s">
        <v>14</v>
      </c>
      <c r="D844" s="88">
        <v>130.24</v>
      </c>
      <c r="E844" s="88">
        <v>61.78</v>
      </c>
      <c r="F844" s="88">
        <v>192.02</v>
      </c>
      <c r="G844" s="61">
        <v>9</v>
      </c>
    </row>
    <row r="845" spans="1:7" ht="30">
      <c r="A845" s="84" t="s">
        <v>2127</v>
      </c>
      <c r="B845" s="85" t="s">
        <v>2128</v>
      </c>
      <c r="C845" s="86" t="s">
        <v>14</v>
      </c>
      <c r="D845" s="88">
        <v>139.1</v>
      </c>
      <c r="E845" s="88">
        <v>64.150000000000006</v>
      </c>
      <c r="F845" s="88">
        <v>203.25</v>
      </c>
      <c r="G845" s="61">
        <v>9</v>
      </c>
    </row>
    <row r="846" spans="1:7" ht="30">
      <c r="A846" s="84" t="s">
        <v>2129</v>
      </c>
      <c r="B846" s="85" t="s">
        <v>2130</v>
      </c>
      <c r="C846" s="86" t="s">
        <v>14</v>
      </c>
      <c r="D846" s="88">
        <v>152.55000000000001</v>
      </c>
      <c r="E846" s="88">
        <v>68.900000000000006</v>
      </c>
      <c r="F846" s="88">
        <v>221.45</v>
      </c>
      <c r="G846" s="61">
        <v>9</v>
      </c>
    </row>
    <row r="847" spans="1:7" ht="30">
      <c r="A847" s="84" t="s">
        <v>2131</v>
      </c>
      <c r="B847" s="85" t="s">
        <v>2132</v>
      </c>
      <c r="C847" s="86" t="s">
        <v>14</v>
      </c>
      <c r="D847" s="88">
        <v>82.98</v>
      </c>
      <c r="E847" s="88">
        <v>45.15</v>
      </c>
      <c r="F847" s="88">
        <v>128.13</v>
      </c>
      <c r="G847" s="61">
        <v>9</v>
      </c>
    </row>
    <row r="848" spans="1:7" ht="30">
      <c r="A848" s="84" t="s">
        <v>2133</v>
      </c>
      <c r="B848" s="85" t="s">
        <v>2134</v>
      </c>
      <c r="C848" s="86" t="s">
        <v>14</v>
      </c>
      <c r="D848" s="88">
        <v>91.83</v>
      </c>
      <c r="E848" s="88">
        <v>47.52</v>
      </c>
      <c r="F848" s="88">
        <v>139.35</v>
      </c>
      <c r="G848" s="61">
        <v>9</v>
      </c>
    </row>
    <row r="849" spans="1:7" ht="30">
      <c r="A849" s="84" t="s">
        <v>2135</v>
      </c>
      <c r="B849" s="85" t="s">
        <v>2136</v>
      </c>
      <c r="C849" s="86" t="s">
        <v>14</v>
      </c>
      <c r="D849" s="88">
        <v>100.69</v>
      </c>
      <c r="E849" s="88">
        <v>49.89</v>
      </c>
      <c r="F849" s="88">
        <v>150.58000000000001</v>
      </c>
      <c r="G849" s="61">
        <v>9</v>
      </c>
    </row>
    <row r="850" spans="1:7" ht="30">
      <c r="A850" s="84" t="s">
        <v>2137</v>
      </c>
      <c r="B850" s="85" t="s">
        <v>2138</v>
      </c>
      <c r="C850" s="86" t="s">
        <v>14</v>
      </c>
      <c r="D850" s="88">
        <v>109.9</v>
      </c>
      <c r="E850" s="88">
        <v>54.64</v>
      </c>
      <c r="F850" s="88">
        <v>164.54</v>
      </c>
      <c r="G850" s="61">
        <v>9</v>
      </c>
    </row>
    <row r="851" spans="1:7">
      <c r="A851" s="84" t="s">
        <v>2139</v>
      </c>
      <c r="B851" s="85" t="s">
        <v>2140</v>
      </c>
      <c r="C851" s="86" t="s">
        <v>14</v>
      </c>
      <c r="D851" s="88">
        <v>91.7</v>
      </c>
      <c r="E851" s="88">
        <v>57.03</v>
      </c>
      <c r="F851" s="88">
        <v>148.72999999999999</v>
      </c>
      <c r="G851" s="61">
        <v>9</v>
      </c>
    </row>
    <row r="852" spans="1:7">
      <c r="A852" s="84" t="s">
        <v>2141</v>
      </c>
      <c r="B852" s="85" t="s">
        <v>2142</v>
      </c>
      <c r="C852" s="86" t="s">
        <v>14</v>
      </c>
      <c r="D852" s="88">
        <v>69.2</v>
      </c>
      <c r="E852" s="88">
        <v>42.77</v>
      </c>
      <c r="F852" s="88">
        <v>111.97</v>
      </c>
      <c r="G852" s="61">
        <v>9</v>
      </c>
    </row>
    <row r="853" spans="1:7">
      <c r="A853" s="84" t="s">
        <v>2143</v>
      </c>
      <c r="B853" s="85" t="s">
        <v>2144</v>
      </c>
      <c r="C853" s="86" t="s">
        <v>14</v>
      </c>
      <c r="D853" s="88">
        <v>85.52</v>
      </c>
      <c r="E853" s="88">
        <v>30.89</v>
      </c>
      <c r="F853" s="88">
        <v>116.41</v>
      </c>
      <c r="G853" s="61">
        <v>9</v>
      </c>
    </row>
    <row r="854" spans="1:7" ht="30">
      <c r="A854" s="84" t="s">
        <v>2145</v>
      </c>
      <c r="B854" s="85" t="s">
        <v>2146</v>
      </c>
      <c r="C854" s="86" t="s">
        <v>14</v>
      </c>
      <c r="D854" s="88">
        <v>26</v>
      </c>
      <c r="E854" s="88">
        <v>6.05</v>
      </c>
      <c r="F854" s="88">
        <v>32.049999999999997</v>
      </c>
      <c r="G854" s="61">
        <v>9</v>
      </c>
    </row>
    <row r="855" spans="1:7">
      <c r="A855" s="84" t="s">
        <v>2147</v>
      </c>
      <c r="B855" s="85" t="s">
        <v>2148</v>
      </c>
      <c r="C855" s="86" t="s">
        <v>14</v>
      </c>
      <c r="D855" s="88">
        <v>16.239999999999998</v>
      </c>
      <c r="E855" s="88">
        <v>6.05</v>
      </c>
      <c r="F855" s="88">
        <v>22.29</v>
      </c>
      <c r="G855" s="61">
        <v>9</v>
      </c>
    </row>
    <row r="856" spans="1:7">
      <c r="A856" s="84" t="s">
        <v>2149</v>
      </c>
      <c r="B856" s="85" t="s">
        <v>2150</v>
      </c>
      <c r="C856" s="86"/>
      <c r="D856" s="88"/>
      <c r="E856" s="88"/>
      <c r="F856" s="88"/>
      <c r="G856" s="61">
        <v>5</v>
      </c>
    </row>
    <row r="857" spans="1:7" ht="30">
      <c r="A857" s="84" t="s">
        <v>2151</v>
      </c>
      <c r="B857" s="85" t="s">
        <v>2152</v>
      </c>
      <c r="C857" s="86" t="s">
        <v>136</v>
      </c>
      <c r="D857" s="88">
        <v>25.58</v>
      </c>
      <c r="E857" s="88"/>
      <c r="F857" s="88">
        <v>25.58</v>
      </c>
      <c r="G857" s="61">
        <v>9</v>
      </c>
    </row>
    <row r="858" spans="1:7">
      <c r="A858" s="84" t="s">
        <v>2153</v>
      </c>
      <c r="B858" s="85" t="s">
        <v>2154</v>
      </c>
      <c r="C858" s="86" t="s">
        <v>136</v>
      </c>
      <c r="D858" s="88"/>
      <c r="E858" s="88">
        <v>6.1</v>
      </c>
      <c r="F858" s="88">
        <v>6.1</v>
      </c>
      <c r="G858" s="61">
        <v>9</v>
      </c>
    </row>
    <row r="859" spans="1:7" ht="30">
      <c r="A859" s="84" t="s">
        <v>2155</v>
      </c>
      <c r="B859" s="85" t="s">
        <v>2156</v>
      </c>
      <c r="C859" s="86" t="s">
        <v>136</v>
      </c>
      <c r="D859" s="88">
        <v>26.36</v>
      </c>
      <c r="E859" s="88"/>
      <c r="F859" s="88">
        <v>26.36</v>
      </c>
      <c r="G859" s="61">
        <v>9</v>
      </c>
    </row>
    <row r="860" spans="1:7" ht="30">
      <c r="A860" s="84" t="s">
        <v>2157</v>
      </c>
      <c r="B860" s="85" t="s">
        <v>2158</v>
      </c>
      <c r="C860" s="86" t="s">
        <v>136</v>
      </c>
      <c r="D860" s="88">
        <v>26</v>
      </c>
      <c r="E860" s="88"/>
      <c r="F860" s="88">
        <v>26</v>
      </c>
      <c r="G860" s="61">
        <v>9</v>
      </c>
    </row>
    <row r="861" spans="1:7" ht="30">
      <c r="A861" s="84" t="s">
        <v>2159</v>
      </c>
      <c r="B861" s="85" t="s">
        <v>2160</v>
      </c>
      <c r="C861" s="86" t="s">
        <v>136</v>
      </c>
      <c r="D861" s="88">
        <v>28</v>
      </c>
      <c r="E861" s="88"/>
      <c r="F861" s="88">
        <v>28</v>
      </c>
      <c r="G861" s="61">
        <v>9</v>
      </c>
    </row>
    <row r="862" spans="1:7" ht="30">
      <c r="A862" s="84" t="s">
        <v>2161</v>
      </c>
      <c r="B862" s="85" t="s">
        <v>2162</v>
      </c>
      <c r="C862" s="86" t="s">
        <v>136</v>
      </c>
      <c r="D862" s="88">
        <v>11.86</v>
      </c>
      <c r="E862" s="88">
        <v>6.1</v>
      </c>
      <c r="F862" s="88">
        <v>17.96</v>
      </c>
      <c r="G862" s="61">
        <v>9</v>
      </c>
    </row>
    <row r="863" spans="1:7">
      <c r="A863" s="84" t="s">
        <v>2163</v>
      </c>
      <c r="B863" s="85" t="s">
        <v>2164</v>
      </c>
      <c r="C863" s="86"/>
      <c r="D863" s="88"/>
      <c r="E863" s="88"/>
      <c r="F863" s="88"/>
      <c r="G863" s="61">
        <v>5</v>
      </c>
    </row>
    <row r="864" spans="1:7" ht="30">
      <c r="A864" s="84" t="s">
        <v>2165</v>
      </c>
      <c r="B864" s="85" t="s">
        <v>2166</v>
      </c>
      <c r="C864" s="86" t="s">
        <v>76</v>
      </c>
      <c r="D864" s="88">
        <v>2567.12</v>
      </c>
      <c r="E864" s="88">
        <v>914.38</v>
      </c>
      <c r="F864" s="88">
        <v>3481.5</v>
      </c>
      <c r="G864" s="61">
        <v>9</v>
      </c>
    </row>
    <row r="865" spans="1:7">
      <c r="A865" s="84" t="s">
        <v>2167</v>
      </c>
      <c r="B865" s="85" t="s">
        <v>2168</v>
      </c>
      <c r="C865" s="86" t="s">
        <v>76</v>
      </c>
      <c r="D865" s="88">
        <v>2478.8000000000002</v>
      </c>
      <c r="E865" s="88">
        <v>1008.85</v>
      </c>
      <c r="F865" s="88">
        <v>3487.65</v>
      </c>
      <c r="G865" s="61">
        <v>9</v>
      </c>
    </row>
    <row r="866" spans="1:7" ht="30">
      <c r="A866" s="84" t="s">
        <v>2169</v>
      </c>
      <c r="B866" s="85" t="s">
        <v>2170</v>
      </c>
      <c r="C866" s="86" t="s">
        <v>76</v>
      </c>
      <c r="D866" s="88">
        <v>2286.75</v>
      </c>
      <c r="E866" s="88">
        <v>869.34</v>
      </c>
      <c r="F866" s="88">
        <v>3156.09</v>
      </c>
      <c r="G866" s="61">
        <v>9</v>
      </c>
    </row>
    <row r="867" spans="1:7" ht="30">
      <c r="A867" s="84" t="s">
        <v>2171</v>
      </c>
      <c r="B867" s="85" t="s">
        <v>2172</v>
      </c>
      <c r="C867" s="86" t="s">
        <v>76</v>
      </c>
      <c r="D867" s="88">
        <v>2006.53</v>
      </c>
      <c r="E867" s="88">
        <v>860.56</v>
      </c>
      <c r="F867" s="88">
        <v>2867.09</v>
      </c>
      <c r="G867" s="61">
        <v>9</v>
      </c>
    </row>
    <row r="868" spans="1:7">
      <c r="A868" s="84" t="s">
        <v>2173</v>
      </c>
      <c r="B868" s="85" t="s">
        <v>2174</v>
      </c>
      <c r="C868" s="86" t="s">
        <v>76</v>
      </c>
      <c r="D868" s="88">
        <v>2248.5500000000002</v>
      </c>
      <c r="E868" s="88">
        <v>922.06</v>
      </c>
      <c r="F868" s="88">
        <v>3170.61</v>
      </c>
      <c r="G868" s="61">
        <v>9</v>
      </c>
    </row>
    <row r="869" spans="1:7">
      <c r="A869" s="84" t="s">
        <v>2175</v>
      </c>
      <c r="B869" s="85" t="s">
        <v>2176</v>
      </c>
      <c r="C869" s="86"/>
      <c r="D869" s="88"/>
      <c r="E869" s="88"/>
      <c r="F869" s="88"/>
      <c r="G869" s="61">
        <v>5</v>
      </c>
    </row>
    <row r="870" spans="1:7">
      <c r="A870" s="84" t="s">
        <v>2177</v>
      </c>
      <c r="B870" s="85" t="s">
        <v>2178</v>
      </c>
      <c r="C870" s="86" t="s">
        <v>76</v>
      </c>
      <c r="D870" s="88">
        <v>4275.88</v>
      </c>
      <c r="E870" s="88">
        <v>1425.6</v>
      </c>
      <c r="F870" s="88">
        <v>5701.48</v>
      </c>
      <c r="G870" s="61">
        <v>9</v>
      </c>
    </row>
    <row r="871" spans="1:7" ht="30">
      <c r="A871" s="84" t="s">
        <v>2179</v>
      </c>
      <c r="B871" s="85" t="s">
        <v>2180</v>
      </c>
      <c r="C871" s="86" t="s">
        <v>55</v>
      </c>
      <c r="D871" s="88">
        <v>0.11</v>
      </c>
      <c r="E871" s="88">
        <v>6.65</v>
      </c>
      <c r="F871" s="88">
        <v>6.76</v>
      </c>
      <c r="G871" s="61">
        <v>9</v>
      </c>
    </row>
    <row r="872" spans="1:7" ht="30">
      <c r="A872" s="84" t="s">
        <v>2181</v>
      </c>
      <c r="B872" s="85" t="s">
        <v>2182</v>
      </c>
      <c r="C872" s="86" t="s">
        <v>55</v>
      </c>
      <c r="D872" s="88">
        <v>0.27</v>
      </c>
      <c r="E872" s="88">
        <v>17.579999999999998</v>
      </c>
      <c r="F872" s="88">
        <v>17.850000000000001</v>
      </c>
      <c r="G872" s="61">
        <v>9</v>
      </c>
    </row>
    <row r="873" spans="1:7">
      <c r="A873" s="84" t="s">
        <v>2183</v>
      </c>
      <c r="B873" s="85" t="s">
        <v>2184</v>
      </c>
      <c r="C873" s="86"/>
      <c r="D873" s="88"/>
      <c r="E873" s="88"/>
      <c r="F873" s="88"/>
      <c r="G873" s="61">
        <v>2</v>
      </c>
    </row>
    <row r="874" spans="1:7">
      <c r="A874" s="84" t="s">
        <v>2185</v>
      </c>
      <c r="B874" s="85" t="s">
        <v>2186</v>
      </c>
      <c r="C874" s="86"/>
      <c r="D874" s="88"/>
      <c r="E874" s="88"/>
      <c r="F874" s="88"/>
      <c r="G874" s="61">
        <v>5</v>
      </c>
    </row>
    <row r="875" spans="1:7">
      <c r="A875" s="84" t="s">
        <v>2187</v>
      </c>
      <c r="B875" s="85" t="s">
        <v>2188</v>
      </c>
      <c r="C875" s="86" t="s">
        <v>14</v>
      </c>
      <c r="D875" s="88">
        <v>45.6</v>
      </c>
      <c r="E875" s="88">
        <v>34.479999999999997</v>
      </c>
      <c r="F875" s="88">
        <v>80.08</v>
      </c>
      <c r="G875" s="61">
        <v>9</v>
      </c>
    </row>
    <row r="876" spans="1:7">
      <c r="A876" s="84" t="s">
        <v>2189</v>
      </c>
      <c r="B876" s="85" t="s">
        <v>2190</v>
      </c>
      <c r="C876" s="86" t="s">
        <v>14</v>
      </c>
      <c r="D876" s="88">
        <v>61.12</v>
      </c>
      <c r="E876" s="88">
        <v>34.479999999999997</v>
      </c>
      <c r="F876" s="88">
        <v>95.6</v>
      </c>
      <c r="G876" s="61">
        <v>9</v>
      </c>
    </row>
    <row r="877" spans="1:7">
      <c r="A877" s="84" t="s">
        <v>2191</v>
      </c>
      <c r="B877" s="85" t="s">
        <v>2192</v>
      </c>
      <c r="C877" s="86" t="s">
        <v>14</v>
      </c>
      <c r="D877" s="88">
        <v>36.799999999999997</v>
      </c>
      <c r="E877" s="88">
        <v>34.479999999999997</v>
      </c>
      <c r="F877" s="88">
        <v>71.28</v>
      </c>
      <c r="G877" s="61">
        <v>9</v>
      </c>
    </row>
    <row r="878" spans="1:7">
      <c r="A878" s="84" t="s">
        <v>2193</v>
      </c>
      <c r="B878" s="85" t="s">
        <v>2194</v>
      </c>
      <c r="C878" s="86" t="s">
        <v>14</v>
      </c>
      <c r="D878" s="88">
        <v>86.4</v>
      </c>
      <c r="E878" s="88">
        <v>51.72</v>
      </c>
      <c r="F878" s="88">
        <v>138.12</v>
      </c>
      <c r="G878" s="61">
        <v>9</v>
      </c>
    </row>
    <row r="879" spans="1:7">
      <c r="A879" s="84" t="s">
        <v>2195</v>
      </c>
      <c r="B879" s="85" t="s">
        <v>2196</v>
      </c>
      <c r="C879" s="86" t="s">
        <v>14</v>
      </c>
      <c r="D879" s="88">
        <v>98.82</v>
      </c>
      <c r="E879" s="88">
        <v>51.72</v>
      </c>
      <c r="F879" s="88">
        <v>150.54</v>
      </c>
      <c r="G879" s="61">
        <v>9</v>
      </c>
    </row>
    <row r="880" spans="1:7">
      <c r="A880" s="84" t="s">
        <v>2197</v>
      </c>
      <c r="B880" s="85" t="s">
        <v>2198</v>
      </c>
      <c r="C880" s="86" t="s">
        <v>55</v>
      </c>
      <c r="D880" s="88">
        <v>0.97</v>
      </c>
      <c r="E880" s="88">
        <v>15.21</v>
      </c>
      <c r="F880" s="88">
        <v>16.18</v>
      </c>
      <c r="G880" s="61">
        <v>9</v>
      </c>
    </row>
    <row r="881" spans="1:7" ht="30">
      <c r="A881" s="84" t="s">
        <v>2199</v>
      </c>
      <c r="B881" s="85" t="s">
        <v>2200</v>
      </c>
      <c r="C881" s="86" t="s">
        <v>55</v>
      </c>
      <c r="D881" s="88">
        <v>13.48</v>
      </c>
      <c r="E881" s="88">
        <v>19.010000000000002</v>
      </c>
      <c r="F881" s="88">
        <v>32.49</v>
      </c>
      <c r="G881" s="61">
        <v>9</v>
      </c>
    </row>
    <row r="882" spans="1:7">
      <c r="A882" s="84" t="s">
        <v>2201</v>
      </c>
      <c r="B882" s="85" t="s">
        <v>2202</v>
      </c>
      <c r="C882" s="86" t="s">
        <v>55</v>
      </c>
      <c r="D882" s="88">
        <v>20.8</v>
      </c>
      <c r="E882" s="88">
        <v>19.010000000000002</v>
      </c>
      <c r="F882" s="88">
        <v>39.81</v>
      </c>
      <c r="G882" s="61">
        <v>9</v>
      </c>
    </row>
    <row r="883" spans="1:7">
      <c r="A883" s="84" t="s">
        <v>2203</v>
      </c>
      <c r="B883" s="85" t="s">
        <v>2204</v>
      </c>
      <c r="C883" s="86"/>
      <c r="D883" s="88"/>
      <c r="E883" s="88"/>
      <c r="F883" s="88"/>
      <c r="G883" s="61">
        <v>5</v>
      </c>
    </row>
    <row r="884" spans="1:7" ht="30">
      <c r="A884" s="84" t="s">
        <v>2205</v>
      </c>
      <c r="B884" s="85" t="s">
        <v>2206</v>
      </c>
      <c r="C884" s="86" t="s">
        <v>14</v>
      </c>
      <c r="D884" s="88">
        <v>40.369999999999997</v>
      </c>
      <c r="E884" s="88">
        <v>19.010000000000002</v>
      </c>
      <c r="F884" s="88">
        <v>59.38</v>
      </c>
      <c r="G884" s="61">
        <v>9</v>
      </c>
    </row>
    <row r="885" spans="1:7" ht="30">
      <c r="A885" s="84" t="s">
        <v>2207</v>
      </c>
      <c r="B885" s="85" t="s">
        <v>2208</v>
      </c>
      <c r="C885" s="86" t="s">
        <v>14</v>
      </c>
      <c r="D885" s="88">
        <v>62.76</v>
      </c>
      <c r="E885" s="88">
        <v>19.010000000000002</v>
      </c>
      <c r="F885" s="88">
        <v>81.77</v>
      </c>
      <c r="G885" s="61">
        <v>9</v>
      </c>
    </row>
    <row r="886" spans="1:7" ht="30">
      <c r="A886" s="84" t="s">
        <v>2209</v>
      </c>
      <c r="B886" s="85" t="s">
        <v>2210</v>
      </c>
      <c r="C886" s="86" t="s">
        <v>14</v>
      </c>
      <c r="D886" s="88">
        <v>148.76</v>
      </c>
      <c r="E886" s="88">
        <v>19.010000000000002</v>
      </c>
      <c r="F886" s="88">
        <v>167.77</v>
      </c>
      <c r="G886" s="61">
        <v>9</v>
      </c>
    </row>
    <row r="887" spans="1:7" ht="30">
      <c r="A887" s="84" t="s">
        <v>2211</v>
      </c>
      <c r="B887" s="85" t="s">
        <v>2212</v>
      </c>
      <c r="C887" s="86" t="s">
        <v>14</v>
      </c>
      <c r="D887" s="88">
        <v>160.38999999999999</v>
      </c>
      <c r="E887" s="88">
        <v>19.010000000000002</v>
      </c>
      <c r="F887" s="88">
        <v>179.4</v>
      </c>
      <c r="G887" s="61">
        <v>9</v>
      </c>
    </row>
    <row r="888" spans="1:7" ht="30">
      <c r="A888" s="84" t="s">
        <v>2213</v>
      </c>
      <c r="B888" s="85" t="s">
        <v>2214</v>
      </c>
      <c r="C888" s="86" t="s">
        <v>55</v>
      </c>
      <c r="D888" s="88">
        <v>83.12</v>
      </c>
      <c r="E888" s="88">
        <v>9.51</v>
      </c>
      <c r="F888" s="88">
        <v>92.63</v>
      </c>
      <c r="G888" s="61">
        <v>9</v>
      </c>
    </row>
    <row r="889" spans="1:7" ht="30">
      <c r="A889" s="84" t="s">
        <v>2215</v>
      </c>
      <c r="B889" s="85" t="s">
        <v>2216</v>
      </c>
      <c r="C889" s="86" t="s">
        <v>55</v>
      </c>
      <c r="D889" s="88">
        <v>77.36</v>
      </c>
      <c r="E889" s="88">
        <v>9.51</v>
      </c>
      <c r="F889" s="88">
        <v>86.87</v>
      </c>
      <c r="G889" s="61">
        <v>9</v>
      </c>
    </row>
    <row r="890" spans="1:7" ht="30">
      <c r="A890" s="84" t="s">
        <v>2217</v>
      </c>
      <c r="B890" s="85" t="s">
        <v>2218</v>
      </c>
      <c r="C890" s="86" t="s">
        <v>55</v>
      </c>
      <c r="D890" s="88">
        <v>106.89</v>
      </c>
      <c r="E890" s="88">
        <v>9.51</v>
      </c>
      <c r="F890" s="88">
        <v>116.4</v>
      </c>
      <c r="G890" s="61">
        <v>9</v>
      </c>
    </row>
    <row r="891" spans="1:7" ht="30">
      <c r="A891" s="84" t="s">
        <v>2219</v>
      </c>
      <c r="B891" s="85" t="s">
        <v>2220</v>
      </c>
      <c r="C891" s="86" t="s">
        <v>55</v>
      </c>
      <c r="D891" s="88">
        <v>164.41</v>
      </c>
      <c r="E891" s="88">
        <v>9.51</v>
      </c>
      <c r="F891" s="88">
        <v>173.92</v>
      </c>
      <c r="G891" s="61">
        <v>9</v>
      </c>
    </row>
    <row r="892" spans="1:7" ht="30">
      <c r="A892" s="84" t="s">
        <v>2221</v>
      </c>
      <c r="B892" s="85" t="s">
        <v>2222</v>
      </c>
      <c r="C892" s="86" t="s">
        <v>55</v>
      </c>
      <c r="D892" s="88">
        <v>53.19</v>
      </c>
      <c r="E892" s="88">
        <v>9.51</v>
      </c>
      <c r="F892" s="88">
        <v>62.7</v>
      </c>
      <c r="G892" s="61">
        <v>9</v>
      </c>
    </row>
    <row r="893" spans="1:7" ht="30">
      <c r="A893" s="84" t="s">
        <v>2223</v>
      </c>
      <c r="B893" s="85" t="s">
        <v>2224</v>
      </c>
      <c r="C893" s="86" t="s">
        <v>55</v>
      </c>
      <c r="D893" s="88">
        <v>104.07</v>
      </c>
      <c r="E893" s="88">
        <v>9.51</v>
      </c>
      <c r="F893" s="88">
        <v>113.58</v>
      </c>
      <c r="G893" s="61">
        <v>9</v>
      </c>
    </row>
    <row r="894" spans="1:7" ht="30">
      <c r="A894" s="84" t="s">
        <v>2225</v>
      </c>
      <c r="B894" s="85" t="s">
        <v>2226</v>
      </c>
      <c r="C894" s="86" t="s">
        <v>55</v>
      </c>
      <c r="D894" s="88">
        <v>67.72</v>
      </c>
      <c r="E894" s="88">
        <v>9.51</v>
      </c>
      <c r="F894" s="88">
        <v>77.23</v>
      </c>
      <c r="G894" s="61">
        <v>9</v>
      </c>
    </row>
    <row r="895" spans="1:7">
      <c r="A895" s="84" t="s">
        <v>332</v>
      </c>
      <c r="B895" s="85" t="s">
        <v>2227</v>
      </c>
      <c r="C895" s="86"/>
      <c r="D895" s="88"/>
      <c r="E895" s="88"/>
      <c r="F895" s="88"/>
      <c r="G895" s="61">
        <v>5</v>
      </c>
    </row>
    <row r="896" spans="1:7" ht="30">
      <c r="A896" s="84" t="s">
        <v>2228</v>
      </c>
      <c r="B896" s="85" t="s">
        <v>2229</v>
      </c>
      <c r="C896" s="86" t="s">
        <v>14</v>
      </c>
      <c r="D896" s="88">
        <v>81.36</v>
      </c>
      <c r="E896" s="88">
        <v>30.89</v>
      </c>
      <c r="F896" s="88">
        <v>112.25</v>
      </c>
      <c r="G896" s="61">
        <v>9</v>
      </c>
    </row>
    <row r="897" spans="1:7">
      <c r="A897" s="84" t="s">
        <v>2230</v>
      </c>
      <c r="B897" s="85" t="s">
        <v>2231</v>
      </c>
      <c r="C897" s="86" t="s">
        <v>55</v>
      </c>
      <c r="D897" s="88">
        <v>106.54</v>
      </c>
      <c r="E897" s="88">
        <v>10.45</v>
      </c>
      <c r="F897" s="88">
        <v>116.99</v>
      </c>
      <c r="G897" s="61">
        <v>9</v>
      </c>
    </row>
    <row r="898" spans="1:7">
      <c r="A898" s="84" t="s">
        <v>333</v>
      </c>
      <c r="B898" s="85" t="s">
        <v>2232</v>
      </c>
      <c r="C898" s="86"/>
      <c r="D898" s="88"/>
      <c r="E898" s="88"/>
      <c r="F898" s="88"/>
      <c r="G898" s="61">
        <v>5</v>
      </c>
    </row>
    <row r="899" spans="1:7" ht="30">
      <c r="A899" s="84" t="s">
        <v>2233</v>
      </c>
      <c r="B899" s="85" t="s">
        <v>2234</v>
      </c>
      <c r="C899" s="86" t="s">
        <v>14</v>
      </c>
      <c r="D899" s="88">
        <v>91.5</v>
      </c>
      <c r="E899" s="88">
        <v>19.010000000000002</v>
      </c>
      <c r="F899" s="88">
        <v>110.51</v>
      </c>
      <c r="G899" s="61">
        <v>9</v>
      </c>
    </row>
    <row r="900" spans="1:7" ht="45">
      <c r="A900" s="84" t="s">
        <v>2235</v>
      </c>
      <c r="B900" s="85" t="s">
        <v>2236</v>
      </c>
      <c r="C900" s="86" t="s">
        <v>14</v>
      </c>
      <c r="D900" s="88">
        <v>181.84</v>
      </c>
      <c r="E900" s="88">
        <v>19.010000000000002</v>
      </c>
      <c r="F900" s="88">
        <v>200.85</v>
      </c>
      <c r="G900" s="61">
        <v>9</v>
      </c>
    </row>
    <row r="901" spans="1:7" ht="45">
      <c r="A901" s="84" t="s">
        <v>2237</v>
      </c>
      <c r="B901" s="85" t="s">
        <v>2238</v>
      </c>
      <c r="C901" s="86" t="s">
        <v>14</v>
      </c>
      <c r="D901" s="88">
        <v>163.68</v>
      </c>
      <c r="E901" s="88">
        <v>19.010000000000002</v>
      </c>
      <c r="F901" s="88">
        <v>182.69</v>
      </c>
      <c r="G901" s="61">
        <v>9</v>
      </c>
    </row>
    <row r="902" spans="1:7" ht="45">
      <c r="A902" s="84" t="s">
        <v>2239</v>
      </c>
      <c r="B902" s="85" t="s">
        <v>2240</v>
      </c>
      <c r="C902" s="86" t="s">
        <v>14</v>
      </c>
      <c r="D902" s="88">
        <v>85.1</v>
      </c>
      <c r="E902" s="88">
        <v>19.010000000000002</v>
      </c>
      <c r="F902" s="88">
        <v>104.11</v>
      </c>
      <c r="G902" s="61">
        <v>9</v>
      </c>
    </row>
    <row r="903" spans="1:7" ht="30">
      <c r="A903" s="84" t="s">
        <v>2241</v>
      </c>
      <c r="B903" s="85" t="s">
        <v>2242</v>
      </c>
      <c r="C903" s="86" t="s">
        <v>55</v>
      </c>
      <c r="D903" s="88">
        <v>67.17</v>
      </c>
      <c r="E903" s="88">
        <v>9.51</v>
      </c>
      <c r="F903" s="88">
        <v>76.680000000000007</v>
      </c>
      <c r="G903" s="61">
        <v>9</v>
      </c>
    </row>
    <row r="904" spans="1:7" ht="30">
      <c r="A904" s="84" t="s">
        <v>2243</v>
      </c>
      <c r="B904" s="85" t="s">
        <v>2244</v>
      </c>
      <c r="C904" s="86" t="s">
        <v>55</v>
      </c>
      <c r="D904" s="88">
        <v>86.88</v>
      </c>
      <c r="E904" s="88">
        <v>9.51</v>
      </c>
      <c r="F904" s="88">
        <v>96.39</v>
      </c>
      <c r="G904" s="61">
        <v>9</v>
      </c>
    </row>
    <row r="905" spans="1:7">
      <c r="A905" s="84" t="s">
        <v>2245</v>
      </c>
      <c r="B905" s="85" t="s">
        <v>2246</v>
      </c>
      <c r="C905" s="86"/>
      <c r="D905" s="88"/>
      <c r="E905" s="88"/>
      <c r="F905" s="88"/>
      <c r="G905" s="61">
        <v>5</v>
      </c>
    </row>
    <row r="906" spans="1:7" ht="45">
      <c r="A906" s="84" t="s">
        <v>2247</v>
      </c>
      <c r="B906" s="85" t="s">
        <v>2248</v>
      </c>
      <c r="C906" s="86" t="s">
        <v>14</v>
      </c>
      <c r="D906" s="88">
        <v>172.13</v>
      </c>
      <c r="E906" s="88">
        <v>47.8</v>
      </c>
      <c r="F906" s="88">
        <v>219.93</v>
      </c>
      <c r="G906" s="61">
        <v>9</v>
      </c>
    </row>
    <row r="907" spans="1:7" ht="45">
      <c r="A907" s="84" t="s">
        <v>2249</v>
      </c>
      <c r="B907" s="85" t="s">
        <v>2250</v>
      </c>
      <c r="C907" s="86" t="s">
        <v>14</v>
      </c>
      <c r="D907" s="88">
        <v>155.9</v>
      </c>
      <c r="E907" s="88">
        <v>20.69</v>
      </c>
      <c r="F907" s="88">
        <v>176.59</v>
      </c>
      <c r="G907" s="61">
        <v>9</v>
      </c>
    </row>
    <row r="908" spans="1:7" ht="45">
      <c r="A908" s="84" t="s">
        <v>2251</v>
      </c>
      <c r="B908" s="85" t="s">
        <v>2252</v>
      </c>
      <c r="C908" s="86" t="s">
        <v>14</v>
      </c>
      <c r="D908" s="88">
        <v>135.6</v>
      </c>
      <c r="E908" s="88">
        <v>20.69</v>
      </c>
      <c r="F908" s="88">
        <v>156.29</v>
      </c>
      <c r="G908" s="61">
        <v>9</v>
      </c>
    </row>
    <row r="909" spans="1:7" ht="30">
      <c r="A909" s="84" t="s">
        <v>2253</v>
      </c>
      <c r="B909" s="85" t="s">
        <v>2254</v>
      </c>
      <c r="C909" s="86" t="s">
        <v>14</v>
      </c>
      <c r="D909" s="88">
        <v>112.17</v>
      </c>
      <c r="E909" s="88">
        <v>19.010000000000002</v>
      </c>
      <c r="F909" s="88">
        <v>131.18</v>
      </c>
      <c r="G909" s="61">
        <v>9</v>
      </c>
    </row>
    <row r="910" spans="1:7">
      <c r="A910" s="84" t="s">
        <v>2255</v>
      </c>
      <c r="B910" s="85" t="s">
        <v>2256</v>
      </c>
      <c r="C910" s="86"/>
      <c r="D910" s="88"/>
      <c r="E910" s="88"/>
      <c r="F910" s="88"/>
      <c r="G910" s="61">
        <v>5</v>
      </c>
    </row>
    <row r="911" spans="1:7">
      <c r="A911" s="84" t="s">
        <v>2257</v>
      </c>
      <c r="B911" s="85" t="s">
        <v>2258</v>
      </c>
      <c r="C911" s="86" t="s">
        <v>14</v>
      </c>
      <c r="D911" s="88">
        <v>77.95</v>
      </c>
      <c r="E911" s="88">
        <v>19.010000000000002</v>
      </c>
      <c r="F911" s="88">
        <v>96.96</v>
      </c>
      <c r="G911" s="61">
        <v>9</v>
      </c>
    </row>
    <row r="912" spans="1:7" ht="30">
      <c r="A912" s="84" t="s">
        <v>2259</v>
      </c>
      <c r="B912" s="85" t="s">
        <v>2260</v>
      </c>
      <c r="C912" s="86" t="s">
        <v>14</v>
      </c>
      <c r="D912" s="88">
        <v>124.9</v>
      </c>
      <c r="E912" s="88">
        <v>19.010000000000002</v>
      </c>
      <c r="F912" s="88">
        <v>143.91</v>
      </c>
      <c r="G912" s="61">
        <v>9</v>
      </c>
    </row>
    <row r="913" spans="1:7">
      <c r="A913" s="84" t="s">
        <v>2261</v>
      </c>
      <c r="B913" s="85" t="s">
        <v>2262</v>
      </c>
      <c r="C913" s="86" t="s">
        <v>55</v>
      </c>
      <c r="D913" s="88">
        <v>170.41</v>
      </c>
      <c r="E913" s="88">
        <v>9.51</v>
      </c>
      <c r="F913" s="88">
        <v>179.92</v>
      </c>
      <c r="G913" s="61">
        <v>9</v>
      </c>
    </row>
    <row r="914" spans="1:7">
      <c r="A914" s="84" t="s">
        <v>2263</v>
      </c>
      <c r="B914" s="85" t="s">
        <v>2264</v>
      </c>
      <c r="C914" s="86"/>
      <c r="D914" s="88"/>
      <c r="E914" s="88"/>
      <c r="F914" s="88"/>
      <c r="G914" s="61">
        <v>5</v>
      </c>
    </row>
    <row r="915" spans="1:7">
      <c r="A915" s="84" t="s">
        <v>2265</v>
      </c>
      <c r="B915" s="85" t="s">
        <v>2266</v>
      </c>
      <c r="C915" s="86" t="s">
        <v>38</v>
      </c>
      <c r="D915" s="88">
        <v>67.34</v>
      </c>
      <c r="E915" s="88">
        <v>4.75</v>
      </c>
      <c r="F915" s="88">
        <v>72.09</v>
      </c>
      <c r="G915" s="61">
        <v>9</v>
      </c>
    </row>
    <row r="916" spans="1:7">
      <c r="A916" s="84" t="s">
        <v>2267</v>
      </c>
      <c r="B916" s="85" t="s">
        <v>2268</v>
      </c>
      <c r="C916" s="86" t="s">
        <v>38</v>
      </c>
      <c r="D916" s="88">
        <v>67.34</v>
      </c>
      <c r="E916" s="88">
        <v>4.75</v>
      </c>
      <c r="F916" s="88">
        <v>72.09</v>
      </c>
      <c r="G916" s="61">
        <v>9</v>
      </c>
    </row>
    <row r="917" spans="1:7">
      <c r="A917" s="84" t="s">
        <v>2269</v>
      </c>
      <c r="B917" s="85" t="s">
        <v>2270</v>
      </c>
      <c r="C917" s="86"/>
      <c r="D917" s="88"/>
      <c r="E917" s="88"/>
      <c r="F917" s="88"/>
      <c r="G917" s="61">
        <v>5</v>
      </c>
    </row>
    <row r="918" spans="1:7">
      <c r="A918" s="84" t="s">
        <v>2271</v>
      </c>
      <c r="B918" s="85" t="s">
        <v>2272</v>
      </c>
      <c r="C918" s="86" t="s">
        <v>14</v>
      </c>
      <c r="D918" s="88">
        <v>785.64</v>
      </c>
      <c r="E918" s="88"/>
      <c r="F918" s="88">
        <v>785.64</v>
      </c>
      <c r="G918" s="61">
        <v>9</v>
      </c>
    </row>
    <row r="919" spans="1:7">
      <c r="A919" s="84" t="s">
        <v>2273</v>
      </c>
      <c r="B919" s="85" t="s">
        <v>2274</v>
      </c>
      <c r="C919" s="86"/>
      <c r="D919" s="88"/>
      <c r="E919" s="88"/>
      <c r="F919" s="88"/>
      <c r="G919" s="61">
        <v>5</v>
      </c>
    </row>
    <row r="920" spans="1:7" ht="30">
      <c r="A920" s="84" t="s">
        <v>2275</v>
      </c>
      <c r="B920" s="85" t="s">
        <v>2276</v>
      </c>
      <c r="C920" s="86" t="s">
        <v>14</v>
      </c>
      <c r="D920" s="88">
        <v>125.78</v>
      </c>
      <c r="E920" s="88">
        <v>96.93</v>
      </c>
      <c r="F920" s="88">
        <v>222.71</v>
      </c>
      <c r="G920" s="61">
        <v>9</v>
      </c>
    </row>
    <row r="921" spans="1:7" ht="30">
      <c r="A921" s="84" t="s">
        <v>2277</v>
      </c>
      <c r="B921" s="85" t="s">
        <v>2278</v>
      </c>
      <c r="C921" s="86" t="s">
        <v>14</v>
      </c>
      <c r="D921" s="88">
        <v>204.44</v>
      </c>
      <c r="E921" s="88">
        <v>87.24</v>
      </c>
      <c r="F921" s="88">
        <v>291.68</v>
      </c>
      <c r="G921" s="61">
        <v>9</v>
      </c>
    </row>
    <row r="922" spans="1:7" ht="30">
      <c r="A922" s="84" t="s">
        <v>2279</v>
      </c>
      <c r="B922" s="85" t="s">
        <v>2280</v>
      </c>
      <c r="C922" s="86" t="s">
        <v>14</v>
      </c>
      <c r="D922" s="88">
        <v>233.65</v>
      </c>
      <c r="E922" s="88">
        <v>96.93</v>
      </c>
      <c r="F922" s="88">
        <v>330.58</v>
      </c>
      <c r="G922" s="61">
        <v>9</v>
      </c>
    </row>
    <row r="923" spans="1:7">
      <c r="A923" s="84" t="s">
        <v>2281</v>
      </c>
      <c r="B923" s="85" t="s">
        <v>2282</v>
      </c>
      <c r="C923" s="86"/>
      <c r="D923" s="88"/>
      <c r="E923" s="88"/>
      <c r="F923" s="88"/>
      <c r="G923" s="61">
        <v>5</v>
      </c>
    </row>
    <row r="924" spans="1:7">
      <c r="A924" s="84" t="s">
        <v>2283</v>
      </c>
      <c r="B924" s="85" t="s">
        <v>2284</v>
      </c>
      <c r="C924" s="86" t="s">
        <v>55</v>
      </c>
      <c r="D924" s="88">
        <v>54.08</v>
      </c>
      <c r="E924" s="88">
        <v>57.93</v>
      </c>
      <c r="F924" s="88">
        <v>112.01</v>
      </c>
      <c r="G924" s="61">
        <v>9</v>
      </c>
    </row>
    <row r="925" spans="1:7">
      <c r="A925" s="84" t="s">
        <v>2285</v>
      </c>
      <c r="B925" s="85" t="s">
        <v>2286</v>
      </c>
      <c r="C925" s="86" t="s">
        <v>55</v>
      </c>
      <c r="D925" s="88">
        <v>84.18</v>
      </c>
      <c r="E925" s="88">
        <v>68.47</v>
      </c>
      <c r="F925" s="88">
        <v>152.65</v>
      </c>
      <c r="G925" s="61">
        <v>9</v>
      </c>
    </row>
    <row r="926" spans="1:7">
      <c r="A926" s="84" t="s">
        <v>2287</v>
      </c>
      <c r="B926" s="85" t="s">
        <v>2288</v>
      </c>
      <c r="C926" s="86" t="s">
        <v>55</v>
      </c>
      <c r="D926" s="88">
        <v>155.61000000000001</v>
      </c>
      <c r="E926" s="88">
        <v>73.739999999999995</v>
      </c>
      <c r="F926" s="88">
        <v>229.35</v>
      </c>
      <c r="G926" s="61">
        <v>9</v>
      </c>
    </row>
    <row r="927" spans="1:7">
      <c r="A927" s="84" t="s">
        <v>2289</v>
      </c>
      <c r="B927" s="85" t="s">
        <v>2290</v>
      </c>
      <c r="C927" s="86" t="s">
        <v>55</v>
      </c>
      <c r="D927" s="88">
        <v>40.99</v>
      </c>
      <c r="E927" s="88">
        <v>57.93</v>
      </c>
      <c r="F927" s="88">
        <v>98.92</v>
      </c>
      <c r="G927" s="61">
        <v>9</v>
      </c>
    </row>
    <row r="928" spans="1:7">
      <c r="A928" s="84" t="s">
        <v>2291</v>
      </c>
      <c r="B928" s="85" t="s">
        <v>2292</v>
      </c>
      <c r="C928" s="86" t="s">
        <v>55</v>
      </c>
      <c r="D928" s="88">
        <v>63.24</v>
      </c>
      <c r="E928" s="88">
        <v>68.47</v>
      </c>
      <c r="F928" s="88">
        <v>131.71</v>
      </c>
      <c r="G928" s="61">
        <v>9</v>
      </c>
    </row>
    <row r="929" spans="1:7">
      <c r="A929" s="84" t="s">
        <v>2293</v>
      </c>
      <c r="B929" s="85" t="s">
        <v>2294</v>
      </c>
      <c r="C929" s="86" t="s">
        <v>55</v>
      </c>
      <c r="D929" s="88">
        <v>97.81</v>
      </c>
      <c r="E929" s="88">
        <v>50.04</v>
      </c>
      <c r="F929" s="88">
        <v>147.85</v>
      </c>
      <c r="G929" s="61">
        <v>9</v>
      </c>
    </row>
    <row r="930" spans="1:7">
      <c r="A930" s="84" t="s">
        <v>2295</v>
      </c>
      <c r="B930" s="85" t="s">
        <v>2296</v>
      </c>
      <c r="C930" s="86" t="s">
        <v>38</v>
      </c>
      <c r="D930" s="88">
        <v>14.97</v>
      </c>
      <c r="E930" s="88">
        <v>1.5</v>
      </c>
      <c r="F930" s="88">
        <v>16.47</v>
      </c>
      <c r="G930" s="61">
        <v>9</v>
      </c>
    </row>
    <row r="931" spans="1:7">
      <c r="A931" s="84" t="s">
        <v>2297</v>
      </c>
      <c r="B931" s="85" t="s">
        <v>2298</v>
      </c>
      <c r="C931" s="86" t="s">
        <v>38</v>
      </c>
      <c r="D931" s="88">
        <v>17.600000000000001</v>
      </c>
      <c r="E931" s="88">
        <v>2.14</v>
      </c>
      <c r="F931" s="88">
        <v>19.739999999999998</v>
      </c>
      <c r="G931" s="61">
        <v>9</v>
      </c>
    </row>
    <row r="932" spans="1:7">
      <c r="A932" s="84" t="s">
        <v>2299</v>
      </c>
      <c r="B932" s="85" t="s">
        <v>2300</v>
      </c>
      <c r="C932" s="86" t="s">
        <v>38</v>
      </c>
      <c r="D932" s="88">
        <v>18.809999999999999</v>
      </c>
      <c r="E932" s="88">
        <v>3</v>
      </c>
      <c r="F932" s="88">
        <v>21.81</v>
      </c>
      <c r="G932" s="61">
        <v>9</v>
      </c>
    </row>
    <row r="933" spans="1:7">
      <c r="A933" s="84" t="s">
        <v>2301</v>
      </c>
      <c r="B933" s="85" t="s">
        <v>2302</v>
      </c>
      <c r="C933" s="86"/>
      <c r="D933" s="88"/>
      <c r="E933" s="88"/>
      <c r="F933" s="88"/>
      <c r="G933" s="61">
        <v>5</v>
      </c>
    </row>
    <row r="934" spans="1:7">
      <c r="A934" s="84" t="s">
        <v>2303</v>
      </c>
      <c r="B934" s="85" t="s">
        <v>2304</v>
      </c>
      <c r="C934" s="86" t="s">
        <v>55</v>
      </c>
      <c r="D934" s="88">
        <v>2.5</v>
      </c>
      <c r="E934" s="88">
        <v>19.010000000000002</v>
      </c>
      <c r="F934" s="88">
        <v>21.51</v>
      </c>
      <c r="G934" s="61">
        <v>9</v>
      </c>
    </row>
    <row r="935" spans="1:7">
      <c r="A935" s="84" t="s">
        <v>2305</v>
      </c>
      <c r="B935" s="85" t="s">
        <v>2306</v>
      </c>
      <c r="C935" s="86" t="s">
        <v>14</v>
      </c>
      <c r="D935" s="88"/>
      <c r="E935" s="88">
        <v>51.72</v>
      </c>
      <c r="F935" s="88">
        <v>51.72</v>
      </c>
      <c r="G935" s="61">
        <v>9</v>
      </c>
    </row>
    <row r="936" spans="1:7">
      <c r="A936" s="84" t="s">
        <v>2307</v>
      </c>
      <c r="B936" s="85" t="s">
        <v>2308</v>
      </c>
      <c r="C936" s="86" t="s">
        <v>14</v>
      </c>
      <c r="D936" s="88"/>
      <c r="E936" s="88">
        <v>51.72</v>
      </c>
      <c r="F936" s="88">
        <v>51.72</v>
      </c>
      <c r="G936" s="61">
        <v>9</v>
      </c>
    </row>
    <row r="937" spans="1:7" ht="30">
      <c r="A937" s="84" t="s">
        <v>2309</v>
      </c>
      <c r="B937" s="85" t="s">
        <v>2310</v>
      </c>
      <c r="C937" s="86" t="s">
        <v>14</v>
      </c>
      <c r="D937" s="88"/>
      <c r="E937" s="88">
        <v>23.77</v>
      </c>
      <c r="F937" s="88">
        <v>23.77</v>
      </c>
      <c r="G937" s="61">
        <v>9</v>
      </c>
    </row>
    <row r="938" spans="1:7">
      <c r="A938" s="84" t="s">
        <v>2311</v>
      </c>
      <c r="B938" s="85" t="s">
        <v>2312</v>
      </c>
      <c r="C938" s="86" t="s">
        <v>14</v>
      </c>
      <c r="D938" s="88"/>
      <c r="E938" s="88">
        <v>34.479999999999997</v>
      </c>
      <c r="F938" s="88">
        <v>34.479999999999997</v>
      </c>
      <c r="G938" s="61">
        <v>9</v>
      </c>
    </row>
    <row r="939" spans="1:7" ht="30">
      <c r="A939" s="84" t="s">
        <v>2313</v>
      </c>
      <c r="B939" s="85" t="s">
        <v>2314</v>
      </c>
      <c r="C939" s="86" t="s">
        <v>14</v>
      </c>
      <c r="D939" s="88">
        <v>3.29</v>
      </c>
      <c r="E939" s="88">
        <v>19.010000000000002</v>
      </c>
      <c r="F939" s="88">
        <v>22.3</v>
      </c>
      <c r="G939" s="61">
        <v>9</v>
      </c>
    </row>
    <row r="940" spans="1:7" ht="30">
      <c r="A940" s="84" t="s">
        <v>2315</v>
      </c>
      <c r="B940" s="85" t="s">
        <v>2316</v>
      </c>
      <c r="C940" s="86" t="s">
        <v>14</v>
      </c>
      <c r="D940" s="88">
        <v>9.8699999999999992</v>
      </c>
      <c r="E940" s="88">
        <v>19.010000000000002</v>
      </c>
      <c r="F940" s="88">
        <v>28.88</v>
      </c>
      <c r="G940" s="61">
        <v>9</v>
      </c>
    </row>
    <row r="941" spans="1:7">
      <c r="A941" s="84" t="s">
        <v>2317</v>
      </c>
      <c r="B941" s="85" t="s">
        <v>2318</v>
      </c>
      <c r="C941" s="86"/>
      <c r="D941" s="88"/>
      <c r="E941" s="88"/>
      <c r="F941" s="88"/>
      <c r="G941" s="61">
        <v>2</v>
      </c>
    </row>
    <row r="942" spans="1:7">
      <c r="A942" s="84" t="s">
        <v>2319</v>
      </c>
      <c r="B942" s="85" t="s">
        <v>2320</v>
      </c>
      <c r="C942" s="86"/>
      <c r="D942" s="88"/>
      <c r="E942" s="88"/>
      <c r="F942" s="88"/>
      <c r="G942" s="61">
        <v>5</v>
      </c>
    </row>
    <row r="943" spans="1:7">
      <c r="A943" s="84" t="s">
        <v>2321</v>
      </c>
      <c r="B943" s="85" t="s">
        <v>2322</v>
      </c>
      <c r="C943" s="86" t="s">
        <v>76</v>
      </c>
      <c r="D943" s="88">
        <v>956.26</v>
      </c>
      <c r="E943" s="88">
        <v>338.7</v>
      </c>
      <c r="F943" s="88">
        <v>1294.96</v>
      </c>
      <c r="G943" s="61">
        <v>9</v>
      </c>
    </row>
    <row r="944" spans="1:7">
      <c r="A944" s="84" t="s">
        <v>2323</v>
      </c>
      <c r="B944" s="85" t="s">
        <v>2324</v>
      </c>
      <c r="C944" s="86" t="s">
        <v>76</v>
      </c>
      <c r="D944" s="88">
        <v>456.25</v>
      </c>
      <c r="E944" s="88">
        <v>338.7</v>
      </c>
      <c r="F944" s="88">
        <v>794.95</v>
      </c>
      <c r="G944" s="61">
        <v>9</v>
      </c>
    </row>
    <row r="945" spans="1:7">
      <c r="A945" s="84" t="s">
        <v>2325</v>
      </c>
      <c r="B945" s="85" t="s">
        <v>2326</v>
      </c>
      <c r="C945" s="86" t="s">
        <v>76</v>
      </c>
      <c r="D945" s="88">
        <v>409.58</v>
      </c>
      <c r="E945" s="88">
        <v>338.7</v>
      </c>
      <c r="F945" s="88">
        <v>748.28</v>
      </c>
      <c r="G945" s="61">
        <v>9</v>
      </c>
    </row>
    <row r="946" spans="1:7">
      <c r="A946" s="84" t="s">
        <v>2327</v>
      </c>
      <c r="B946" s="85" t="s">
        <v>2328</v>
      </c>
      <c r="C946" s="86" t="s">
        <v>14</v>
      </c>
      <c r="D946" s="88">
        <v>3.86</v>
      </c>
      <c r="E946" s="88">
        <v>26.37</v>
      </c>
      <c r="F946" s="88">
        <v>30.23</v>
      </c>
      <c r="G946" s="61">
        <v>9</v>
      </c>
    </row>
    <row r="947" spans="1:7" ht="30">
      <c r="A947" s="84" t="s">
        <v>2329</v>
      </c>
      <c r="B947" s="85" t="s">
        <v>2330</v>
      </c>
      <c r="C947" s="86" t="s">
        <v>14</v>
      </c>
      <c r="D947" s="88">
        <v>8.91</v>
      </c>
      <c r="E947" s="88">
        <v>25.91</v>
      </c>
      <c r="F947" s="88">
        <v>34.82</v>
      </c>
      <c r="G947" s="61">
        <v>9</v>
      </c>
    </row>
    <row r="948" spans="1:7">
      <c r="A948" s="84" t="s">
        <v>2331</v>
      </c>
      <c r="B948" s="85" t="s">
        <v>2332</v>
      </c>
      <c r="C948" s="86" t="s">
        <v>76</v>
      </c>
      <c r="D948" s="88">
        <v>1136.81</v>
      </c>
      <c r="E948" s="88">
        <v>338.7</v>
      </c>
      <c r="F948" s="88">
        <v>1475.51</v>
      </c>
      <c r="G948" s="61">
        <v>9</v>
      </c>
    </row>
    <row r="949" spans="1:7">
      <c r="A949" s="84" t="s">
        <v>2333</v>
      </c>
      <c r="B949" s="85" t="s">
        <v>2334</v>
      </c>
      <c r="C949" s="86"/>
      <c r="D949" s="88"/>
      <c r="E949" s="88"/>
      <c r="F949" s="88"/>
      <c r="G949" s="61">
        <v>5</v>
      </c>
    </row>
    <row r="950" spans="1:7">
      <c r="A950" s="84" t="s">
        <v>2335</v>
      </c>
      <c r="B950" s="85" t="s">
        <v>2336</v>
      </c>
      <c r="C950" s="86" t="s">
        <v>14</v>
      </c>
      <c r="D950" s="88">
        <v>2.27</v>
      </c>
      <c r="E950" s="88">
        <v>5.0199999999999996</v>
      </c>
      <c r="F950" s="88">
        <v>7.29</v>
      </c>
      <c r="G950" s="61">
        <v>9</v>
      </c>
    </row>
    <row r="951" spans="1:7">
      <c r="A951" s="84" t="s">
        <v>2337</v>
      </c>
      <c r="B951" s="85" t="s">
        <v>2338</v>
      </c>
      <c r="C951" s="86" t="s">
        <v>14</v>
      </c>
      <c r="D951" s="88">
        <v>1.44</v>
      </c>
      <c r="E951" s="88">
        <v>5.0199999999999996</v>
      </c>
      <c r="F951" s="88">
        <v>6.46</v>
      </c>
      <c r="G951" s="61">
        <v>9</v>
      </c>
    </row>
    <row r="952" spans="1:7">
      <c r="A952" s="84" t="s">
        <v>2339</v>
      </c>
      <c r="B952" s="85" t="s">
        <v>2340</v>
      </c>
      <c r="C952" s="86" t="s">
        <v>14</v>
      </c>
      <c r="D952" s="88">
        <v>7.18</v>
      </c>
      <c r="E952" s="88">
        <v>5.0199999999999996</v>
      </c>
      <c r="F952" s="88">
        <v>12.2</v>
      </c>
      <c r="G952" s="61">
        <v>9</v>
      </c>
    </row>
    <row r="953" spans="1:7">
      <c r="A953" s="84" t="s">
        <v>2341</v>
      </c>
      <c r="B953" s="85" t="s">
        <v>2342</v>
      </c>
      <c r="C953" s="86" t="s">
        <v>14</v>
      </c>
      <c r="D953" s="88">
        <v>2.3199999999999998</v>
      </c>
      <c r="E953" s="88">
        <v>7.32</v>
      </c>
      <c r="F953" s="88">
        <v>9.64</v>
      </c>
      <c r="G953" s="61">
        <v>9</v>
      </c>
    </row>
    <row r="954" spans="1:7">
      <c r="A954" s="84" t="s">
        <v>2343</v>
      </c>
      <c r="B954" s="85" t="s">
        <v>2344</v>
      </c>
      <c r="C954" s="86" t="s">
        <v>14</v>
      </c>
      <c r="D954" s="88">
        <v>4.05</v>
      </c>
      <c r="E954" s="88">
        <v>7.77</v>
      </c>
      <c r="F954" s="88">
        <v>11.82</v>
      </c>
      <c r="G954" s="61">
        <v>9</v>
      </c>
    </row>
    <row r="955" spans="1:7">
      <c r="A955" s="84" t="s">
        <v>2345</v>
      </c>
      <c r="B955" s="85" t="s">
        <v>2346</v>
      </c>
      <c r="C955" s="86" t="s">
        <v>14</v>
      </c>
      <c r="D955" s="88">
        <v>9.77</v>
      </c>
      <c r="E955" s="88">
        <v>13.79</v>
      </c>
      <c r="F955" s="88">
        <v>23.56</v>
      </c>
      <c r="G955" s="61">
        <v>9</v>
      </c>
    </row>
    <row r="956" spans="1:7">
      <c r="A956" s="84" t="s">
        <v>2347</v>
      </c>
      <c r="B956" s="85" t="s">
        <v>2348</v>
      </c>
      <c r="C956" s="86" t="s">
        <v>14</v>
      </c>
      <c r="D956" s="88">
        <v>9.77</v>
      </c>
      <c r="E956" s="88">
        <v>19.010000000000002</v>
      </c>
      <c r="F956" s="88">
        <v>28.78</v>
      </c>
      <c r="G956" s="61">
        <v>9</v>
      </c>
    </row>
    <row r="957" spans="1:7">
      <c r="A957" s="84" t="s">
        <v>2349</v>
      </c>
      <c r="B957" s="85" t="s">
        <v>2350</v>
      </c>
      <c r="C957" s="86" t="s">
        <v>14</v>
      </c>
      <c r="D957" s="88">
        <v>43.35</v>
      </c>
      <c r="E957" s="88">
        <v>11.88</v>
      </c>
      <c r="F957" s="88">
        <v>55.23</v>
      </c>
      <c r="G957" s="61">
        <v>9</v>
      </c>
    </row>
    <row r="958" spans="1:7">
      <c r="A958" s="84" t="s">
        <v>2351</v>
      </c>
      <c r="B958" s="85" t="s">
        <v>2352</v>
      </c>
      <c r="C958" s="86" t="s">
        <v>14</v>
      </c>
      <c r="D958" s="88">
        <v>1.95</v>
      </c>
      <c r="E958" s="88">
        <v>11.88</v>
      </c>
      <c r="F958" s="88">
        <v>13.83</v>
      </c>
      <c r="G958" s="61">
        <v>9</v>
      </c>
    </row>
    <row r="959" spans="1:7">
      <c r="A959" s="84" t="s">
        <v>2353</v>
      </c>
      <c r="B959" s="85" t="s">
        <v>2354</v>
      </c>
      <c r="C959" s="86" t="s">
        <v>14</v>
      </c>
      <c r="D959" s="88">
        <v>9.3800000000000008</v>
      </c>
      <c r="E959" s="88">
        <v>30.89</v>
      </c>
      <c r="F959" s="88">
        <v>40.270000000000003</v>
      </c>
      <c r="G959" s="61">
        <v>9</v>
      </c>
    </row>
    <row r="960" spans="1:7">
      <c r="A960" s="84" t="s">
        <v>2355</v>
      </c>
      <c r="B960" s="85" t="s">
        <v>2356</v>
      </c>
      <c r="C960" s="86"/>
      <c r="D960" s="88"/>
      <c r="E960" s="88"/>
      <c r="F960" s="88"/>
      <c r="G960" s="61">
        <v>5</v>
      </c>
    </row>
    <row r="961" spans="1:7">
      <c r="A961" s="84" t="s">
        <v>2357</v>
      </c>
      <c r="B961" s="85" t="s">
        <v>2358</v>
      </c>
      <c r="C961" s="86" t="s">
        <v>14</v>
      </c>
      <c r="D961" s="88">
        <v>9.1300000000000008</v>
      </c>
      <c r="E961" s="88">
        <v>26.14</v>
      </c>
      <c r="F961" s="88">
        <v>35.270000000000003</v>
      </c>
      <c r="G961" s="61">
        <v>9</v>
      </c>
    </row>
    <row r="962" spans="1:7">
      <c r="A962" s="84" t="s">
        <v>2359</v>
      </c>
      <c r="B962" s="85" t="s">
        <v>2360</v>
      </c>
      <c r="C962" s="86" t="s">
        <v>14</v>
      </c>
      <c r="D962" s="88">
        <v>9.74</v>
      </c>
      <c r="E962" s="88">
        <v>30.89</v>
      </c>
      <c r="F962" s="88">
        <v>40.630000000000003</v>
      </c>
      <c r="G962" s="61">
        <v>9</v>
      </c>
    </row>
    <row r="963" spans="1:7">
      <c r="A963" s="84" t="s">
        <v>2361</v>
      </c>
      <c r="B963" s="85" t="s">
        <v>2362</v>
      </c>
      <c r="C963" s="86" t="s">
        <v>14</v>
      </c>
      <c r="D963" s="88">
        <v>29.23</v>
      </c>
      <c r="E963" s="88">
        <v>30.89</v>
      </c>
      <c r="F963" s="88">
        <v>60.12</v>
      </c>
      <c r="G963" s="61">
        <v>9</v>
      </c>
    </row>
    <row r="964" spans="1:7">
      <c r="A964" s="84" t="s">
        <v>2363</v>
      </c>
      <c r="B964" s="85" t="s">
        <v>2364</v>
      </c>
      <c r="C964" s="86" t="s">
        <v>14</v>
      </c>
      <c r="D964" s="88">
        <v>9.1300000000000008</v>
      </c>
      <c r="E964" s="88">
        <v>19.010000000000002</v>
      </c>
      <c r="F964" s="88">
        <v>28.14</v>
      </c>
      <c r="G964" s="61">
        <v>9</v>
      </c>
    </row>
    <row r="965" spans="1:7">
      <c r="A965" s="84" t="s">
        <v>2365</v>
      </c>
      <c r="B965" s="85" t="s">
        <v>2366</v>
      </c>
      <c r="C965" s="86" t="s">
        <v>14</v>
      </c>
      <c r="D965" s="88">
        <v>9.1300000000000008</v>
      </c>
      <c r="E965" s="88">
        <v>33.26</v>
      </c>
      <c r="F965" s="88">
        <v>42.39</v>
      </c>
      <c r="G965" s="61">
        <v>9</v>
      </c>
    </row>
    <row r="966" spans="1:7">
      <c r="A966" s="84" t="s">
        <v>2367</v>
      </c>
      <c r="B966" s="85" t="s">
        <v>2368</v>
      </c>
      <c r="C966" s="86" t="s">
        <v>55</v>
      </c>
      <c r="D966" s="88">
        <v>6.56</v>
      </c>
      <c r="E966" s="88">
        <v>53.81</v>
      </c>
      <c r="F966" s="88">
        <v>60.37</v>
      </c>
      <c r="G966" s="61">
        <v>9</v>
      </c>
    </row>
    <row r="967" spans="1:7" ht="30">
      <c r="A967" s="84" t="s">
        <v>2369</v>
      </c>
      <c r="B967" s="85" t="s">
        <v>2370</v>
      </c>
      <c r="C967" s="86" t="s">
        <v>55</v>
      </c>
      <c r="D967" s="88">
        <v>1.1599999999999999</v>
      </c>
      <c r="E967" s="88">
        <v>25.05</v>
      </c>
      <c r="F967" s="88">
        <v>26.21</v>
      </c>
      <c r="G967" s="61">
        <v>9</v>
      </c>
    </row>
    <row r="968" spans="1:7" ht="30">
      <c r="A968" s="84" t="s">
        <v>2371</v>
      </c>
      <c r="B968" s="85" t="s">
        <v>2372</v>
      </c>
      <c r="C968" s="86" t="s">
        <v>55</v>
      </c>
      <c r="D968" s="88">
        <v>1.34</v>
      </c>
      <c r="E968" s="88">
        <v>25.05</v>
      </c>
      <c r="F968" s="88">
        <v>26.39</v>
      </c>
      <c r="G968" s="61">
        <v>9</v>
      </c>
    </row>
    <row r="969" spans="1:7" ht="30">
      <c r="A969" s="84" t="s">
        <v>2373</v>
      </c>
      <c r="B969" s="85" t="s">
        <v>2374</v>
      </c>
      <c r="C969" s="86" t="s">
        <v>55</v>
      </c>
      <c r="D969" s="88">
        <v>1.58</v>
      </c>
      <c r="E969" s="88">
        <v>25.05</v>
      </c>
      <c r="F969" s="88">
        <v>26.63</v>
      </c>
      <c r="G969" s="61">
        <v>9</v>
      </c>
    </row>
    <row r="970" spans="1:7" ht="30">
      <c r="A970" s="84" t="s">
        <v>2375</v>
      </c>
      <c r="B970" s="85" t="s">
        <v>2376</v>
      </c>
      <c r="C970" s="86" t="s">
        <v>55</v>
      </c>
      <c r="D970" s="88">
        <v>2.0299999999999998</v>
      </c>
      <c r="E970" s="88">
        <v>25.05</v>
      </c>
      <c r="F970" s="88">
        <v>27.08</v>
      </c>
      <c r="G970" s="61">
        <v>9</v>
      </c>
    </row>
    <row r="971" spans="1:7">
      <c r="A971" s="84" t="s">
        <v>2377</v>
      </c>
      <c r="B971" s="85" t="s">
        <v>2378</v>
      </c>
      <c r="C971" s="86"/>
      <c r="D971" s="88"/>
      <c r="E971" s="88"/>
      <c r="F971" s="88"/>
      <c r="G971" s="61">
        <v>5</v>
      </c>
    </row>
    <row r="972" spans="1:7">
      <c r="A972" s="84" t="s">
        <v>2379</v>
      </c>
      <c r="B972" s="85" t="s">
        <v>2380</v>
      </c>
      <c r="C972" s="86" t="s">
        <v>14</v>
      </c>
      <c r="D972" s="88">
        <v>4.8499999999999996</v>
      </c>
      <c r="E972" s="88">
        <v>15.8</v>
      </c>
      <c r="F972" s="88">
        <v>20.65</v>
      </c>
      <c r="G972" s="61">
        <v>9</v>
      </c>
    </row>
    <row r="973" spans="1:7">
      <c r="A973" s="84" t="s">
        <v>2381</v>
      </c>
      <c r="B973" s="85" t="s">
        <v>2382</v>
      </c>
      <c r="C973" s="86" t="s">
        <v>14</v>
      </c>
      <c r="D973" s="88">
        <v>6.79</v>
      </c>
      <c r="E973" s="88">
        <v>15.8</v>
      </c>
      <c r="F973" s="88">
        <v>22.59</v>
      </c>
      <c r="G973" s="61">
        <v>9</v>
      </c>
    </row>
    <row r="974" spans="1:7">
      <c r="A974" s="84" t="s">
        <v>2383</v>
      </c>
      <c r="B974" s="85" t="s">
        <v>2384</v>
      </c>
      <c r="C974" s="86"/>
      <c r="D974" s="88"/>
      <c r="E974" s="88"/>
      <c r="F974" s="88"/>
      <c r="G974" s="61">
        <v>5</v>
      </c>
    </row>
    <row r="975" spans="1:7">
      <c r="A975" s="84" t="s">
        <v>2385</v>
      </c>
      <c r="B975" s="85" t="s">
        <v>2386</v>
      </c>
      <c r="C975" s="86" t="s">
        <v>76</v>
      </c>
      <c r="D975" s="88">
        <v>459.88</v>
      </c>
      <c r="E975" s="88">
        <v>456.11</v>
      </c>
      <c r="F975" s="88">
        <v>915.99</v>
      </c>
      <c r="G975" s="61">
        <v>9</v>
      </c>
    </row>
    <row r="976" spans="1:7" ht="30">
      <c r="A976" s="84" t="s">
        <v>292</v>
      </c>
      <c r="B976" s="85" t="s">
        <v>293</v>
      </c>
      <c r="C976" s="86" t="s">
        <v>76</v>
      </c>
      <c r="D976" s="88">
        <v>539.77</v>
      </c>
      <c r="E976" s="88">
        <v>456.11</v>
      </c>
      <c r="F976" s="88">
        <v>995.88</v>
      </c>
      <c r="G976" s="61">
        <v>9</v>
      </c>
    </row>
    <row r="977" spans="1:7" ht="30">
      <c r="A977" s="84" t="s">
        <v>2387</v>
      </c>
      <c r="B977" s="85" t="s">
        <v>2388</v>
      </c>
      <c r="C977" s="86" t="s">
        <v>76</v>
      </c>
      <c r="D977" s="88">
        <v>578.35</v>
      </c>
      <c r="E977" s="88">
        <v>456.11</v>
      </c>
      <c r="F977" s="88">
        <v>1034.46</v>
      </c>
      <c r="G977" s="61">
        <v>9</v>
      </c>
    </row>
    <row r="978" spans="1:7">
      <c r="A978" s="84" t="s">
        <v>2389</v>
      </c>
      <c r="B978" s="85" t="s">
        <v>2390</v>
      </c>
      <c r="C978" s="86" t="s">
        <v>55</v>
      </c>
      <c r="D978" s="88">
        <v>25.96</v>
      </c>
      <c r="E978" s="88">
        <v>53</v>
      </c>
      <c r="F978" s="88">
        <v>78.959999999999994</v>
      </c>
      <c r="G978" s="61">
        <v>9</v>
      </c>
    </row>
    <row r="979" spans="1:7">
      <c r="A979" s="84" t="s">
        <v>2391</v>
      </c>
      <c r="B979" s="85" t="s">
        <v>2392</v>
      </c>
      <c r="C979" s="86" t="s">
        <v>55</v>
      </c>
      <c r="D979" s="88">
        <v>13.79</v>
      </c>
      <c r="E979" s="88">
        <v>72.150000000000006</v>
      </c>
      <c r="F979" s="88">
        <v>85.94</v>
      </c>
      <c r="G979" s="61">
        <v>9</v>
      </c>
    </row>
    <row r="980" spans="1:7">
      <c r="A980" s="84" t="s">
        <v>2393</v>
      </c>
      <c r="B980" s="85" t="s">
        <v>2394</v>
      </c>
      <c r="C980" s="86"/>
      <c r="D980" s="88"/>
      <c r="E980" s="88"/>
      <c r="F980" s="88"/>
      <c r="G980" s="61">
        <v>5</v>
      </c>
    </row>
    <row r="981" spans="1:7">
      <c r="A981" s="84" t="s">
        <v>2395</v>
      </c>
      <c r="B981" s="85" t="s">
        <v>2396</v>
      </c>
      <c r="C981" s="86" t="s">
        <v>14</v>
      </c>
      <c r="D981" s="88">
        <v>87.49</v>
      </c>
      <c r="E981" s="88">
        <v>8.57</v>
      </c>
      <c r="F981" s="88">
        <v>96.06</v>
      </c>
      <c r="G981" s="61">
        <v>9</v>
      </c>
    </row>
    <row r="982" spans="1:7">
      <c r="A982" s="84" t="s">
        <v>2397</v>
      </c>
      <c r="B982" s="85" t="s">
        <v>2398</v>
      </c>
      <c r="C982" s="86" t="s">
        <v>55</v>
      </c>
      <c r="D982" s="88">
        <v>50.17</v>
      </c>
      <c r="E982" s="88">
        <v>2.14</v>
      </c>
      <c r="F982" s="88">
        <v>52.31</v>
      </c>
      <c r="G982" s="61">
        <v>9</v>
      </c>
    </row>
    <row r="983" spans="1:7">
      <c r="A983" s="84" t="s">
        <v>2399</v>
      </c>
      <c r="B983" s="85" t="s">
        <v>2400</v>
      </c>
      <c r="C983" s="86" t="s">
        <v>55</v>
      </c>
      <c r="D983" s="88">
        <v>86.46</v>
      </c>
      <c r="E983" s="88">
        <v>2.57</v>
      </c>
      <c r="F983" s="88">
        <v>89.03</v>
      </c>
      <c r="G983" s="61">
        <v>9</v>
      </c>
    </row>
    <row r="984" spans="1:7">
      <c r="A984" s="84" t="s">
        <v>2401</v>
      </c>
      <c r="B984" s="85" t="s">
        <v>2402</v>
      </c>
      <c r="C984" s="86" t="s">
        <v>55</v>
      </c>
      <c r="D984" s="88">
        <v>46.66</v>
      </c>
      <c r="E984" s="88">
        <v>4.29</v>
      </c>
      <c r="F984" s="88">
        <v>50.95</v>
      </c>
      <c r="G984" s="61">
        <v>9</v>
      </c>
    </row>
    <row r="985" spans="1:7" ht="30">
      <c r="A985" s="84" t="s">
        <v>2403</v>
      </c>
      <c r="B985" s="85" t="s">
        <v>2404</v>
      </c>
      <c r="C985" s="86" t="s">
        <v>55</v>
      </c>
      <c r="D985" s="88">
        <v>118.77</v>
      </c>
      <c r="E985" s="88">
        <v>0.51</v>
      </c>
      <c r="F985" s="88">
        <v>119.28</v>
      </c>
      <c r="G985" s="61">
        <v>9</v>
      </c>
    </row>
    <row r="986" spans="1:7">
      <c r="A986" s="84" t="s">
        <v>2405</v>
      </c>
      <c r="B986" s="85" t="s">
        <v>2406</v>
      </c>
      <c r="C986" s="86" t="s">
        <v>14</v>
      </c>
      <c r="D986" s="88">
        <v>248.43</v>
      </c>
      <c r="E986" s="88">
        <v>5.14</v>
      </c>
      <c r="F986" s="88">
        <v>253.57</v>
      </c>
      <c r="G986" s="61">
        <v>9</v>
      </c>
    </row>
    <row r="987" spans="1:7">
      <c r="A987" s="84" t="s">
        <v>2407</v>
      </c>
      <c r="B987" s="85" t="s">
        <v>2408</v>
      </c>
      <c r="C987" s="86"/>
      <c r="D987" s="88"/>
      <c r="E987" s="88"/>
      <c r="F987" s="88"/>
      <c r="G987" s="61">
        <v>5</v>
      </c>
    </row>
    <row r="988" spans="1:7">
      <c r="A988" s="84" t="s">
        <v>2409</v>
      </c>
      <c r="B988" s="85" t="s">
        <v>2410</v>
      </c>
      <c r="C988" s="86" t="s">
        <v>14</v>
      </c>
      <c r="D988" s="88">
        <v>87.32</v>
      </c>
      <c r="E988" s="88">
        <v>8.57</v>
      </c>
      <c r="F988" s="88">
        <v>95.89</v>
      </c>
      <c r="G988" s="61">
        <v>9</v>
      </c>
    </row>
    <row r="989" spans="1:7">
      <c r="A989" s="84" t="s">
        <v>2411</v>
      </c>
      <c r="B989" s="85" t="s">
        <v>2412</v>
      </c>
      <c r="C989" s="86" t="s">
        <v>55</v>
      </c>
      <c r="D989" s="88">
        <v>40.07</v>
      </c>
      <c r="E989" s="88">
        <v>2.14</v>
      </c>
      <c r="F989" s="88">
        <v>42.21</v>
      </c>
      <c r="G989" s="61">
        <v>9</v>
      </c>
    </row>
    <row r="990" spans="1:7">
      <c r="A990" s="84" t="s">
        <v>2413</v>
      </c>
      <c r="B990" s="85" t="s">
        <v>2414</v>
      </c>
      <c r="C990" s="86" t="s">
        <v>55</v>
      </c>
      <c r="D990" s="88">
        <v>79.63</v>
      </c>
      <c r="E990" s="88">
        <v>2.57</v>
      </c>
      <c r="F990" s="88">
        <v>82.2</v>
      </c>
      <c r="G990" s="61">
        <v>9</v>
      </c>
    </row>
    <row r="991" spans="1:7">
      <c r="A991" s="84" t="s">
        <v>2415</v>
      </c>
      <c r="B991" s="85" t="s">
        <v>2416</v>
      </c>
      <c r="C991" s="86" t="s">
        <v>55</v>
      </c>
      <c r="D991" s="88">
        <v>86.05</v>
      </c>
      <c r="E991" s="88">
        <v>2.57</v>
      </c>
      <c r="F991" s="88">
        <v>88.62</v>
      </c>
      <c r="G991" s="61">
        <v>9</v>
      </c>
    </row>
    <row r="992" spans="1:7" ht="30">
      <c r="A992" s="84" t="s">
        <v>2417</v>
      </c>
      <c r="B992" s="85" t="s">
        <v>2418</v>
      </c>
      <c r="C992" s="86" t="s">
        <v>55</v>
      </c>
      <c r="D992" s="88">
        <v>41.47</v>
      </c>
      <c r="E992" s="88">
        <v>4.29</v>
      </c>
      <c r="F992" s="88">
        <v>45.76</v>
      </c>
      <c r="G992" s="61">
        <v>9</v>
      </c>
    </row>
    <row r="993" spans="1:7">
      <c r="A993" s="84" t="s">
        <v>2419</v>
      </c>
      <c r="B993" s="85" t="s">
        <v>2420</v>
      </c>
      <c r="C993" s="86" t="s">
        <v>55</v>
      </c>
      <c r="D993" s="88">
        <v>85.95</v>
      </c>
      <c r="E993" s="88"/>
      <c r="F993" s="88">
        <v>85.95</v>
      </c>
      <c r="G993" s="61">
        <v>9</v>
      </c>
    </row>
    <row r="994" spans="1:7">
      <c r="A994" s="84" t="s">
        <v>2421</v>
      </c>
      <c r="B994" s="85" t="s">
        <v>2422</v>
      </c>
      <c r="C994" s="86" t="s">
        <v>14</v>
      </c>
      <c r="D994" s="88">
        <v>146.68</v>
      </c>
      <c r="E994" s="88"/>
      <c r="F994" s="88">
        <v>146.68</v>
      </c>
      <c r="G994" s="61">
        <v>9</v>
      </c>
    </row>
    <row r="995" spans="1:7" ht="30">
      <c r="A995" s="84" t="s">
        <v>2423</v>
      </c>
      <c r="B995" s="85" t="s">
        <v>2424</v>
      </c>
      <c r="C995" s="86" t="s">
        <v>559</v>
      </c>
      <c r="D995" s="88">
        <v>2996.02</v>
      </c>
      <c r="E995" s="88"/>
      <c r="F995" s="88">
        <v>2996.02</v>
      </c>
      <c r="G995" s="61">
        <v>9</v>
      </c>
    </row>
    <row r="996" spans="1:7">
      <c r="A996" s="84" t="s">
        <v>2425</v>
      </c>
      <c r="B996" s="85" t="s">
        <v>2426</v>
      </c>
      <c r="C996" s="86"/>
      <c r="D996" s="88"/>
      <c r="E996" s="88"/>
      <c r="F996" s="88"/>
      <c r="G996" s="61">
        <v>5</v>
      </c>
    </row>
    <row r="997" spans="1:7">
      <c r="A997" s="84" t="s">
        <v>2427</v>
      </c>
      <c r="B997" s="85" t="s">
        <v>2428</v>
      </c>
      <c r="C997" s="86" t="s">
        <v>14</v>
      </c>
      <c r="D997" s="88">
        <v>32.06</v>
      </c>
      <c r="E997" s="88">
        <v>60.24</v>
      </c>
      <c r="F997" s="88">
        <v>92.3</v>
      </c>
      <c r="G997" s="61">
        <v>9</v>
      </c>
    </row>
    <row r="998" spans="1:7" ht="30">
      <c r="A998" s="84" t="s">
        <v>2429</v>
      </c>
      <c r="B998" s="85" t="s">
        <v>2430</v>
      </c>
      <c r="C998" s="86" t="s">
        <v>55</v>
      </c>
      <c r="D998" s="88">
        <v>83.97</v>
      </c>
      <c r="E998" s="88">
        <v>21.43</v>
      </c>
      <c r="F998" s="88">
        <v>105.4</v>
      </c>
      <c r="G998" s="61">
        <v>9</v>
      </c>
    </row>
    <row r="999" spans="1:7" ht="30">
      <c r="A999" s="84" t="s">
        <v>2431</v>
      </c>
      <c r="B999" s="85" t="s">
        <v>2432</v>
      </c>
      <c r="C999" s="86" t="s">
        <v>55</v>
      </c>
      <c r="D999" s="88">
        <v>11.39</v>
      </c>
      <c r="E999" s="88"/>
      <c r="F999" s="88">
        <v>11.39</v>
      </c>
      <c r="G999" s="61">
        <v>9</v>
      </c>
    </row>
    <row r="1000" spans="1:7">
      <c r="A1000" s="84" t="s">
        <v>2433</v>
      </c>
      <c r="B1000" s="85" t="s">
        <v>2434</v>
      </c>
      <c r="C1000" s="86" t="s">
        <v>14</v>
      </c>
      <c r="D1000" s="88">
        <v>143.53</v>
      </c>
      <c r="E1000" s="88">
        <v>21.43</v>
      </c>
      <c r="F1000" s="88">
        <v>164.96</v>
      </c>
      <c r="G1000" s="61">
        <v>9</v>
      </c>
    </row>
    <row r="1001" spans="1:7" ht="30">
      <c r="A1001" s="84" t="s">
        <v>2435</v>
      </c>
      <c r="B1001" s="85" t="s">
        <v>2436</v>
      </c>
      <c r="C1001" s="86" t="s">
        <v>14</v>
      </c>
      <c r="D1001" s="88">
        <v>11.29</v>
      </c>
      <c r="E1001" s="88">
        <v>23.61</v>
      </c>
      <c r="F1001" s="88">
        <v>34.9</v>
      </c>
      <c r="G1001" s="61">
        <v>9</v>
      </c>
    </row>
    <row r="1002" spans="1:7">
      <c r="A1002" s="84" t="s">
        <v>2437</v>
      </c>
      <c r="B1002" s="85" t="s">
        <v>2438</v>
      </c>
      <c r="C1002" s="86"/>
      <c r="D1002" s="88"/>
      <c r="E1002" s="88"/>
      <c r="F1002" s="88"/>
      <c r="G1002" s="61">
        <v>5</v>
      </c>
    </row>
    <row r="1003" spans="1:7">
      <c r="A1003" s="84" t="s">
        <v>2439</v>
      </c>
      <c r="B1003" s="85" t="s">
        <v>2440</v>
      </c>
      <c r="C1003" s="86" t="s">
        <v>14</v>
      </c>
      <c r="D1003" s="88">
        <v>46.75</v>
      </c>
      <c r="E1003" s="88"/>
      <c r="F1003" s="88">
        <v>46.75</v>
      </c>
      <c r="G1003" s="61">
        <v>9</v>
      </c>
    </row>
    <row r="1004" spans="1:7" ht="30">
      <c r="A1004" s="84" t="s">
        <v>2441</v>
      </c>
      <c r="B1004" s="85" t="s">
        <v>2442</v>
      </c>
      <c r="C1004" s="86" t="s">
        <v>14</v>
      </c>
      <c r="D1004" s="88">
        <v>43.03</v>
      </c>
      <c r="E1004" s="88"/>
      <c r="F1004" s="88">
        <v>43.03</v>
      </c>
      <c r="G1004" s="61">
        <v>9</v>
      </c>
    </row>
    <row r="1005" spans="1:7" ht="30">
      <c r="A1005" s="84" t="s">
        <v>2443</v>
      </c>
      <c r="B1005" s="85" t="s">
        <v>2444</v>
      </c>
      <c r="C1005" s="86" t="s">
        <v>55</v>
      </c>
      <c r="D1005" s="88">
        <v>50.54</v>
      </c>
      <c r="E1005" s="88"/>
      <c r="F1005" s="88">
        <v>50.54</v>
      </c>
      <c r="G1005" s="61">
        <v>9</v>
      </c>
    </row>
    <row r="1006" spans="1:7">
      <c r="A1006" s="84" t="s">
        <v>2445</v>
      </c>
      <c r="B1006" s="85" t="s">
        <v>2446</v>
      </c>
      <c r="C1006" s="86" t="s">
        <v>55</v>
      </c>
      <c r="D1006" s="88">
        <v>46.16</v>
      </c>
      <c r="E1006" s="88"/>
      <c r="F1006" s="88">
        <v>46.16</v>
      </c>
      <c r="G1006" s="61">
        <v>9</v>
      </c>
    </row>
    <row r="1007" spans="1:7" ht="30">
      <c r="A1007" s="84" t="s">
        <v>2447</v>
      </c>
      <c r="B1007" s="85" t="s">
        <v>2448</v>
      </c>
      <c r="C1007" s="86" t="s">
        <v>55</v>
      </c>
      <c r="D1007" s="88"/>
      <c r="E1007" s="88">
        <v>47.52</v>
      </c>
      <c r="F1007" s="88">
        <v>47.52</v>
      </c>
      <c r="G1007" s="61">
        <v>9</v>
      </c>
    </row>
    <row r="1008" spans="1:7">
      <c r="A1008" s="84" t="s">
        <v>2449</v>
      </c>
      <c r="B1008" s="85" t="s">
        <v>2450</v>
      </c>
      <c r="C1008" s="86" t="s">
        <v>14</v>
      </c>
      <c r="D1008" s="88">
        <v>11.57</v>
      </c>
      <c r="E1008" s="88">
        <v>24.19</v>
      </c>
      <c r="F1008" s="88">
        <v>35.76</v>
      </c>
      <c r="G1008" s="61">
        <v>9</v>
      </c>
    </row>
    <row r="1009" spans="1:7">
      <c r="A1009" s="84" t="s">
        <v>2451</v>
      </c>
      <c r="B1009" s="85" t="s">
        <v>2452</v>
      </c>
      <c r="C1009" s="86" t="s">
        <v>14</v>
      </c>
      <c r="D1009" s="88">
        <v>26.18</v>
      </c>
      <c r="E1009" s="88">
        <v>24.19</v>
      </c>
      <c r="F1009" s="88">
        <v>50.37</v>
      </c>
      <c r="G1009" s="61">
        <v>9</v>
      </c>
    </row>
    <row r="1010" spans="1:7">
      <c r="A1010" s="84" t="s">
        <v>2453</v>
      </c>
      <c r="B1010" s="85" t="s">
        <v>2454</v>
      </c>
      <c r="C1010" s="86" t="s">
        <v>55</v>
      </c>
      <c r="D1010" s="88">
        <v>6.17</v>
      </c>
      <c r="E1010" s="88">
        <v>12.62</v>
      </c>
      <c r="F1010" s="88">
        <v>18.79</v>
      </c>
      <c r="G1010" s="61">
        <v>9</v>
      </c>
    </row>
    <row r="1011" spans="1:7">
      <c r="A1011" s="84" t="s">
        <v>2455</v>
      </c>
      <c r="B1011" s="85" t="s">
        <v>2456</v>
      </c>
      <c r="C1011" s="86" t="s">
        <v>55</v>
      </c>
      <c r="D1011" s="88">
        <v>13.96</v>
      </c>
      <c r="E1011" s="88">
        <v>12.62</v>
      </c>
      <c r="F1011" s="88">
        <v>26.58</v>
      </c>
      <c r="G1011" s="61">
        <v>9</v>
      </c>
    </row>
    <row r="1012" spans="1:7">
      <c r="A1012" s="84" t="s">
        <v>2457</v>
      </c>
      <c r="B1012" s="85" t="s">
        <v>2458</v>
      </c>
      <c r="C1012" s="86"/>
      <c r="D1012" s="88"/>
      <c r="E1012" s="88"/>
      <c r="F1012" s="88"/>
      <c r="G1012" s="61">
        <v>2</v>
      </c>
    </row>
    <row r="1013" spans="1:7">
      <c r="A1013" s="84" t="s">
        <v>2459</v>
      </c>
      <c r="B1013" s="85" t="s">
        <v>2460</v>
      </c>
      <c r="C1013" s="86"/>
      <c r="D1013" s="88"/>
      <c r="E1013" s="88"/>
      <c r="F1013" s="88"/>
      <c r="G1013" s="61">
        <v>5</v>
      </c>
    </row>
    <row r="1014" spans="1:7" ht="30">
      <c r="A1014" s="84" t="s">
        <v>2461</v>
      </c>
      <c r="B1014" s="85" t="s">
        <v>2462</v>
      </c>
      <c r="C1014" s="86" t="s">
        <v>14</v>
      </c>
      <c r="D1014" s="88">
        <v>52.44</v>
      </c>
      <c r="E1014" s="88">
        <v>13.68</v>
      </c>
      <c r="F1014" s="88">
        <v>66.12</v>
      </c>
      <c r="G1014" s="61">
        <v>9</v>
      </c>
    </row>
    <row r="1015" spans="1:7">
      <c r="A1015" s="84" t="s">
        <v>2463</v>
      </c>
      <c r="B1015" s="85" t="s">
        <v>2464</v>
      </c>
      <c r="C1015" s="86"/>
      <c r="D1015" s="88"/>
      <c r="E1015" s="88"/>
      <c r="F1015" s="88"/>
      <c r="G1015" s="61">
        <v>5</v>
      </c>
    </row>
    <row r="1016" spans="1:7" ht="45">
      <c r="A1016" s="84" t="s">
        <v>2465</v>
      </c>
      <c r="B1016" s="85" t="s">
        <v>2466</v>
      </c>
      <c r="C1016" s="86" t="s">
        <v>14</v>
      </c>
      <c r="D1016" s="88">
        <v>31.77</v>
      </c>
      <c r="E1016" s="88">
        <v>16.190000000000001</v>
      </c>
      <c r="F1016" s="88">
        <v>47.96</v>
      </c>
      <c r="G1016" s="61">
        <v>9</v>
      </c>
    </row>
    <row r="1017" spans="1:7" ht="45">
      <c r="A1017" s="84" t="s">
        <v>2467</v>
      </c>
      <c r="B1017" s="85" t="s">
        <v>2468</v>
      </c>
      <c r="C1017" s="86" t="s">
        <v>55</v>
      </c>
      <c r="D1017" s="88">
        <v>5.23</v>
      </c>
      <c r="E1017" s="88">
        <v>1.3</v>
      </c>
      <c r="F1017" s="88">
        <v>6.53</v>
      </c>
      <c r="G1017" s="61">
        <v>9</v>
      </c>
    </row>
    <row r="1018" spans="1:7" ht="60">
      <c r="A1018" s="84" t="s">
        <v>2469</v>
      </c>
      <c r="B1018" s="85" t="s">
        <v>2470</v>
      </c>
      <c r="C1018" s="86" t="s">
        <v>14</v>
      </c>
      <c r="D1018" s="88">
        <v>129.4</v>
      </c>
      <c r="E1018" s="88">
        <v>16.190000000000001</v>
      </c>
      <c r="F1018" s="88">
        <v>145.59</v>
      </c>
      <c r="G1018" s="61">
        <v>9</v>
      </c>
    </row>
    <row r="1019" spans="1:7" ht="60">
      <c r="A1019" s="84" t="s">
        <v>2471</v>
      </c>
      <c r="B1019" s="85" t="s">
        <v>2472</v>
      </c>
      <c r="C1019" s="86" t="s">
        <v>55</v>
      </c>
      <c r="D1019" s="88">
        <v>21.7</v>
      </c>
      <c r="E1019" s="88">
        <v>1.3</v>
      </c>
      <c r="F1019" s="88">
        <v>23</v>
      </c>
      <c r="G1019" s="61">
        <v>9</v>
      </c>
    </row>
    <row r="1020" spans="1:7" ht="45">
      <c r="A1020" s="84" t="s">
        <v>2473</v>
      </c>
      <c r="B1020" s="85" t="s">
        <v>2474</v>
      </c>
      <c r="C1020" s="86" t="s">
        <v>14</v>
      </c>
      <c r="D1020" s="88">
        <v>44.88</v>
      </c>
      <c r="E1020" s="88">
        <v>16.190000000000001</v>
      </c>
      <c r="F1020" s="88">
        <v>61.07</v>
      </c>
      <c r="G1020" s="61">
        <v>9</v>
      </c>
    </row>
    <row r="1021" spans="1:7" ht="45">
      <c r="A1021" s="84" t="s">
        <v>2475</v>
      </c>
      <c r="B1021" s="85" t="s">
        <v>2476</v>
      </c>
      <c r="C1021" s="86" t="s">
        <v>55</v>
      </c>
      <c r="D1021" s="88">
        <v>7.25</v>
      </c>
      <c r="E1021" s="88">
        <v>1.3</v>
      </c>
      <c r="F1021" s="88">
        <v>8.5500000000000007</v>
      </c>
      <c r="G1021" s="61">
        <v>9</v>
      </c>
    </row>
    <row r="1022" spans="1:7" ht="45">
      <c r="A1022" s="84" t="s">
        <v>2477</v>
      </c>
      <c r="B1022" s="85" t="s">
        <v>2478</v>
      </c>
      <c r="C1022" s="86" t="s">
        <v>14</v>
      </c>
      <c r="D1022" s="88">
        <v>44.23</v>
      </c>
      <c r="E1022" s="88">
        <v>16.190000000000001</v>
      </c>
      <c r="F1022" s="88">
        <v>60.42</v>
      </c>
      <c r="G1022" s="61">
        <v>9</v>
      </c>
    </row>
    <row r="1023" spans="1:7" ht="60">
      <c r="A1023" s="84" t="s">
        <v>2479</v>
      </c>
      <c r="B1023" s="85" t="s">
        <v>2480</v>
      </c>
      <c r="C1023" s="86" t="s">
        <v>55</v>
      </c>
      <c r="D1023" s="88">
        <v>7.14</v>
      </c>
      <c r="E1023" s="88">
        <v>1.3</v>
      </c>
      <c r="F1023" s="88">
        <v>8.44</v>
      </c>
      <c r="G1023" s="61">
        <v>9</v>
      </c>
    </row>
    <row r="1024" spans="1:7" ht="30">
      <c r="A1024" s="84" t="s">
        <v>2481</v>
      </c>
      <c r="B1024" s="85" t="s">
        <v>2482</v>
      </c>
      <c r="C1024" s="86" t="s">
        <v>14</v>
      </c>
      <c r="D1024" s="88">
        <v>11.75</v>
      </c>
      <c r="E1024" s="88">
        <v>68.069999999999993</v>
      </c>
      <c r="F1024" s="88">
        <v>79.819999999999993</v>
      </c>
      <c r="G1024" s="61">
        <v>9</v>
      </c>
    </row>
    <row r="1025" spans="1:7" ht="30">
      <c r="A1025" s="84" t="s">
        <v>2483</v>
      </c>
      <c r="B1025" s="85" t="s">
        <v>2484</v>
      </c>
      <c r="C1025" s="86" t="s">
        <v>14</v>
      </c>
      <c r="D1025" s="88">
        <v>1.21</v>
      </c>
      <c r="E1025" s="88">
        <v>10.81</v>
      </c>
      <c r="F1025" s="88">
        <v>12.02</v>
      </c>
      <c r="G1025" s="61">
        <v>9</v>
      </c>
    </row>
    <row r="1026" spans="1:7" ht="30">
      <c r="A1026" s="84" t="s">
        <v>2485</v>
      </c>
      <c r="B1026" s="85" t="s">
        <v>2486</v>
      </c>
      <c r="C1026" s="86" t="s">
        <v>14</v>
      </c>
      <c r="D1026" s="88">
        <v>2.72</v>
      </c>
      <c r="E1026" s="88">
        <v>10.81</v>
      </c>
      <c r="F1026" s="88">
        <v>13.53</v>
      </c>
      <c r="G1026" s="61">
        <v>9</v>
      </c>
    </row>
    <row r="1027" spans="1:7" ht="30">
      <c r="A1027" s="84" t="s">
        <v>2487</v>
      </c>
      <c r="B1027" s="85" t="s">
        <v>2488</v>
      </c>
      <c r="C1027" s="86" t="s">
        <v>14</v>
      </c>
      <c r="D1027" s="88">
        <v>2.41</v>
      </c>
      <c r="E1027" s="88">
        <v>10.81</v>
      </c>
      <c r="F1027" s="88">
        <v>13.22</v>
      </c>
      <c r="G1027" s="61">
        <v>9</v>
      </c>
    </row>
    <row r="1028" spans="1:7" ht="30">
      <c r="A1028" s="84" t="s">
        <v>2489</v>
      </c>
      <c r="B1028" s="85" t="s">
        <v>2490</v>
      </c>
      <c r="C1028" s="86" t="s">
        <v>14</v>
      </c>
      <c r="D1028" s="88">
        <v>6.81</v>
      </c>
      <c r="E1028" s="88">
        <v>10.81</v>
      </c>
      <c r="F1028" s="88">
        <v>17.62</v>
      </c>
      <c r="G1028" s="61">
        <v>9</v>
      </c>
    </row>
    <row r="1029" spans="1:7" ht="30">
      <c r="A1029" s="84" t="s">
        <v>2491</v>
      </c>
      <c r="B1029" s="85" t="s">
        <v>2492</v>
      </c>
      <c r="C1029" s="86" t="s">
        <v>55</v>
      </c>
      <c r="D1029" s="88">
        <v>0.12</v>
      </c>
      <c r="E1029" s="88">
        <v>1.21</v>
      </c>
      <c r="F1029" s="88">
        <v>1.33</v>
      </c>
      <c r="G1029" s="61">
        <v>9</v>
      </c>
    </row>
    <row r="1030" spans="1:7" ht="45">
      <c r="A1030" s="84" t="s">
        <v>2493</v>
      </c>
      <c r="B1030" s="85" t="s">
        <v>2494</v>
      </c>
      <c r="C1030" s="86" t="s">
        <v>55</v>
      </c>
      <c r="D1030" s="88">
        <v>0.27</v>
      </c>
      <c r="E1030" s="88">
        <v>1.21</v>
      </c>
      <c r="F1030" s="88">
        <v>1.48</v>
      </c>
      <c r="G1030" s="61">
        <v>9</v>
      </c>
    </row>
    <row r="1031" spans="1:7" ht="30">
      <c r="A1031" s="84" t="s">
        <v>2495</v>
      </c>
      <c r="B1031" s="85" t="s">
        <v>2496</v>
      </c>
      <c r="C1031" s="86" t="s">
        <v>55</v>
      </c>
      <c r="D1031" s="88">
        <v>0.24</v>
      </c>
      <c r="E1031" s="88">
        <v>1.21</v>
      </c>
      <c r="F1031" s="88">
        <v>1.45</v>
      </c>
      <c r="G1031" s="61">
        <v>9</v>
      </c>
    </row>
    <row r="1032" spans="1:7" ht="45">
      <c r="A1032" s="84" t="s">
        <v>2497</v>
      </c>
      <c r="B1032" s="85" t="s">
        <v>2498</v>
      </c>
      <c r="C1032" s="86" t="s">
        <v>55</v>
      </c>
      <c r="D1032" s="88">
        <v>0.68</v>
      </c>
      <c r="E1032" s="88">
        <v>1.21</v>
      </c>
      <c r="F1032" s="88">
        <v>1.89</v>
      </c>
      <c r="G1032" s="61">
        <v>9</v>
      </c>
    </row>
    <row r="1033" spans="1:7">
      <c r="A1033" s="84" t="s">
        <v>2499</v>
      </c>
      <c r="B1033" s="85" t="s">
        <v>2500</v>
      </c>
      <c r="C1033" s="86"/>
      <c r="D1033" s="88"/>
      <c r="E1033" s="88"/>
      <c r="F1033" s="88"/>
      <c r="G1033" s="61">
        <v>5</v>
      </c>
    </row>
    <row r="1034" spans="1:7" ht="45">
      <c r="A1034" s="84" t="s">
        <v>2501</v>
      </c>
      <c r="B1034" s="85" t="s">
        <v>2502</v>
      </c>
      <c r="C1034" s="86" t="s">
        <v>14</v>
      </c>
      <c r="D1034" s="88">
        <v>133.58000000000001</v>
      </c>
      <c r="E1034" s="88">
        <v>16.190000000000001</v>
      </c>
      <c r="F1034" s="88">
        <v>149.77000000000001</v>
      </c>
      <c r="G1034" s="61">
        <v>9</v>
      </c>
    </row>
    <row r="1035" spans="1:7" ht="45">
      <c r="A1035" s="84" t="s">
        <v>2503</v>
      </c>
      <c r="B1035" s="85" t="s">
        <v>2504</v>
      </c>
      <c r="C1035" s="86" t="s">
        <v>14</v>
      </c>
      <c r="D1035" s="88">
        <v>191.09</v>
      </c>
      <c r="E1035" s="88">
        <v>16.190000000000001</v>
      </c>
      <c r="F1035" s="88">
        <v>207.28</v>
      </c>
      <c r="G1035" s="61">
        <v>9</v>
      </c>
    </row>
    <row r="1036" spans="1:7" ht="45">
      <c r="A1036" s="84" t="s">
        <v>2505</v>
      </c>
      <c r="B1036" s="85" t="s">
        <v>2506</v>
      </c>
      <c r="C1036" s="86" t="s">
        <v>14</v>
      </c>
      <c r="D1036" s="88">
        <v>147.36000000000001</v>
      </c>
      <c r="E1036" s="88">
        <v>16.190000000000001</v>
      </c>
      <c r="F1036" s="88">
        <v>163.55000000000001</v>
      </c>
      <c r="G1036" s="61">
        <v>9</v>
      </c>
    </row>
    <row r="1037" spans="1:7" ht="45">
      <c r="A1037" s="84" t="s">
        <v>2507</v>
      </c>
      <c r="B1037" s="85" t="s">
        <v>2508</v>
      </c>
      <c r="C1037" s="86" t="s">
        <v>55</v>
      </c>
      <c r="D1037" s="88">
        <v>40.61</v>
      </c>
      <c r="E1037" s="88">
        <v>1.62</v>
      </c>
      <c r="F1037" s="88">
        <v>42.23</v>
      </c>
      <c r="G1037" s="61">
        <v>9</v>
      </c>
    </row>
    <row r="1038" spans="1:7" ht="60">
      <c r="A1038" s="84" t="s">
        <v>2509</v>
      </c>
      <c r="B1038" s="85" t="s">
        <v>2510</v>
      </c>
      <c r="C1038" s="86" t="s">
        <v>14</v>
      </c>
      <c r="D1038" s="88">
        <v>238.7</v>
      </c>
      <c r="E1038" s="88">
        <v>16.190000000000001</v>
      </c>
      <c r="F1038" s="88">
        <v>254.89</v>
      </c>
      <c r="G1038" s="61">
        <v>9</v>
      </c>
    </row>
    <row r="1039" spans="1:7" ht="60">
      <c r="A1039" s="84" t="s">
        <v>2511</v>
      </c>
      <c r="B1039" s="85" t="s">
        <v>2512</v>
      </c>
      <c r="C1039" s="86" t="s">
        <v>55</v>
      </c>
      <c r="D1039" s="88">
        <v>52.6</v>
      </c>
      <c r="E1039" s="88">
        <v>1.62</v>
      </c>
      <c r="F1039" s="88">
        <v>54.22</v>
      </c>
      <c r="G1039" s="61">
        <v>9</v>
      </c>
    </row>
    <row r="1040" spans="1:7" ht="45">
      <c r="A1040" s="84" t="s">
        <v>2513</v>
      </c>
      <c r="B1040" s="85" t="s">
        <v>2514</v>
      </c>
      <c r="C1040" s="86" t="s">
        <v>14</v>
      </c>
      <c r="D1040" s="88">
        <v>31.76</v>
      </c>
      <c r="E1040" s="88">
        <v>10.81</v>
      </c>
      <c r="F1040" s="88">
        <v>42.57</v>
      </c>
      <c r="G1040" s="61">
        <v>9</v>
      </c>
    </row>
    <row r="1041" spans="1:7" ht="45">
      <c r="A1041" s="84" t="s">
        <v>2515</v>
      </c>
      <c r="B1041" s="85" t="s">
        <v>2516</v>
      </c>
      <c r="C1041" s="86" t="s">
        <v>14</v>
      </c>
      <c r="D1041" s="88">
        <v>31.7</v>
      </c>
      <c r="E1041" s="88">
        <v>10.81</v>
      </c>
      <c r="F1041" s="88">
        <v>42.51</v>
      </c>
      <c r="G1041" s="61">
        <v>9</v>
      </c>
    </row>
    <row r="1042" spans="1:7" ht="60">
      <c r="A1042" s="84" t="s">
        <v>2517</v>
      </c>
      <c r="B1042" s="85" t="s">
        <v>2518</v>
      </c>
      <c r="C1042" s="86" t="s">
        <v>14</v>
      </c>
      <c r="D1042" s="88">
        <v>52.94</v>
      </c>
      <c r="E1042" s="88">
        <v>10.81</v>
      </c>
      <c r="F1042" s="88">
        <v>63.75</v>
      </c>
      <c r="G1042" s="61">
        <v>9</v>
      </c>
    </row>
    <row r="1043" spans="1:7" ht="45">
      <c r="A1043" s="84" t="s">
        <v>2519</v>
      </c>
      <c r="B1043" s="85" t="s">
        <v>2520</v>
      </c>
      <c r="C1043" s="86" t="s">
        <v>14</v>
      </c>
      <c r="D1043" s="88">
        <v>52.84</v>
      </c>
      <c r="E1043" s="88">
        <v>10.81</v>
      </c>
      <c r="F1043" s="88">
        <v>63.65</v>
      </c>
      <c r="G1043" s="61">
        <v>9</v>
      </c>
    </row>
    <row r="1044" spans="1:7" ht="60">
      <c r="A1044" s="84" t="s">
        <v>2521</v>
      </c>
      <c r="B1044" s="85" t="s">
        <v>2522</v>
      </c>
      <c r="C1044" s="86" t="s">
        <v>14</v>
      </c>
      <c r="D1044" s="88">
        <v>46.74</v>
      </c>
      <c r="E1044" s="88">
        <v>10.81</v>
      </c>
      <c r="F1044" s="88">
        <v>57.55</v>
      </c>
      <c r="G1044" s="61">
        <v>9</v>
      </c>
    </row>
    <row r="1045" spans="1:7" ht="60">
      <c r="A1045" s="84" t="s">
        <v>2523</v>
      </c>
      <c r="B1045" s="85" t="s">
        <v>2524</v>
      </c>
      <c r="C1045" s="86" t="s">
        <v>55</v>
      </c>
      <c r="D1045" s="88">
        <v>3.18</v>
      </c>
      <c r="E1045" s="88">
        <v>1.08</v>
      </c>
      <c r="F1045" s="88">
        <v>4.26</v>
      </c>
      <c r="G1045" s="61">
        <v>9</v>
      </c>
    </row>
    <row r="1046" spans="1:7" ht="60">
      <c r="A1046" s="84" t="s">
        <v>2525</v>
      </c>
      <c r="B1046" s="85" t="s">
        <v>2526</v>
      </c>
      <c r="C1046" s="86" t="s">
        <v>55</v>
      </c>
      <c r="D1046" s="88">
        <v>3.17</v>
      </c>
      <c r="E1046" s="88">
        <v>1.08</v>
      </c>
      <c r="F1046" s="88">
        <v>4.25</v>
      </c>
      <c r="G1046" s="61">
        <v>9</v>
      </c>
    </row>
    <row r="1047" spans="1:7">
      <c r="A1047" s="84" t="s">
        <v>2527</v>
      </c>
      <c r="B1047" s="85" t="s">
        <v>2528</v>
      </c>
      <c r="C1047" s="86"/>
      <c r="D1047" s="88"/>
      <c r="E1047" s="88"/>
      <c r="F1047" s="88"/>
      <c r="G1047" s="61">
        <v>5</v>
      </c>
    </row>
    <row r="1048" spans="1:7" ht="60">
      <c r="A1048" s="84" t="s">
        <v>2529</v>
      </c>
      <c r="B1048" s="85" t="s">
        <v>2530</v>
      </c>
      <c r="C1048" s="86" t="s">
        <v>14</v>
      </c>
      <c r="D1048" s="88">
        <v>98.29</v>
      </c>
      <c r="E1048" s="88">
        <v>42.77</v>
      </c>
      <c r="F1048" s="88">
        <v>141.06</v>
      </c>
      <c r="G1048" s="61">
        <v>9</v>
      </c>
    </row>
    <row r="1049" spans="1:7" ht="45">
      <c r="A1049" s="84" t="s">
        <v>2531</v>
      </c>
      <c r="B1049" s="85" t="s">
        <v>2532</v>
      </c>
      <c r="C1049" s="86" t="s">
        <v>55</v>
      </c>
      <c r="D1049" s="88">
        <v>17.57</v>
      </c>
      <c r="E1049" s="88">
        <v>11.88</v>
      </c>
      <c r="F1049" s="88">
        <v>29.45</v>
      </c>
      <c r="G1049" s="61">
        <v>9</v>
      </c>
    </row>
    <row r="1050" spans="1:7" ht="60">
      <c r="A1050" s="84" t="s">
        <v>2533</v>
      </c>
      <c r="B1050" s="85" t="s">
        <v>2534</v>
      </c>
      <c r="C1050" s="86" t="s">
        <v>14</v>
      </c>
      <c r="D1050" s="88">
        <v>177.87</v>
      </c>
      <c r="E1050" s="88">
        <v>42.77</v>
      </c>
      <c r="F1050" s="88">
        <v>220.64</v>
      </c>
      <c r="G1050" s="61">
        <v>9</v>
      </c>
    </row>
    <row r="1051" spans="1:7" ht="45">
      <c r="A1051" s="84" t="s">
        <v>2535</v>
      </c>
      <c r="B1051" s="85" t="s">
        <v>2536</v>
      </c>
      <c r="C1051" s="86" t="s">
        <v>55</v>
      </c>
      <c r="D1051" s="88">
        <v>31.42</v>
      </c>
      <c r="E1051" s="88">
        <v>11.88</v>
      </c>
      <c r="F1051" s="88">
        <v>43.3</v>
      </c>
      <c r="G1051" s="61">
        <v>9</v>
      </c>
    </row>
    <row r="1052" spans="1:7" ht="60">
      <c r="A1052" s="84" t="s">
        <v>2537</v>
      </c>
      <c r="B1052" s="85" t="s">
        <v>2538</v>
      </c>
      <c r="C1052" s="86" t="s">
        <v>14</v>
      </c>
      <c r="D1052" s="88">
        <v>100.67</v>
      </c>
      <c r="E1052" s="88">
        <v>42.77</v>
      </c>
      <c r="F1052" s="88">
        <v>143.44</v>
      </c>
      <c r="G1052" s="61">
        <v>9</v>
      </c>
    </row>
    <row r="1053" spans="1:7" ht="60">
      <c r="A1053" s="84" t="s">
        <v>2539</v>
      </c>
      <c r="B1053" s="85" t="s">
        <v>2540</v>
      </c>
      <c r="C1053" s="86" t="s">
        <v>55</v>
      </c>
      <c r="D1053" s="88">
        <v>17.98</v>
      </c>
      <c r="E1053" s="88">
        <v>11.88</v>
      </c>
      <c r="F1053" s="88">
        <v>29.86</v>
      </c>
      <c r="G1053" s="61">
        <v>9</v>
      </c>
    </row>
    <row r="1054" spans="1:7" ht="45">
      <c r="A1054" s="84" t="s">
        <v>2541</v>
      </c>
      <c r="B1054" s="85" t="s">
        <v>2542</v>
      </c>
      <c r="C1054" s="86" t="s">
        <v>14</v>
      </c>
      <c r="D1054" s="88">
        <v>152.5</v>
      </c>
      <c r="E1054" s="88">
        <v>42.77</v>
      </c>
      <c r="F1054" s="88">
        <v>195.27</v>
      </c>
      <c r="G1054" s="61">
        <v>9</v>
      </c>
    </row>
    <row r="1055" spans="1:7" ht="45">
      <c r="A1055" s="84" t="s">
        <v>2543</v>
      </c>
      <c r="B1055" s="85" t="s">
        <v>2544</v>
      </c>
      <c r="C1055" s="86" t="s">
        <v>55</v>
      </c>
      <c r="D1055" s="88">
        <v>27.28</v>
      </c>
      <c r="E1055" s="88">
        <v>11.88</v>
      </c>
      <c r="F1055" s="88">
        <v>39.159999999999997</v>
      </c>
      <c r="G1055" s="61">
        <v>9</v>
      </c>
    </row>
    <row r="1056" spans="1:7" ht="60">
      <c r="A1056" s="84" t="s">
        <v>2545</v>
      </c>
      <c r="B1056" s="85" t="s">
        <v>2546</v>
      </c>
      <c r="C1056" s="86" t="s">
        <v>14</v>
      </c>
      <c r="D1056" s="88">
        <v>155.47</v>
      </c>
      <c r="E1056" s="88">
        <v>42.77</v>
      </c>
      <c r="F1056" s="88">
        <v>198.24</v>
      </c>
      <c r="G1056" s="61">
        <v>9</v>
      </c>
    </row>
    <row r="1057" spans="1:7" ht="45">
      <c r="A1057" s="84" t="s">
        <v>2547</v>
      </c>
      <c r="B1057" s="85" t="s">
        <v>2548</v>
      </c>
      <c r="C1057" s="86" t="s">
        <v>55</v>
      </c>
      <c r="D1057" s="88">
        <v>27.8</v>
      </c>
      <c r="E1057" s="88">
        <v>11.88</v>
      </c>
      <c r="F1057" s="88">
        <v>39.68</v>
      </c>
      <c r="G1057" s="61">
        <v>9</v>
      </c>
    </row>
    <row r="1058" spans="1:7" ht="60">
      <c r="A1058" s="84" t="s">
        <v>2549</v>
      </c>
      <c r="B1058" s="85" t="s">
        <v>2550</v>
      </c>
      <c r="C1058" s="86" t="s">
        <v>14</v>
      </c>
      <c r="D1058" s="88">
        <v>199.16</v>
      </c>
      <c r="E1058" s="88">
        <v>42.77</v>
      </c>
      <c r="F1058" s="88">
        <v>241.93</v>
      </c>
      <c r="G1058" s="61">
        <v>9</v>
      </c>
    </row>
    <row r="1059" spans="1:7" ht="45">
      <c r="A1059" s="84" t="s">
        <v>2551</v>
      </c>
      <c r="B1059" s="85" t="s">
        <v>2552</v>
      </c>
      <c r="C1059" s="86" t="s">
        <v>55</v>
      </c>
      <c r="D1059" s="88">
        <v>35.4</v>
      </c>
      <c r="E1059" s="88">
        <v>11.88</v>
      </c>
      <c r="F1059" s="88">
        <v>47.28</v>
      </c>
      <c r="G1059" s="61">
        <v>9</v>
      </c>
    </row>
    <row r="1060" spans="1:7">
      <c r="A1060" s="84" t="s">
        <v>2553</v>
      </c>
      <c r="B1060" s="85" t="s">
        <v>2554</v>
      </c>
      <c r="C1060" s="86"/>
      <c r="D1060" s="88"/>
      <c r="E1060" s="88"/>
      <c r="F1060" s="88"/>
      <c r="G1060" s="61">
        <v>5</v>
      </c>
    </row>
    <row r="1061" spans="1:7" ht="30">
      <c r="A1061" s="84" t="s">
        <v>2555</v>
      </c>
      <c r="B1061" s="85" t="s">
        <v>2556</v>
      </c>
      <c r="C1061" s="86" t="s">
        <v>14</v>
      </c>
      <c r="D1061" s="88">
        <v>140.51</v>
      </c>
      <c r="E1061" s="88">
        <v>24.22</v>
      </c>
      <c r="F1061" s="88">
        <v>164.73</v>
      </c>
      <c r="G1061" s="61">
        <v>9</v>
      </c>
    </row>
    <row r="1062" spans="1:7" ht="30">
      <c r="A1062" s="84" t="s">
        <v>2557</v>
      </c>
      <c r="B1062" s="85" t="s">
        <v>2558</v>
      </c>
      <c r="C1062" s="86" t="s">
        <v>14</v>
      </c>
      <c r="D1062" s="88">
        <v>94.81</v>
      </c>
      <c r="E1062" s="88">
        <v>24.22</v>
      </c>
      <c r="F1062" s="88">
        <v>119.03</v>
      </c>
      <c r="G1062" s="61">
        <v>9</v>
      </c>
    </row>
    <row r="1063" spans="1:7" ht="45">
      <c r="A1063" s="84" t="s">
        <v>2559</v>
      </c>
      <c r="B1063" s="85" t="s">
        <v>2560</v>
      </c>
      <c r="C1063" s="86" t="s">
        <v>14</v>
      </c>
      <c r="D1063" s="88">
        <v>75.569999999999993</v>
      </c>
      <c r="E1063" s="88">
        <v>24.22</v>
      </c>
      <c r="F1063" s="88">
        <v>99.79</v>
      </c>
      <c r="G1063" s="61">
        <v>9</v>
      </c>
    </row>
    <row r="1064" spans="1:7" ht="45">
      <c r="A1064" s="84" t="s">
        <v>2561</v>
      </c>
      <c r="B1064" s="85" t="s">
        <v>2562</v>
      </c>
      <c r="C1064" s="86" t="s">
        <v>14</v>
      </c>
      <c r="D1064" s="88">
        <v>65.11</v>
      </c>
      <c r="E1064" s="88">
        <v>24.22</v>
      </c>
      <c r="F1064" s="88">
        <v>89.33</v>
      </c>
      <c r="G1064" s="61">
        <v>9</v>
      </c>
    </row>
    <row r="1065" spans="1:7" ht="45">
      <c r="A1065" s="84" t="s">
        <v>2563</v>
      </c>
      <c r="B1065" s="85" t="s">
        <v>2564</v>
      </c>
      <c r="C1065" s="86" t="s">
        <v>14</v>
      </c>
      <c r="D1065" s="88">
        <v>68.45</v>
      </c>
      <c r="E1065" s="88">
        <v>24.22</v>
      </c>
      <c r="F1065" s="88">
        <v>92.67</v>
      </c>
      <c r="G1065" s="61">
        <v>9</v>
      </c>
    </row>
    <row r="1066" spans="1:7">
      <c r="A1066" s="84" t="s">
        <v>2565</v>
      </c>
      <c r="B1066" s="85" t="s">
        <v>2566</v>
      </c>
      <c r="C1066" s="86"/>
      <c r="D1066" s="88"/>
      <c r="E1066" s="88"/>
      <c r="F1066" s="88"/>
      <c r="G1066" s="61">
        <v>5</v>
      </c>
    </row>
    <row r="1067" spans="1:7" ht="45">
      <c r="A1067" s="84" t="s">
        <v>2567</v>
      </c>
      <c r="B1067" s="85" t="s">
        <v>2568</v>
      </c>
      <c r="C1067" s="86" t="s">
        <v>14</v>
      </c>
      <c r="D1067" s="88">
        <v>177.98</v>
      </c>
      <c r="E1067" s="88">
        <v>30.65</v>
      </c>
      <c r="F1067" s="88">
        <v>208.63</v>
      </c>
      <c r="G1067" s="61">
        <v>9</v>
      </c>
    </row>
    <row r="1068" spans="1:7" ht="45">
      <c r="A1068" s="84" t="s">
        <v>2569</v>
      </c>
      <c r="B1068" s="85" t="s">
        <v>2570</v>
      </c>
      <c r="C1068" s="86" t="s">
        <v>14</v>
      </c>
      <c r="D1068" s="88">
        <v>352.22</v>
      </c>
      <c r="E1068" s="88">
        <v>30.65</v>
      </c>
      <c r="F1068" s="88">
        <v>382.87</v>
      </c>
      <c r="G1068" s="61">
        <v>9</v>
      </c>
    </row>
    <row r="1069" spans="1:7" ht="45">
      <c r="A1069" s="84" t="s">
        <v>2571</v>
      </c>
      <c r="B1069" s="85" t="s">
        <v>2572</v>
      </c>
      <c r="C1069" s="86" t="s">
        <v>14</v>
      </c>
      <c r="D1069" s="88">
        <v>379.6</v>
      </c>
      <c r="E1069" s="88">
        <v>30.65</v>
      </c>
      <c r="F1069" s="88">
        <v>410.25</v>
      </c>
      <c r="G1069" s="61">
        <v>9</v>
      </c>
    </row>
    <row r="1070" spans="1:7">
      <c r="A1070" s="84" t="s">
        <v>2573</v>
      </c>
      <c r="B1070" s="85" t="s">
        <v>2574</v>
      </c>
      <c r="C1070" s="86"/>
      <c r="D1070" s="88"/>
      <c r="E1070" s="88"/>
      <c r="F1070" s="88"/>
      <c r="G1070" s="61">
        <v>5</v>
      </c>
    </row>
    <row r="1071" spans="1:7" ht="45">
      <c r="A1071" s="84" t="s">
        <v>2575</v>
      </c>
      <c r="B1071" s="85" t="s">
        <v>2576</v>
      </c>
      <c r="C1071" s="86" t="s">
        <v>14</v>
      </c>
      <c r="D1071" s="88">
        <v>122.01</v>
      </c>
      <c r="E1071" s="88">
        <v>19.62</v>
      </c>
      <c r="F1071" s="88">
        <v>141.63</v>
      </c>
      <c r="G1071" s="61">
        <v>9</v>
      </c>
    </row>
    <row r="1072" spans="1:7" ht="45">
      <c r="A1072" s="84" t="s">
        <v>2577</v>
      </c>
      <c r="B1072" s="85" t="s">
        <v>2578</v>
      </c>
      <c r="C1072" s="86" t="s">
        <v>14</v>
      </c>
      <c r="D1072" s="88">
        <v>131.72</v>
      </c>
      <c r="E1072" s="88">
        <v>19.62</v>
      </c>
      <c r="F1072" s="88">
        <v>151.34</v>
      </c>
      <c r="G1072" s="61">
        <v>9</v>
      </c>
    </row>
    <row r="1073" spans="1:7" ht="45">
      <c r="A1073" s="84" t="s">
        <v>2579</v>
      </c>
      <c r="B1073" s="85" t="s">
        <v>2580</v>
      </c>
      <c r="C1073" s="86" t="s">
        <v>14</v>
      </c>
      <c r="D1073" s="88">
        <v>46.24</v>
      </c>
      <c r="E1073" s="88">
        <v>10.81</v>
      </c>
      <c r="F1073" s="88">
        <v>57.05</v>
      </c>
      <c r="G1073" s="61">
        <v>9</v>
      </c>
    </row>
    <row r="1074" spans="1:7">
      <c r="A1074" s="84" t="s">
        <v>2581</v>
      </c>
      <c r="B1074" s="85" t="s">
        <v>2582</v>
      </c>
      <c r="C1074" s="86"/>
      <c r="D1074" s="88"/>
      <c r="E1074" s="88"/>
      <c r="F1074" s="88"/>
      <c r="G1074" s="61">
        <v>2</v>
      </c>
    </row>
    <row r="1075" spans="1:7">
      <c r="A1075" s="84" t="s">
        <v>2583</v>
      </c>
      <c r="B1075" s="85" t="s">
        <v>2584</v>
      </c>
      <c r="C1075" s="86"/>
      <c r="D1075" s="88"/>
      <c r="E1075" s="88"/>
      <c r="F1075" s="88"/>
      <c r="G1075" s="61">
        <v>5</v>
      </c>
    </row>
    <row r="1076" spans="1:7" ht="30">
      <c r="A1076" s="84" t="s">
        <v>2585</v>
      </c>
      <c r="B1076" s="85" t="s">
        <v>2586</v>
      </c>
      <c r="C1076" s="86" t="s">
        <v>14</v>
      </c>
      <c r="D1076" s="88">
        <v>400.89</v>
      </c>
      <c r="E1076" s="88">
        <v>47.41</v>
      </c>
      <c r="F1076" s="88">
        <v>448.3</v>
      </c>
      <c r="G1076" s="61">
        <v>9</v>
      </c>
    </row>
    <row r="1077" spans="1:7" ht="30">
      <c r="A1077" s="84" t="s">
        <v>2587</v>
      </c>
      <c r="B1077" s="85" t="s">
        <v>2588</v>
      </c>
      <c r="C1077" s="86" t="s">
        <v>55</v>
      </c>
      <c r="D1077" s="88">
        <v>149.26</v>
      </c>
      <c r="E1077" s="88">
        <v>14.22</v>
      </c>
      <c r="F1077" s="88">
        <v>163.47999999999999</v>
      </c>
      <c r="G1077" s="61">
        <v>9</v>
      </c>
    </row>
    <row r="1078" spans="1:7" ht="30">
      <c r="A1078" s="84" t="s">
        <v>2589</v>
      </c>
      <c r="B1078" s="85" t="s">
        <v>2590</v>
      </c>
      <c r="C1078" s="86" t="s">
        <v>55</v>
      </c>
      <c r="D1078" s="88">
        <v>170.72</v>
      </c>
      <c r="E1078" s="88">
        <v>21.33</v>
      </c>
      <c r="F1078" s="88">
        <v>192.05</v>
      </c>
      <c r="G1078" s="61">
        <v>9</v>
      </c>
    </row>
    <row r="1079" spans="1:7" ht="30">
      <c r="A1079" s="84" t="s">
        <v>2591</v>
      </c>
      <c r="B1079" s="85" t="s">
        <v>2592</v>
      </c>
      <c r="C1079" s="86" t="s">
        <v>55</v>
      </c>
      <c r="D1079" s="88">
        <v>374.8</v>
      </c>
      <c r="E1079" s="88">
        <v>35.56</v>
      </c>
      <c r="F1079" s="88">
        <v>410.36</v>
      </c>
      <c r="G1079" s="61">
        <v>9</v>
      </c>
    </row>
    <row r="1080" spans="1:7" ht="30">
      <c r="A1080" s="84" t="s">
        <v>2593</v>
      </c>
      <c r="B1080" s="85" t="s">
        <v>2594</v>
      </c>
      <c r="C1080" s="86" t="s">
        <v>55</v>
      </c>
      <c r="D1080" s="88">
        <v>78.599999999999994</v>
      </c>
      <c r="E1080" s="88">
        <v>7.11</v>
      </c>
      <c r="F1080" s="88">
        <v>85.71</v>
      </c>
      <c r="G1080" s="61">
        <v>9</v>
      </c>
    </row>
    <row r="1081" spans="1:7" ht="30">
      <c r="A1081" s="84" t="s">
        <v>2595</v>
      </c>
      <c r="B1081" s="85" t="s">
        <v>2596</v>
      </c>
      <c r="C1081" s="86" t="s">
        <v>55</v>
      </c>
      <c r="D1081" s="88">
        <v>88.25</v>
      </c>
      <c r="E1081" s="88">
        <v>7.11</v>
      </c>
      <c r="F1081" s="88">
        <v>95.36</v>
      </c>
      <c r="G1081" s="61">
        <v>9</v>
      </c>
    </row>
    <row r="1082" spans="1:7">
      <c r="A1082" s="84" t="s">
        <v>2597</v>
      </c>
      <c r="B1082" s="85" t="s">
        <v>2598</v>
      </c>
      <c r="C1082" s="86"/>
      <c r="D1082" s="88"/>
      <c r="E1082" s="88"/>
      <c r="F1082" s="88"/>
      <c r="G1082" s="61">
        <v>5</v>
      </c>
    </row>
    <row r="1083" spans="1:7" ht="30">
      <c r="A1083" s="84" t="s">
        <v>2599</v>
      </c>
      <c r="B1083" s="85" t="s">
        <v>2600</v>
      </c>
      <c r="C1083" s="86" t="s">
        <v>14</v>
      </c>
      <c r="D1083" s="88">
        <v>832.61</v>
      </c>
      <c r="E1083" s="88">
        <v>47.41</v>
      </c>
      <c r="F1083" s="88">
        <v>880.02</v>
      </c>
      <c r="G1083" s="61">
        <v>9</v>
      </c>
    </row>
    <row r="1084" spans="1:7" ht="30">
      <c r="A1084" s="84" t="s">
        <v>2601</v>
      </c>
      <c r="B1084" s="85" t="s">
        <v>2602</v>
      </c>
      <c r="C1084" s="86" t="s">
        <v>14</v>
      </c>
      <c r="D1084" s="88">
        <v>851.67</v>
      </c>
      <c r="E1084" s="88">
        <v>47.41</v>
      </c>
      <c r="F1084" s="88">
        <v>899.08</v>
      </c>
      <c r="G1084" s="61">
        <v>9</v>
      </c>
    </row>
    <row r="1085" spans="1:7" ht="30">
      <c r="A1085" s="84" t="s">
        <v>2603</v>
      </c>
      <c r="B1085" s="85" t="s">
        <v>2604</v>
      </c>
      <c r="C1085" s="86" t="s">
        <v>14</v>
      </c>
      <c r="D1085" s="88">
        <v>908.6</v>
      </c>
      <c r="E1085" s="88">
        <v>47.41</v>
      </c>
      <c r="F1085" s="88">
        <v>956.01</v>
      </c>
      <c r="G1085" s="61">
        <v>9</v>
      </c>
    </row>
    <row r="1086" spans="1:7" ht="30">
      <c r="A1086" s="84" t="s">
        <v>2605</v>
      </c>
      <c r="B1086" s="85" t="s">
        <v>2606</v>
      </c>
      <c r="C1086" s="86" t="s">
        <v>14</v>
      </c>
      <c r="D1086" s="88">
        <v>997.58</v>
      </c>
      <c r="E1086" s="88">
        <v>47.41</v>
      </c>
      <c r="F1086" s="88">
        <v>1044.99</v>
      </c>
      <c r="G1086" s="61">
        <v>9</v>
      </c>
    </row>
    <row r="1087" spans="1:7">
      <c r="A1087" s="84" t="s">
        <v>2607</v>
      </c>
      <c r="B1087" s="85" t="s">
        <v>2608</v>
      </c>
      <c r="C1087" s="86" t="s">
        <v>55</v>
      </c>
      <c r="D1087" s="88">
        <v>448.37</v>
      </c>
      <c r="E1087" s="88">
        <v>35.56</v>
      </c>
      <c r="F1087" s="88">
        <v>483.93</v>
      </c>
      <c r="G1087" s="61">
        <v>9</v>
      </c>
    </row>
    <row r="1088" spans="1:7" ht="30">
      <c r="A1088" s="84" t="s">
        <v>2609</v>
      </c>
      <c r="B1088" s="85" t="s">
        <v>2610</v>
      </c>
      <c r="C1088" s="86" t="s">
        <v>55</v>
      </c>
      <c r="D1088" s="88">
        <v>376.6</v>
      </c>
      <c r="E1088" s="88">
        <v>35.56</v>
      </c>
      <c r="F1088" s="88">
        <v>412.16</v>
      </c>
      <c r="G1088" s="61">
        <v>9</v>
      </c>
    </row>
    <row r="1089" spans="1:7" ht="30">
      <c r="A1089" s="84" t="s">
        <v>2611</v>
      </c>
      <c r="B1089" s="85" t="s">
        <v>2612</v>
      </c>
      <c r="C1089" s="86" t="s">
        <v>55</v>
      </c>
      <c r="D1089" s="88">
        <v>69.3</v>
      </c>
      <c r="E1089" s="88">
        <v>9.48</v>
      </c>
      <c r="F1089" s="88">
        <v>78.78</v>
      </c>
      <c r="G1089" s="61">
        <v>9</v>
      </c>
    </row>
    <row r="1090" spans="1:7">
      <c r="A1090" s="84" t="s">
        <v>2613</v>
      </c>
      <c r="B1090" s="85" t="s">
        <v>2614</v>
      </c>
      <c r="C1090" s="86"/>
      <c r="D1090" s="88"/>
      <c r="E1090" s="88"/>
      <c r="F1090" s="88"/>
      <c r="G1090" s="61">
        <v>5</v>
      </c>
    </row>
    <row r="1091" spans="1:7">
      <c r="A1091" s="84" t="s">
        <v>2615</v>
      </c>
      <c r="B1091" s="85" t="s">
        <v>2616</v>
      </c>
      <c r="C1091" s="86" t="s">
        <v>14</v>
      </c>
      <c r="D1091" s="88">
        <v>359.43</v>
      </c>
      <c r="E1091" s="88">
        <v>42.77</v>
      </c>
      <c r="F1091" s="88">
        <v>402.2</v>
      </c>
      <c r="G1091" s="61">
        <v>9</v>
      </c>
    </row>
    <row r="1092" spans="1:7">
      <c r="A1092" s="84" t="s">
        <v>2617</v>
      </c>
      <c r="B1092" s="85" t="s">
        <v>2618</v>
      </c>
      <c r="C1092" s="86" t="s">
        <v>14</v>
      </c>
      <c r="D1092" s="88">
        <v>57.91</v>
      </c>
      <c r="E1092" s="88">
        <v>42.77</v>
      </c>
      <c r="F1092" s="88">
        <v>100.68</v>
      </c>
      <c r="G1092" s="61">
        <v>9</v>
      </c>
    </row>
    <row r="1093" spans="1:7">
      <c r="A1093" s="84" t="s">
        <v>2619</v>
      </c>
      <c r="B1093" s="85" t="s">
        <v>2620</v>
      </c>
      <c r="C1093" s="86" t="s">
        <v>55</v>
      </c>
      <c r="D1093" s="88">
        <v>7.93</v>
      </c>
      <c r="E1093" s="88">
        <v>12.83</v>
      </c>
      <c r="F1093" s="88">
        <v>20.76</v>
      </c>
      <c r="G1093" s="61">
        <v>9</v>
      </c>
    </row>
    <row r="1094" spans="1:7">
      <c r="A1094" s="84" t="s">
        <v>2621</v>
      </c>
      <c r="B1094" s="85" t="s">
        <v>2622</v>
      </c>
      <c r="C1094" s="86" t="s">
        <v>55</v>
      </c>
      <c r="D1094" s="88">
        <v>91.93</v>
      </c>
      <c r="E1094" s="88">
        <v>6.41</v>
      </c>
      <c r="F1094" s="88">
        <v>98.34</v>
      </c>
      <c r="G1094" s="61">
        <v>9</v>
      </c>
    </row>
    <row r="1095" spans="1:7">
      <c r="A1095" s="84" t="s">
        <v>2623</v>
      </c>
      <c r="B1095" s="85" t="s">
        <v>2624</v>
      </c>
      <c r="C1095" s="86" t="s">
        <v>14</v>
      </c>
      <c r="D1095" s="88">
        <v>268.13</v>
      </c>
      <c r="E1095" s="88">
        <v>19.010000000000002</v>
      </c>
      <c r="F1095" s="88">
        <v>287.14</v>
      </c>
      <c r="G1095" s="61">
        <v>9</v>
      </c>
    </row>
    <row r="1096" spans="1:7">
      <c r="A1096" s="84" t="s">
        <v>2625</v>
      </c>
      <c r="B1096" s="85" t="s">
        <v>2626</v>
      </c>
      <c r="C1096" s="86" t="s">
        <v>55</v>
      </c>
      <c r="D1096" s="88">
        <v>34.07</v>
      </c>
      <c r="E1096" s="88">
        <v>6.41</v>
      </c>
      <c r="F1096" s="88">
        <v>40.479999999999997</v>
      </c>
      <c r="G1096" s="61">
        <v>9</v>
      </c>
    </row>
    <row r="1097" spans="1:7" ht="30">
      <c r="A1097" s="84" t="s">
        <v>2627</v>
      </c>
      <c r="B1097" s="85" t="s">
        <v>2628</v>
      </c>
      <c r="C1097" s="86" t="s">
        <v>55</v>
      </c>
      <c r="D1097" s="88">
        <v>126.54</v>
      </c>
      <c r="E1097" s="88">
        <v>12.83</v>
      </c>
      <c r="F1097" s="88">
        <v>139.37</v>
      </c>
      <c r="G1097" s="61">
        <v>9</v>
      </c>
    </row>
    <row r="1098" spans="1:7">
      <c r="A1098" s="84" t="s">
        <v>2629</v>
      </c>
      <c r="B1098" s="85" t="s">
        <v>2630</v>
      </c>
      <c r="C1098" s="86"/>
      <c r="D1098" s="88"/>
      <c r="E1098" s="88"/>
      <c r="F1098" s="88"/>
      <c r="G1098" s="61">
        <v>5</v>
      </c>
    </row>
    <row r="1099" spans="1:7" ht="30">
      <c r="A1099" s="84" t="s">
        <v>2631</v>
      </c>
      <c r="B1099" s="85" t="s">
        <v>2632</v>
      </c>
      <c r="C1099" s="86" t="s">
        <v>14</v>
      </c>
      <c r="D1099" s="88">
        <v>24.42</v>
      </c>
      <c r="E1099" s="88">
        <v>42.77</v>
      </c>
      <c r="F1099" s="88">
        <v>67.19</v>
      </c>
      <c r="G1099" s="61">
        <v>9</v>
      </c>
    </row>
    <row r="1100" spans="1:7">
      <c r="A1100" s="84" t="s">
        <v>2633</v>
      </c>
      <c r="B1100" s="85" t="s">
        <v>2634</v>
      </c>
      <c r="C1100" s="86"/>
      <c r="D1100" s="88"/>
      <c r="E1100" s="88"/>
      <c r="F1100" s="88"/>
      <c r="G1100" s="61">
        <v>2</v>
      </c>
    </row>
    <row r="1101" spans="1:7">
      <c r="A1101" s="84" t="s">
        <v>2635</v>
      </c>
      <c r="B1101" s="85" t="s">
        <v>2636</v>
      </c>
      <c r="C1101" s="86"/>
      <c r="D1101" s="88"/>
      <c r="E1101" s="88"/>
      <c r="F1101" s="88"/>
      <c r="G1101" s="61">
        <v>5</v>
      </c>
    </row>
    <row r="1102" spans="1:7">
      <c r="A1102" s="84" t="s">
        <v>2637</v>
      </c>
      <c r="B1102" s="85" t="s">
        <v>2638</v>
      </c>
      <c r="C1102" s="86" t="s">
        <v>14</v>
      </c>
      <c r="D1102" s="88">
        <v>104.26</v>
      </c>
      <c r="E1102" s="88">
        <v>73.430000000000007</v>
      </c>
      <c r="F1102" s="88">
        <v>177.69</v>
      </c>
      <c r="G1102" s="61">
        <v>9</v>
      </c>
    </row>
    <row r="1103" spans="1:7">
      <c r="A1103" s="84" t="s">
        <v>2639</v>
      </c>
      <c r="B1103" s="85" t="s">
        <v>2640</v>
      </c>
      <c r="C1103" s="86"/>
      <c r="D1103" s="88"/>
      <c r="E1103" s="88"/>
      <c r="F1103" s="88"/>
      <c r="G1103" s="61">
        <v>5</v>
      </c>
    </row>
    <row r="1104" spans="1:7">
      <c r="A1104" s="84" t="s">
        <v>2641</v>
      </c>
      <c r="B1104" s="85" t="s">
        <v>2642</v>
      </c>
      <c r="C1104" s="86" t="s">
        <v>14</v>
      </c>
      <c r="D1104" s="88">
        <v>724.1</v>
      </c>
      <c r="E1104" s="88"/>
      <c r="F1104" s="88">
        <v>724.1</v>
      </c>
      <c r="G1104" s="61">
        <v>9</v>
      </c>
    </row>
    <row r="1105" spans="1:7">
      <c r="A1105" s="84" t="s">
        <v>2643</v>
      </c>
      <c r="B1105" s="85" t="s">
        <v>2644</v>
      </c>
      <c r="C1105" s="86"/>
      <c r="D1105" s="88"/>
      <c r="E1105" s="88"/>
      <c r="F1105" s="88"/>
      <c r="G1105" s="61">
        <v>5</v>
      </c>
    </row>
    <row r="1106" spans="1:7">
      <c r="A1106" s="84" t="s">
        <v>2645</v>
      </c>
      <c r="B1106" s="85" t="s">
        <v>2646</v>
      </c>
      <c r="C1106" s="86" t="s">
        <v>14</v>
      </c>
      <c r="D1106" s="88">
        <v>334.84</v>
      </c>
      <c r="E1106" s="88">
        <v>24.13</v>
      </c>
      <c r="F1106" s="88">
        <v>358.97</v>
      </c>
      <c r="G1106" s="61">
        <v>9</v>
      </c>
    </row>
    <row r="1107" spans="1:7">
      <c r="A1107" s="84" t="s">
        <v>2647</v>
      </c>
      <c r="B1107" s="85" t="s">
        <v>2648</v>
      </c>
      <c r="C1107" s="86"/>
      <c r="D1107" s="88"/>
      <c r="E1107" s="88"/>
      <c r="F1107" s="88"/>
      <c r="G1107" s="61">
        <v>5</v>
      </c>
    </row>
    <row r="1108" spans="1:7">
      <c r="A1108" s="84" t="s">
        <v>2649</v>
      </c>
      <c r="B1108" s="85" t="s">
        <v>2650</v>
      </c>
      <c r="C1108" s="86" t="s">
        <v>55</v>
      </c>
      <c r="D1108" s="88">
        <v>19.940000000000001</v>
      </c>
      <c r="E1108" s="88">
        <v>16.03</v>
      </c>
      <c r="F1108" s="88">
        <v>35.97</v>
      </c>
      <c r="G1108" s="61">
        <v>9</v>
      </c>
    </row>
    <row r="1109" spans="1:7">
      <c r="A1109" s="84" t="s">
        <v>2651</v>
      </c>
      <c r="B1109" s="85" t="s">
        <v>2652</v>
      </c>
      <c r="C1109" s="86" t="s">
        <v>55</v>
      </c>
      <c r="D1109" s="88">
        <v>3.92</v>
      </c>
      <c r="E1109" s="88">
        <v>3.91</v>
      </c>
      <c r="F1109" s="88">
        <v>7.83</v>
      </c>
      <c r="G1109" s="61">
        <v>9</v>
      </c>
    </row>
    <row r="1110" spans="1:7">
      <c r="A1110" s="84" t="s">
        <v>2653</v>
      </c>
      <c r="B1110" s="85" t="s">
        <v>2654</v>
      </c>
      <c r="C1110" s="86"/>
      <c r="D1110" s="88"/>
      <c r="E1110" s="88"/>
      <c r="F1110" s="88"/>
      <c r="G1110" s="61">
        <v>5</v>
      </c>
    </row>
    <row r="1111" spans="1:7">
      <c r="A1111" s="84" t="s">
        <v>2655</v>
      </c>
      <c r="B1111" s="85" t="s">
        <v>2656</v>
      </c>
      <c r="C1111" s="86" t="s">
        <v>14</v>
      </c>
      <c r="D1111" s="88">
        <v>0.43</v>
      </c>
      <c r="E1111" s="88">
        <v>9.51</v>
      </c>
      <c r="F1111" s="88">
        <v>9.94</v>
      </c>
      <c r="G1111" s="61">
        <v>9</v>
      </c>
    </row>
    <row r="1112" spans="1:7">
      <c r="A1112" s="84" t="s">
        <v>2657</v>
      </c>
      <c r="B1112" s="85" t="s">
        <v>2658</v>
      </c>
      <c r="C1112" s="86" t="s">
        <v>14</v>
      </c>
      <c r="D1112" s="88">
        <v>25.22</v>
      </c>
      <c r="E1112" s="88">
        <v>24.13</v>
      </c>
      <c r="F1112" s="88">
        <v>49.35</v>
      </c>
      <c r="G1112" s="61">
        <v>9</v>
      </c>
    </row>
    <row r="1113" spans="1:7">
      <c r="A1113" s="84" t="s">
        <v>2659</v>
      </c>
      <c r="B1113" s="85" t="s">
        <v>2660</v>
      </c>
      <c r="C1113" s="86" t="s">
        <v>55</v>
      </c>
      <c r="D1113" s="88">
        <v>0.43</v>
      </c>
      <c r="E1113" s="88">
        <v>12.12</v>
      </c>
      <c r="F1113" s="88">
        <v>12.55</v>
      </c>
      <c r="G1113" s="61">
        <v>9</v>
      </c>
    </row>
    <row r="1114" spans="1:7">
      <c r="A1114" s="84" t="s">
        <v>2661</v>
      </c>
      <c r="B1114" s="85" t="s">
        <v>2662</v>
      </c>
      <c r="C1114" s="86" t="s">
        <v>14</v>
      </c>
      <c r="D1114" s="88">
        <v>145.11000000000001</v>
      </c>
      <c r="E1114" s="88"/>
      <c r="F1114" s="88">
        <v>145.11000000000001</v>
      </c>
      <c r="G1114" s="61">
        <v>9</v>
      </c>
    </row>
    <row r="1115" spans="1:7">
      <c r="A1115" s="84" t="s">
        <v>2663</v>
      </c>
      <c r="B1115" s="85" t="s">
        <v>2664</v>
      </c>
      <c r="C1115" s="86"/>
      <c r="D1115" s="88"/>
      <c r="E1115" s="88"/>
      <c r="F1115" s="88"/>
      <c r="G1115" s="61">
        <v>2</v>
      </c>
    </row>
    <row r="1116" spans="1:7">
      <c r="A1116" s="84" t="s">
        <v>2665</v>
      </c>
      <c r="B1116" s="85" t="s">
        <v>2666</v>
      </c>
      <c r="C1116" s="86"/>
      <c r="D1116" s="88"/>
      <c r="E1116" s="88"/>
      <c r="F1116" s="88"/>
      <c r="G1116" s="61">
        <v>5</v>
      </c>
    </row>
    <row r="1117" spans="1:7" ht="30">
      <c r="A1117" s="84" t="s">
        <v>2667</v>
      </c>
      <c r="B1117" s="85" t="s">
        <v>2668</v>
      </c>
      <c r="C1117" s="86" t="s">
        <v>14</v>
      </c>
      <c r="D1117" s="88">
        <v>106.8</v>
      </c>
      <c r="E1117" s="88">
        <v>10.93</v>
      </c>
      <c r="F1117" s="88">
        <v>117.73</v>
      </c>
      <c r="G1117" s="61">
        <v>9</v>
      </c>
    </row>
    <row r="1118" spans="1:7" ht="30">
      <c r="A1118" s="84" t="s">
        <v>2669</v>
      </c>
      <c r="B1118" s="85" t="s">
        <v>2670</v>
      </c>
      <c r="C1118" s="86" t="s">
        <v>14</v>
      </c>
      <c r="D1118" s="88">
        <v>70.03</v>
      </c>
      <c r="E1118" s="88"/>
      <c r="F1118" s="88">
        <v>70.03</v>
      </c>
      <c r="G1118" s="61">
        <v>9</v>
      </c>
    </row>
    <row r="1119" spans="1:7">
      <c r="A1119" s="84" t="s">
        <v>2671</v>
      </c>
      <c r="B1119" s="85" t="s">
        <v>2672</v>
      </c>
      <c r="C1119" s="86"/>
      <c r="D1119" s="88"/>
      <c r="E1119" s="88"/>
      <c r="F1119" s="88"/>
      <c r="G1119" s="61">
        <v>5</v>
      </c>
    </row>
    <row r="1120" spans="1:7" ht="30">
      <c r="A1120" s="84" t="s">
        <v>2673</v>
      </c>
      <c r="B1120" s="85" t="s">
        <v>2674</v>
      </c>
      <c r="C1120" s="86" t="s">
        <v>14</v>
      </c>
      <c r="D1120" s="88">
        <v>147.01</v>
      </c>
      <c r="E1120" s="88">
        <v>24.25</v>
      </c>
      <c r="F1120" s="88">
        <v>171.26</v>
      </c>
      <c r="G1120" s="61">
        <v>9</v>
      </c>
    </row>
    <row r="1121" spans="1:7" ht="30">
      <c r="A1121" s="84" t="s">
        <v>2675</v>
      </c>
      <c r="B1121" s="85" t="s">
        <v>2676</v>
      </c>
      <c r="C1121" s="86" t="s">
        <v>14</v>
      </c>
      <c r="D1121" s="88">
        <v>234.76</v>
      </c>
      <c r="E1121" s="88">
        <v>24.25</v>
      </c>
      <c r="F1121" s="88">
        <v>259.01</v>
      </c>
      <c r="G1121" s="61">
        <v>9</v>
      </c>
    </row>
    <row r="1122" spans="1:7" ht="30">
      <c r="A1122" s="84" t="s">
        <v>2677</v>
      </c>
      <c r="B1122" s="85" t="s">
        <v>2678</v>
      </c>
      <c r="C1122" s="86" t="s">
        <v>14</v>
      </c>
      <c r="D1122" s="88">
        <v>180.45</v>
      </c>
      <c r="E1122" s="88"/>
      <c r="F1122" s="88">
        <v>180.45</v>
      </c>
      <c r="G1122" s="61">
        <v>9</v>
      </c>
    </row>
    <row r="1123" spans="1:7" ht="30">
      <c r="A1123" s="84" t="s">
        <v>2679</v>
      </c>
      <c r="B1123" s="85" t="s">
        <v>2680</v>
      </c>
      <c r="C1123" s="86" t="s">
        <v>14</v>
      </c>
      <c r="D1123" s="88">
        <v>257.58999999999997</v>
      </c>
      <c r="E1123" s="88">
        <v>24.25</v>
      </c>
      <c r="F1123" s="88">
        <v>281.83999999999997</v>
      </c>
      <c r="G1123" s="61">
        <v>9</v>
      </c>
    </row>
    <row r="1124" spans="1:7" ht="30">
      <c r="A1124" s="84" t="s">
        <v>2681</v>
      </c>
      <c r="B1124" s="85" t="s">
        <v>2682</v>
      </c>
      <c r="C1124" s="86" t="s">
        <v>14</v>
      </c>
      <c r="D1124" s="88">
        <v>371.32</v>
      </c>
      <c r="E1124" s="88">
        <v>24.25</v>
      </c>
      <c r="F1124" s="88">
        <v>395.57</v>
      </c>
      <c r="G1124" s="61">
        <v>9</v>
      </c>
    </row>
    <row r="1125" spans="1:7" ht="30">
      <c r="A1125" s="84" t="s">
        <v>2683</v>
      </c>
      <c r="B1125" s="85" t="s">
        <v>2684</v>
      </c>
      <c r="C1125" s="86" t="s">
        <v>14</v>
      </c>
      <c r="D1125" s="88">
        <v>231.72</v>
      </c>
      <c r="E1125" s="88">
        <v>24.25</v>
      </c>
      <c r="F1125" s="88">
        <v>255.97</v>
      </c>
      <c r="G1125" s="61">
        <v>9</v>
      </c>
    </row>
    <row r="1126" spans="1:7" ht="30">
      <c r="A1126" s="84" t="s">
        <v>2685</v>
      </c>
      <c r="B1126" s="85" t="s">
        <v>2686</v>
      </c>
      <c r="C1126" s="86" t="s">
        <v>14</v>
      </c>
      <c r="D1126" s="88">
        <v>520.84</v>
      </c>
      <c r="E1126" s="88">
        <v>24.25</v>
      </c>
      <c r="F1126" s="88">
        <v>545.09</v>
      </c>
      <c r="G1126" s="61">
        <v>9</v>
      </c>
    </row>
    <row r="1127" spans="1:7" ht="30">
      <c r="A1127" s="84" t="s">
        <v>2687</v>
      </c>
      <c r="B1127" s="85" t="s">
        <v>2688</v>
      </c>
      <c r="C1127" s="86" t="s">
        <v>14</v>
      </c>
      <c r="D1127" s="88">
        <v>396.53</v>
      </c>
      <c r="E1127" s="88">
        <v>24.25</v>
      </c>
      <c r="F1127" s="88">
        <v>420.78</v>
      </c>
      <c r="G1127" s="61">
        <v>9</v>
      </c>
    </row>
    <row r="1128" spans="1:7" ht="30">
      <c r="A1128" s="84" t="s">
        <v>2689</v>
      </c>
      <c r="B1128" s="85" t="s">
        <v>2690</v>
      </c>
      <c r="C1128" s="86" t="s">
        <v>14</v>
      </c>
      <c r="D1128" s="88">
        <v>258.45999999999998</v>
      </c>
      <c r="E1128" s="88">
        <v>49.24</v>
      </c>
      <c r="F1128" s="88">
        <v>307.7</v>
      </c>
      <c r="G1128" s="61">
        <v>9</v>
      </c>
    </row>
    <row r="1129" spans="1:7">
      <c r="A1129" s="84" t="s">
        <v>2691</v>
      </c>
      <c r="B1129" s="85" t="s">
        <v>2692</v>
      </c>
      <c r="C1129" s="86"/>
      <c r="D1129" s="88"/>
      <c r="E1129" s="88"/>
      <c r="F1129" s="88"/>
      <c r="G1129" s="61">
        <v>5</v>
      </c>
    </row>
    <row r="1130" spans="1:7" ht="30">
      <c r="A1130" s="84" t="s">
        <v>2693</v>
      </c>
      <c r="B1130" s="85" t="s">
        <v>2694</v>
      </c>
      <c r="C1130" s="86" t="s">
        <v>14</v>
      </c>
      <c r="D1130" s="88">
        <v>1092.08</v>
      </c>
      <c r="E1130" s="88"/>
      <c r="F1130" s="88">
        <v>1092.08</v>
      </c>
      <c r="G1130" s="61">
        <v>9</v>
      </c>
    </row>
    <row r="1131" spans="1:7" ht="30">
      <c r="A1131" s="84" t="s">
        <v>2695</v>
      </c>
      <c r="B1131" s="85" t="s">
        <v>2696</v>
      </c>
      <c r="C1131" s="86" t="s">
        <v>14</v>
      </c>
      <c r="D1131" s="88">
        <v>386.05</v>
      </c>
      <c r="E1131" s="88"/>
      <c r="F1131" s="88">
        <v>386.05</v>
      </c>
      <c r="G1131" s="61">
        <v>9</v>
      </c>
    </row>
    <row r="1132" spans="1:7" ht="30">
      <c r="A1132" s="84" t="s">
        <v>2697</v>
      </c>
      <c r="B1132" s="85" t="s">
        <v>2698</v>
      </c>
      <c r="C1132" s="86" t="s">
        <v>14</v>
      </c>
      <c r="D1132" s="88">
        <v>408.39</v>
      </c>
      <c r="E1132" s="88">
        <v>301.47000000000003</v>
      </c>
      <c r="F1132" s="88">
        <v>709.86</v>
      </c>
      <c r="G1132" s="61">
        <v>9</v>
      </c>
    </row>
    <row r="1133" spans="1:7" ht="30">
      <c r="A1133" s="84" t="s">
        <v>2699</v>
      </c>
      <c r="B1133" s="85" t="s">
        <v>2700</v>
      </c>
      <c r="C1133" s="86" t="s">
        <v>14</v>
      </c>
      <c r="D1133" s="88">
        <v>307.8</v>
      </c>
      <c r="E1133" s="88">
        <v>301.47000000000003</v>
      </c>
      <c r="F1133" s="88">
        <v>609.27</v>
      </c>
      <c r="G1133" s="61">
        <v>9</v>
      </c>
    </row>
    <row r="1134" spans="1:7">
      <c r="A1134" s="84" t="s">
        <v>2701</v>
      </c>
      <c r="B1134" s="85" t="s">
        <v>2702</v>
      </c>
      <c r="C1134" s="86"/>
      <c r="D1134" s="88"/>
      <c r="E1134" s="88"/>
      <c r="F1134" s="88"/>
      <c r="G1134" s="61">
        <v>5</v>
      </c>
    </row>
    <row r="1135" spans="1:7" ht="30">
      <c r="A1135" s="84" t="s">
        <v>2703</v>
      </c>
      <c r="B1135" s="85" t="s">
        <v>2704</v>
      </c>
      <c r="C1135" s="86" t="s">
        <v>14</v>
      </c>
      <c r="D1135" s="88">
        <v>148.18</v>
      </c>
      <c r="E1135" s="88"/>
      <c r="F1135" s="88">
        <v>148.18</v>
      </c>
      <c r="G1135" s="61">
        <v>9</v>
      </c>
    </row>
    <row r="1136" spans="1:7" ht="30">
      <c r="A1136" s="84" t="s">
        <v>2705</v>
      </c>
      <c r="B1136" s="85" t="s">
        <v>2706</v>
      </c>
      <c r="C1136" s="86" t="s">
        <v>14</v>
      </c>
      <c r="D1136" s="88">
        <v>181.54</v>
      </c>
      <c r="E1136" s="88"/>
      <c r="F1136" s="88">
        <v>181.54</v>
      </c>
      <c r="G1136" s="61">
        <v>9</v>
      </c>
    </row>
    <row r="1137" spans="1:7">
      <c r="A1137" s="84" t="s">
        <v>2707</v>
      </c>
      <c r="B1137" s="85" t="s">
        <v>2708</v>
      </c>
      <c r="C1137" s="86"/>
      <c r="D1137" s="88"/>
      <c r="E1137" s="88"/>
      <c r="F1137" s="88"/>
      <c r="G1137" s="61">
        <v>5</v>
      </c>
    </row>
    <row r="1138" spans="1:7" ht="45">
      <c r="A1138" s="84" t="s">
        <v>2709</v>
      </c>
      <c r="B1138" s="85" t="s">
        <v>2710</v>
      </c>
      <c r="C1138" s="86" t="s">
        <v>14</v>
      </c>
      <c r="D1138" s="88">
        <v>154.38</v>
      </c>
      <c r="E1138" s="88">
        <v>103.43</v>
      </c>
      <c r="F1138" s="88">
        <v>257.81</v>
      </c>
      <c r="G1138" s="61">
        <v>9</v>
      </c>
    </row>
    <row r="1139" spans="1:7" ht="30">
      <c r="A1139" s="84" t="s">
        <v>2711</v>
      </c>
      <c r="B1139" s="85" t="s">
        <v>2712</v>
      </c>
      <c r="C1139" s="86" t="s">
        <v>14</v>
      </c>
      <c r="D1139" s="88">
        <v>441.39</v>
      </c>
      <c r="E1139" s="88"/>
      <c r="F1139" s="88">
        <v>441.39</v>
      </c>
      <c r="G1139" s="61">
        <v>9</v>
      </c>
    </row>
    <row r="1140" spans="1:7">
      <c r="A1140" s="84" t="s">
        <v>2713</v>
      </c>
      <c r="B1140" s="85" t="s">
        <v>2714</v>
      </c>
      <c r="C1140" s="86"/>
      <c r="D1140" s="88"/>
      <c r="E1140" s="88"/>
      <c r="F1140" s="88"/>
      <c r="G1140" s="61">
        <v>5</v>
      </c>
    </row>
    <row r="1141" spans="1:7">
      <c r="A1141" s="84" t="s">
        <v>2715</v>
      </c>
      <c r="B1141" s="85" t="s">
        <v>2716</v>
      </c>
      <c r="C1141" s="86" t="s">
        <v>14</v>
      </c>
      <c r="D1141" s="88">
        <v>808.29</v>
      </c>
      <c r="E1141" s="88"/>
      <c r="F1141" s="88">
        <v>808.29</v>
      </c>
      <c r="G1141" s="61">
        <v>9</v>
      </c>
    </row>
    <row r="1142" spans="1:7">
      <c r="A1142" s="84" t="s">
        <v>2717</v>
      </c>
      <c r="B1142" s="85" t="s">
        <v>2718</v>
      </c>
      <c r="C1142" s="86"/>
      <c r="D1142" s="88"/>
      <c r="E1142" s="88"/>
      <c r="F1142" s="88"/>
      <c r="G1142" s="61">
        <v>5</v>
      </c>
    </row>
    <row r="1143" spans="1:7">
      <c r="A1143" s="84" t="s">
        <v>2719</v>
      </c>
      <c r="B1143" s="85" t="s">
        <v>2720</v>
      </c>
      <c r="C1143" s="86" t="s">
        <v>55</v>
      </c>
      <c r="D1143" s="88">
        <v>42.57</v>
      </c>
      <c r="E1143" s="88">
        <v>8.3800000000000008</v>
      </c>
      <c r="F1143" s="88">
        <v>50.95</v>
      </c>
      <c r="G1143" s="61">
        <v>9</v>
      </c>
    </row>
    <row r="1144" spans="1:7">
      <c r="A1144" s="84" t="s">
        <v>2721</v>
      </c>
      <c r="B1144" s="85" t="s">
        <v>2722</v>
      </c>
      <c r="C1144" s="86" t="s">
        <v>55</v>
      </c>
      <c r="D1144" s="88">
        <v>59.87</v>
      </c>
      <c r="E1144" s="88">
        <v>8.3800000000000008</v>
      </c>
      <c r="F1144" s="88">
        <v>68.25</v>
      </c>
      <c r="G1144" s="61">
        <v>9</v>
      </c>
    </row>
    <row r="1145" spans="1:7" ht="30">
      <c r="A1145" s="84" t="s">
        <v>2723</v>
      </c>
      <c r="B1145" s="85" t="s">
        <v>2724</v>
      </c>
      <c r="C1145" s="86" t="s">
        <v>55</v>
      </c>
      <c r="D1145" s="88">
        <v>28.85</v>
      </c>
      <c r="E1145" s="88">
        <v>10.95</v>
      </c>
      <c r="F1145" s="88">
        <v>39.799999999999997</v>
      </c>
      <c r="G1145" s="61">
        <v>9</v>
      </c>
    </row>
    <row r="1146" spans="1:7" ht="45">
      <c r="A1146" s="84" t="s">
        <v>2725</v>
      </c>
      <c r="B1146" s="85" t="s">
        <v>2726</v>
      </c>
      <c r="C1146" s="86" t="s">
        <v>55</v>
      </c>
      <c r="D1146" s="88">
        <v>34.94</v>
      </c>
      <c r="E1146" s="88">
        <v>10.95</v>
      </c>
      <c r="F1146" s="88">
        <v>45.89</v>
      </c>
      <c r="G1146" s="61">
        <v>9</v>
      </c>
    </row>
    <row r="1147" spans="1:7" ht="45">
      <c r="A1147" s="84" t="s">
        <v>2727</v>
      </c>
      <c r="B1147" s="85" t="s">
        <v>2728</v>
      </c>
      <c r="C1147" s="86" t="s">
        <v>55</v>
      </c>
      <c r="D1147" s="88">
        <v>47.3</v>
      </c>
      <c r="E1147" s="88">
        <v>8.3800000000000008</v>
      </c>
      <c r="F1147" s="88">
        <v>55.68</v>
      </c>
      <c r="G1147" s="61">
        <v>9</v>
      </c>
    </row>
    <row r="1148" spans="1:7">
      <c r="A1148" s="84" t="s">
        <v>2729</v>
      </c>
      <c r="B1148" s="85" t="s">
        <v>2730</v>
      </c>
      <c r="C1148" s="86" t="s">
        <v>55</v>
      </c>
      <c r="D1148" s="88">
        <v>21.72</v>
      </c>
      <c r="E1148" s="88">
        <v>3.33</v>
      </c>
      <c r="F1148" s="88">
        <v>25.05</v>
      </c>
      <c r="G1148" s="61">
        <v>9</v>
      </c>
    </row>
    <row r="1149" spans="1:7">
      <c r="A1149" s="84" t="s">
        <v>2731</v>
      </c>
      <c r="B1149" s="85" t="s">
        <v>2732</v>
      </c>
      <c r="C1149" s="86" t="s">
        <v>55</v>
      </c>
      <c r="D1149" s="88">
        <v>9.6300000000000008</v>
      </c>
      <c r="E1149" s="88"/>
      <c r="F1149" s="88">
        <v>9.6300000000000008</v>
      </c>
      <c r="G1149" s="61">
        <v>9</v>
      </c>
    </row>
    <row r="1150" spans="1:7" ht="30">
      <c r="A1150" s="84" t="s">
        <v>2733</v>
      </c>
      <c r="B1150" s="85" t="s">
        <v>2734</v>
      </c>
      <c r="C1150" s="86" t="s">
        <v>55</v>
      </c>
      <c r="D1150" s="88">
        <v>84.68</v>
      </c>
      <c r="E1150" s="88"/>
      <c r="F1150" s="88">
        <v>84.68</v>
      </c>
      <c r="G1150" s="61">
        <v>9</v>
      </c>
    </row>
    <row r="1151" spans="1:7">
      <c r="A1151" s="84" t="s">
        <v>2735</v>
      </c>
      <c r="B1151" s="85" t="s">
        <v>2736</v>
      </c>
      <c r="C1151" s="86"/>
      <c r="D1151" s="88"/>
      <c r="E1151" s="88"/>
      <c r="F1151" s="88"/>
      <c r="G1151" s="61">
        <v>5</v>
      </c>
    </row>
    <row r="1152" spans="1:7" ht="30">
      <c r="A1152" s="84" t="s">
        <v>2737</v>
      </c>
      <c r="B1152" s="85" t="s">
        <v>2738</v>
      </c>
      <c r="C1152" s="86" t="s">
        <v>55</v>
      </c>
      <c r="D1152" s="88">
        <v>198.63</v>
      </c>
      <c r="E1152" s="88">
        <v>9.0299999999999994</v>
      </c>
      <c r="F1152" s="88">
        <v>207.66</v>
      </c>
      <c r="G1152" s="61">
        <v>9</v>
      </c>
    </row>
    <row r="1153" spans="1:7" ht="30">
      <c r="A1153" s="84" t="s">
        <v>2739</v>
      </c>
      <c r="B1153" s="85" t="s">
        <v>2740</v>
      </c>
      <c r="C1153" s="86" t="s">
        <v>55</v>
      </c>
      <c r="D1153" s="88">
        <v>47.32</v>
      </c>
      <c r="E1153" s="88">
        <v>8.3800000000000008</v>
      </c>
      <c r="F1153" s="88">
        <v>55.7</v>
      </c>
      <c r="G1153" s="61">
        <v>9</v>
      </c>
    </row>
    <row r="1154" spans="1:7">
      <c r="A1154" s="84" t="s">
        <v>2741</v>
      </c>
      <c r="B1154" s="85" t="s">
        <v>2742</v>
      </c>
      <c r="C1154" s="86"/>
      <c r="D1154" s="88"/>
      <c r="E1154" s="88"/>
      <c r="F1154" s="88"/>
      <c r="G1154" s="61">
        <v>5</v>
      </c>
    </row>
    <row r="1155" spans="1:7">
      <c r="A1155" s="84" t="s">
        <v>2743</v>
      </c>
      <c r="B1155" s="85" t="s">
        <v>2744</v>
      </c>
      <c r="C1155" s="86" t="s">
        <v>14</v>
      </c>
      <c r="D1155" s="88">
        <v>11.53</v>
      </c>
      <c r="E1155" s="88">
        <v>9.51</v>
      </c>
      <c r="F1155" s="88">
        <v>21.04</v>
      </c>
      <c r="G1155" s="61">
        <v>9</v>
      </c>
    </row>
    <row r="1156" spans="1:7">
      <c r="A1156" s="84" t="s">
        <v>2745</v>
      </c>
      <c r="B1156" s="85" t="s">
        <v>2746</v>
      </c>
      <c r="C1156" s="86" t="s">
        <v>14</v>
      </c>
      <c r="D1156" s="88">
        <v>3.88</v>
      </c>
      <c r="E1156" s="88">
        <v>33.26</v>
      </c>
      <c r="F1156" s="88">
        <v>37.14</v>
      </c>
      <c r="G1156" s="61">
        <v>9</v>
      </c>
    </row>
    <row r="1157" spans="1:7" ht="30">
      <c r="A1157" s="84" t="s">
        <v>2747</v>
      </c>
      <c r="B1157" s="85" t="s">
        <v>2748</v>
      </c>
      <c r="C1157" s="86" t="s">
        <v>14</v>
      </c>
      <c r="D1157" s="88"/>
      <c r="E1157" s="88">
        <v>72.48</v>
      </c>
      <c r="F1157" s="88">
        <v>72.48</v>
      </c>
      <c r="G1157" s="61">
        <v>9</v>
      </c>
    </row>
    <row r="1158" spans="1:7">
      <c r="A1158" s="84" t="s">
        <v>2749</v>
      </c>
      <c r="B1158" s="85" t="s">
        <v>2750</v>
      </c>
      <c r="C1158" s="86" t="s">
        <v>38</v>
      </c>
      <c r="D1158" s="88">
        <v>59.77</v>
      </c>
      <c r="E1158" s="88"/>
      <c r="F1158" s="88">
        <v>59.77</v>
      </c>
      <c r="G1158" s="61">
        <v>9</v>
      </c>
    </row>
    <row r="1159" spans="1:7">
      <c r="A1159" s="84" t="s">
        <v>2751</v>
      </c>
      <c r="B1159" s="85" t="s">
        <v>2752</v>
      </c>
      <c r="C1159" s="86" t="s">
        <v>55</v>
      </c>
      <c r="D1159" s="88"/>
      <c r="E1159" s="88">
        <v>12.12</v>
      </c>
      <c r="F1159" s="88">
        <v>12.12</v>
      </c>
      <c r="G1159" s="61">
        <v>9</v>
      </c>
    </row>
    <row r="1160" spans="1:7">
      <c r="A1160" s="84" t="s">
        <v>2753</v>
      </c>
      <c r="B1160" s="85" t="s">
        <v>2754</v>
      </c>
      <c r="C1160" s="86" t="s">
        <v>55</v>
      </c>
      <c r="D1160" s="88">
        <v>15.65</v>
      </c>
      <c r="E1160" s="88">
        <v>13.05</v>
      </c>
      <c r="F1160" s="88">
        <v>28.7</v>
      </c>
      <c r="G1160" s="61">
        <v>9</v>
      </c>
    </row>
    <row r="1161" spans="1:7" ht="30">
      <c r="A1161" s="84" t="s">
        <v>2755</v>
      </c>
      <c r="B1161" s="85" t="s">
        <v>2756</v>
      </c>
      <c r="C1161" s="86" t="s">
        <v>55</v>
      </c>
      <c r="D1161" s="88">
        <v>15.06</v>
      </c>
      <c r="E1161" s="88">
        <v>13.05</v>
      </c>
      <c r="F1161" s="88">
        <v>28.11</v>
      </c>
      <c r="G1161" s="61">
        <v>9</v>
      </c>
    </row>
    <row r="1162" spans="1:7">
      <c r="A1162" s="84" t="s">
        <v>2757</v>
      </c>
      <c r="B1162" s="85" t="s">
        <v>2758</v>
      </c>
      <c r="C1162" s="86" t="s">
        <v>55</v>
      </c>
      <c r="D1162" s="88">
        <v>55.69</v>
      </c>
      <c r="E1162" s="88">
        <v>3.33</v>
      </c>
      <c r="F1162" s="88">
        <v>59.02</v>
      </c>
      <c r="G1162" s="61">
        <v>9</v>
      </c>
    </row>
    <row r="1163" spans="1:7">
      <c r="A1163" s="84" t="s">
        <v>2759</v>
      </c>
      <c r="B1163" s="85" t="s">
        <v>2760</v>
      </c>
      <c r="C1163" s="86" t="s">
        <v>55</v>
      </c>
      <c r="D1163" s="88">
        <v>11.19</v>
      </c>
      <c r="E1163" s="88">
        <v>1.66</v>
      </c>
      <c r="F1163" s="88">
        <v>12.85</v>
      </c>
      <c r="G1163" s="61">
        <v>9</v>
      </c>
    </row>
    <row r="1164" spans="1:7">
      <c r="A1164" s="84" t="s">
        <v>2761</v>
      </c>
      <c r="B1164" s="85" t="s">
        <v>2762</v>
      </c>
      <c r="C1164" s="86" t="s">
        <v>55</v>
      </c>
      <c r="D1164" s="88">
        <v>37.1</v>
      </c>
      <c r="E1164" s="88">
        <v>7.12</v>
      </c>
      <c r="F1164" s="88">
        <v>44.22</v>
      </c>
      <c r="G1164" s="61">
        <v>9</v>
      </c>
    </row>
    <row r="1165" spans="1:7">
      <c r="A1165" s="84" t="s">
        <v>2763</v>
      </c>
      <c r="B1165" s="85" t="s">
        <v>2764</v>
      </c>
      <c r="C1165" s="86"/>
      <c r="D1165" s="88"/>
      <c r="E1165" s="88"/>
      <c r="F1165" s="88"/>
      <c r="G1165" s="61">
        <v>2</v>
      </c>
    </row>
    <row r="1166" spans="1:7">
      <c r="A1166" s="84" t="s">
        <v>2765</v>
      </c>
      <c r="B1166" s="85" t="s">
        <v>2766</v>
      </c>
      <c r="C1166" s="86"/>
      <c r="D1166" s="88"/>
      <c r="E1166" s="88"/>
      <c r="F1166" s="88"/>
      <c r="G1166" s="61">
        <v>5</v>
      </c>
    </row>
    <row r="1167" spans="1:7">
      <c r="A1167" s="84" t="s">
        <v>2767</v>
      </c>
      <c r="B1167" s="85" t="s">
        <v>2768</v>
      </c>
      <c r="C1167" s="86" t="s">
        <v>14</v>
      </c>
      <c r="D1167" s="88">
        <v>57.78</v>
      </c>
      <c r="E1167" s="88">
        <v>28.51</v>
      </c>
      <c r="F1167" s="88">
        <v>86.29</v>
      </c>
      <c r="G1167" s="61">
        <v>9</v>
      </c>
    </row>
    <row r="1168" spans="1:7" ht="30">
      <c r="A1168" s="84" t="s">
        <v>2769</v>
      </c>
      <c r="B1168" s="85" t="s">
        <v>2770</v>
      </c>
      <c r="C1168" s="86" t="s">
        <v>14</v>
      </c>
      <c r="D1168" s="88">
        <v>77.25</v>
      </c>
      <c r="E1168" s="88">
        <v>57.03</v>
      </c>
      <c r="F1168" s="88">
        <v>134.28</v>
      </c>
      <c r="G1168" s="61">
        <v>9</v>
      </c>
    </row>
    <row r="1169" spans="1:7" ht="30">
      <c r="A1169" s="84" t="s">
        <v>2771</v>
      </c>
      <c r="B1169" s="85" t="s">
        <v>2772</v>
      </c>
      <c r="C1169" s="86" t="s">
        <v>14</v>
      </c>
      <c r="D1169" s="88">
        <v>101.73</v>
      </c>
      <c r="E1169" s="88">
        <v>61.78</v>
      </c>
      <c r="F1169" s="88">
        <v>163.51</v>
      </c>
      <c r="G1169" s="61">
        <v>9</v>
      </c>
    </row>
    <row r="1170" spans="1:7">
      <c r="A1170" s="84" t="s">
        <v>2773</v>
      </c>
      <c r="B1170" s="85" t="s">
        <v>2774</v>
      </c>
      <c r="C1170" s="86" t="s">
        <v>55</v>
      </c>
      <c r="D1170" s="88">
        <v>21.72</v>
      </c>
      <c r="E1170" s="88">
        <v>19.010000000000002</v>
      </c>
      <c r="F1170" s="88">
        <v>40.729999999999997</v>
      </c>
      <c r="G1170" s="61">
        <v>9</v>
      </c>
    </row>
    <row r="1171" spans="1:7" ht="30">
      <c r="A1171" s="84" t="s">
        <v>2775</v>
      </c>
      <c r="B1171" s="85" t="s">
        <v>2776</v>
      </c>
      <c r="C1171" s="86" t="s">
        <v>14</v>
      </c>
      <c r="D1171" s="88">
        <v>129.46</v>
      </c>
      <c r="E1171" s="88">
        <v>57.03</v>
      </c>
      <c r="F1171" s="88">
        <v>186.49</v>
      </c>
      <c r="G1171" s="61">
        <v>9</v>
      </c>
    </row>
    <row r="1172" spans="1:7" ht="30">
      <c r="A1172" s="84" t="s">
        <v>2777</v>
      </c>
      <c r="B1172" s="85" t="s">
        <v>2778</v>
      </c>
      <c r="C1172" s="86" t="s">
        <v>14</v>
      </c>
      <c r="D1172" s="88">
        <v>98.73</v>
      </c>
      <c r="E1172" s="88">
        <v>28.51</v>
      </c>
      <c r="F1172" s="88">
        <v>127.24</v>
      </c>
      <c r="G1172" s="61">
        <v>9</v>
      </c>
    </row>
    <row r="1173" spans="1:7">
      <c r="A1173" s="84" t="s">
        <v>2779</v>
      </c>
      <c r="B1173" s="85" t="s">
        <v>2780</v>
      </c>
      <c r="C1173" s="86"/>
      <c r="D1173" s="88"/>
      <c r="E1173" s="88"/>
      <c r="F1173" s="88"/>
      <c r="G1173" s="61">
        <v>5</v>
      </c>
    </row>
    <row r="1174" spans="1:7">
      <c r="A1174" s="84" t="s">
        <v>2781</v>
      </c>
      <c r="B1174" s="85" t="s">
        <v>2782</v>
      </c>
      <c r="C1174" s="86" t="s">
        <v>14</v>
      </c>
      <c r="D1174" s="88">
        <v>87.9</v>
      </c>
      <c r="E1174" s="88"/>
      <c r="F1174" s="88">
        <v>87.9</v>
      </c>
      <c r="G1174" s="61">
        <v>9</v>
      </c>
    </row>
    <row r="1175" spans="1:7" ht="30">
      <c r="A1175" s="84" t="s">
        <v>2783</v>
      </c>
      <c r="B1175" s="85" t="s">
        <v>2784</v>
      </c>
      <c r="C1175" s="86" t="s">
        <v>14</v>
      </c>
      <c r="D1175" s="88">
        <v>105.04</v>
      </c>
      <c r="E1175" s="88"/>
      <c r="F1175" s="88">
        <v>105.04</v>
      </c>
      <c r="G1175" s="61">
        <v>9</v>
      </c>
    </row>
    <row r="1176" spans="1:7" ht="30">
      <c r="A1176" s="84" t="s">
        <v>2785</v>
      </c>
      <c r="B1176" s="85" t="s">
        <v>2786</v>
      </c>
      <c r="C1176" s="86" t="s">
        <v>14</v>
      </c>
      <c r="D1176" s="88">
        <v>114.47</v>
      </c>
      <c r="E1176" s="88"/>
      <c r="F1176" s="88">
        <v>114.47</v>
      </c>
      <c r="G1176" s="61">
        <v>9</v>
      </c>
    </row>
    <row r="1177" spans="1:7">
      <c r="A1177" s="84" t="s">
        <v>2787</v>
      </c>
      <c r="B1177" s="85" t="s">
        <v>2788</v>
      </c>
      <c r="C1177" s="86"/>
      <c r="D1177" s="88"/>
      <c r="E1177" s="88"/>
      <c r="F1177" s="88"/>
      <c r="G1177" s="61">
        <v>5</v>
      </c>
    </row>
    <row r="1178" spans="1:7">
      <c r="A1178" s="84" t="s">
        <v>2789</v>
      </c>
      <c r="B1178" s="85" t="s">
        <v>2790</v>
      </c>
      <c r="C1178" s="86" t="s">
        <v>14</v>
      </c>
      <c r="D1178" s="88">
        <v>77.28</v>
      </c>
      <c r="E1178" s="88"/>
      <c r="F1178" s="88">
        <v>77.28</v>
      </c>
      <c r="G1178" s="61">
        <v>9</v>
      </c>
    </row>
    <row r="1179" spans="1:7">
      <c r="A1179" s="84" t="s">
        <v>2791</v>
      </c>
      <c r="B1179" s="85" t="s">
        <v>2792</v>
      </c>
      <c r="C1179" s="86" t="s">
        <v>14</v>
      </c>
      <c r="D1179" s="88">
        <v>160.27000000000001</v>
      </c>
      <c r="E1179" s="88"/>
      <c r="F1179" s="88">
        <v>160.27000000000001</v>
      </c>
      <c r="G1179" s="61">
        <v>9</v>
      </c>
    </row>
    <row r="1180" spans="1:7">
      <c r="A1180" s="84" t="s">
        <v>2793</v>
      </c>
      <c r="B1180" s="85" t="s">
        <v>2794</v>
      </c>
      <c r="C1180" s="86" t="s">
        <v>14</v>
      </c>
      <c r="D1180" s="88">
        <v>120.15</v>
      </c>
      <c r="E1180" s="88"/>
      <c r="F1180" s="88">
        <v>120.15</v>
      </c>
      <c r="G1180" s="61">
        <v>9</v>
      </c>
    </row>
    <row r="1181" spans="1:7">
      <c r="A1181" s="84" t="s">
        <v>2795</v>
      </c>
      <c r="B1181" s="85" t="s">
        <v>2796</v>
      </c>
      <c r="C1181" s="86" t="s">
        <v>14</v>
      </c>
      <c r="D1181" s="88">
        <v>157.34</v>
      </c>
      <c r="E1181" s="88"/>
      <c r="F1181" s="88">
        <v>157.34</v>
      </c>
      <c r="G1181" s="61">
        <v>9</v>
      </c>
    </row>
    <row r="1182" spans="1:7">
      <c r="A1182" s="84" t="s">
        <v>2797</v>
      </c>
      <c r="B1182" s="85" t="s">
        <v>2798</v>
      </c>
      <c r="C1182" s="86" t="s">
        <v>14</v>
      </c>
      <c r="D1182" s="88">
        <v>95.13</v>
      </c>
      <c r="E1182" s="88"/>
      <c r="F1182" s="88">
        <v>95.13</v>
      </c>
      <c r="G1182" s="61">
        <v>9</v>
      </c>
    </row>
    <row r="1183" spans="1:7" ht="30">
      <c r="A1183" s="84" t="s">
        <v>2799</v>
      </c>
      <c r="B1183" s="85" t="s">
        <v>2800</v>
      </c>
      <c r="C1183" s="86" t="s">
        <v>14</v>
      </c>
      <c r="D1183" s="88">
        <v>314.52999999999997</v>
      </c>
      <c r="E1183" s="88"/>
      <c r="F1183" s="88">
        <v>314.52999999999997</v>
      </c>
      <c r="G1183" s="61">
        <v>9</v>
      </c>
    </row>
    <row r="1184" spans="1:7" ht="30">
      <c r="A1184" s="84" t="s">
        <v>2801</v>
      </c>
      <c r="B1184" s="85" t="s">
        <v>2802</v>
      </c>
      <c r="C1184" s="86" t="s">
        <v>14</v>
      </c>
      <c r="D1184" s="88">
        <v>209.15</v>
      </c>
      <c r="E1184" s="88"/>
      <c r="F1184" s="88">
        <v>209.15</v>
      </c>
      <c r="G1184" s="61">
        <v>9</v>
      </c>
    </row>
    <row r="1185" spans="1:7" ht="30">
      <c r="A1185" s="84" t="s">
        <v>2803</v>
      </c>
      <c r="B1185" s="85" t="s">
        <v>2804</v>
      </c>
      <c r="C1185" s="86" t="s">
        <v>14</v>
      </c>
      <c r="D1185" s="88">
        <v>310.51</v>
      </c>
      <c r="E1185" s="88"/>
      <c r="F1185" s="88">
        <v>310.51</v>
      </c>
      <c r="G1185" s="61">
        <v>9</v>
      </c>
    </row>
    <row r="1186" spans="1:7">
      <c r="A1186" s="84" t="s">
        <v>2805</v>
      </c>
      <c r="B1186" s="85" t="s">
        <v>2806</v>
      </c>
      <c r="C1186" s="86"/>
      <c r="D1186" s="88"/>
      <c r="E1186" s="88"/>
      <c r="F1186" s="88"/>
      <c r="G1186" s="61">
        <v>5</v>
      </c>
    </row>
    <row r="1187" spans="1:7" ht="30">
      <c r="A1187" s="84" t="s">
        <v>2807</v>
      </c>
      <c r="B1187" s="85" t="s">
        <v>2808</v>
      </c>
      <c r="C1187" s="86" t="s">
        <v>14</v>
      </c>
      <c r="D1187" s="88">
        <v>825.7</v>
      </c>
      <c r="E1187" s="88"/>
      <c r="F1187" s="88">
        <v>825.7</v>
      </c>
      <c r="G1187" s="61">
        <v>9</v>
      </c>
    </row>
    <row r="1188" spans="1:7" ht="30">
      <c r="A1188" s="84" t="s">
        <v>2809</v>
      </c>
      <c r="B1188" s="85" t="s">
        <v>2810</v>
      </c>
      <c r="C1188" s="86" t="s">
        <v>14</v>
      </c>
      <c r="D1188" s="88">
        <v>386.75</v>
      </c>
      <c r="E1188" s="88"/>
      <c r="F1188" s="88">
        <v>386.75</v>
      </c>
      <c r="G1188" s="61">
        <v>9</v>
      </c>
    </row>
    <row r="1189" spans="1:7">
      <c r="A1189" s="84" t="s">
        <v>2811</v>
      </c>
      <c r="B1189" s="85" t="s">
        <v>2812</v>
      </c>
      <c r="C1189" s="86"/>
      <c r="D1189" s="88"/>
      <c r="E1189" s="88"/>
      <c r="F1189" s="88"/>
      <c r="G1189" s="61">
        <v>5</v>
      </c>
    </row>
    <row r="1190" spans="1:7">
      <c r="A1190" s="84" t="s">
        <v>2813</v>
      </c>
      <c r="B1190" s="85" t="s">
        <v>2814</v>
      </c>
      <c r="C1190" s="86" t="s">
        <v>14</v>
      </c>
      <c r="D1190" s="88">
        <v>254.04</v>
      </c>
      <c r="E1190" s="88">
        <v>137.01</v>
      </c>
      <c r="F1190" s="88">
        <v>391.05</v>
      </c>
      <c r="G1190" s="61">
        <v>9</v>
      </c>
    </row>
    <row r="1191" spans="1:7" ht="30">
      <c r="A1191" s="84" t="s">
        <v>2815</v>
      </c>
      <c r="B1191" s="85" t="s">
        <v>2816</v>
      </c>
      <c r="C1191" s="86" t="s">
        <v>14</v>
      </c>
      <c r="D1191" s="88">
        <v>828.38</v>
      </c>
      <c r="E1191" s="88"/>
      <c r="F1191" s="88">
        <v>828.38</v>
      </c>
      <c r="G1191" s="61">
        <v>9</v>
      </c>
    </row>
    <row r="1192" spans="1:7" ht="30">
      <c r="A1192" s="84" t="s">
        <v>2817</v>
      </c>
      <c r="B1192" s="85" t="s">
        <v>2818</v>
      </c>
      <c r="C1192" s="86" t="s">
        <v>14</v>
      </c>
      <c r="D1192" s="88">
        <v>632.01</v>
      </c>
      <c r="E1192" s="88"/>
      <c r="F1192" s="88">
        <v>632.01</v>
      </c>
      <c r="G1192" s="61">
        <v>9</v>
      </c>
    </row>
    <row r="1193" spans="1:7" ht="30">
      <c r="A1193" s="84" t="s">
        <v>2819</v>
      </c>
      <c r="B1193" s="85" t="s">
        <v>2820</v>
      </c>
      <c r="C1193" s="86" t="s">
        <v>14</v>
      </c>
      <c r="D1193" s="88">
        <v>1053.3499999999999</v>
      </c>
      <c r="E1193" s="88"/>
      <c r="F1193" s="88">
        <v>1053.3499999999999</v>
      </c>
      <c r="G1193" s="61">
        <v>9</v>
      </c>
    </row>
    <row r="1194" spans="1:7">
      <c r="A1194" s="84" t="s">
        <v>2821</v>
      </c>
      <c r="B1194" s="85" t="s">
        <v>2822</v>
      </c>
      <c r="C1194" s="86"/>
      <c r="D1194" s="88"/>
      <c r="E1194" s="88"/>
      <c r="F1194" s="88"/>
      <c r="G1194" s="61">
        <v>5</v>
      </c>
    </row>
    <row r="1195" spans="1:7">
      <c r="A1195" s="84" t="s">
        <v>2823</v>
      </c>
      <c r="B1195" s="85" t="s">
        <v>2824</v>
      </c>
      <c r="C1195" s="86" t="s">
        <v>14</v>
      </c>
      <c r="D1195" s="88">
        <v>51.34</v>
      </c>
      <c r="E1195" s="88"/>
      <c r="F1195" s="88">
        <v>51.34</v>
      </c>
      <c r="G1195" s="61">
        <v>9</v>
      </c>
    </row>
    <row r="1196" spans="1:7">
      <c r="A1196" s="84" t="s">
        <v>2825</v>
      </c>
      <c r="B1196" s="85" t="s">
        <v>2826</v>
      </c>
      <c r="C1196" s="86" t="s">
        <v>14</v>
      </c>
      <c r="D1196" s="88">
        <v>0.86</v>
      </c>
      <c r="E1196" s="88">
        <v>14.26</v>
      </c>
      <c r="F1196" s="88">
        <v>15.12</v>
      </c>
      <c r="G1196" s="61">
        <v>9</v>
      </c>
    </row>
    <row r="1197" spans="1:7">
      <c r="A1197" s="84" t="s">
        <v>2827</v>
      </c>
      <c r="B1197" s="85" t="s">
        <v>2828</v>
      </c>
      <c r="C1197" s="86" t="s">
        <v>14</v>
      </c>
      <c r="D1197" s="88"/>
      <c r="E1197" s="88">
        <v>7.12</v>
      </c>
      <c r="F1197" s="88">
        <v>7.12</v>
      </c>
      <c r="G1197" s="61">
        <v>9</v>
      </c>
    </row>
    <row r="1198" spans="1:7">
      <c r="A1198" s="84" t="s">
        <v>2829</v>
      </c>
      <c r="B1198" s="85" t="s">
        <v>2830</v>
      </c>
      <c r="C1198" s="86" t="s">
        <v>55</v>
      </c>
      <c r="D1198" s="88">
        <v>21.6</v>
      </c>
      <c r="E1198" s="88"/>
      <c r="F1198" s="88">
        <v>21.6</v>
      </c>
      <c r="G1198" s="61">
        <v>9</v>
      </c>
    </row>
    <row r="1199" spans="1:7">
      <c r="A1199" s="84" t="s">
        <v>2831</v>
      </c>
      <c r="B1199" s="85" t="s">
        <v>2832</v>
      </c>
      <c r="C1199" s="86" t="s">
        <v>38</v>
      </c>
      <c r="D1199" s="88">
        <v>24.29</v>
      </c>
      <c r="E1199" s="88"/>
      <c r="F1199" s="88">
        <v>24.29</v>
      </c>
      <c r="G1199" s="61">
        <v>9</v>
      </c>
    </row>
    <row r="1200" spans="1:7">
      <c r="A1200" s="84" t="s">
        <v>2833</v>
      </c>
      <c r="B1200" s="85" t="s">
        <v>2834</v>
      </c>
      <c r="C1200" s="86"/>
      <c r="D1200" s="88"/>
      <c r="E1200" s="88"/>
      <c r="F1200" s="88"/>
      <c r="G1200" s="61">
        <v>2</v>
      </c>
    </row>
    <row r="1201" spans="1:7">
      <c r="A1201" s="84" t="s">
        <v>2835</v>
      </c>
      <c r="B1201" s="85" t="s">
        <v>2836</v>
      </c>
      <c r="C1201" s="86"/>
      <c r="D1201" s="88"/>
      <c r="E1201" s="88"/>
      <c r="F1201" s="88"/>
      <c r="G1201" s="61">
        <v>5</v>
      </c>
    </row>
    <row r="1202" spans="1:7">
      <c r="A1202" s="84" t="s">
        <v>2837</v>
      </c>
      <c r="B1202" s="85" t="s">
        <v>2838</v>
      </c>
      <c r="C1202" s="86" t="s">
        <v>14</v>
      </c>
      <c r="D1202" s="88">
        <v>928.64</v>
      </c>
      <c r="E1202" s="88">
        <v>62.25</v>
      </c>
      <c r="F1202" s="88">
        <v>990.89</v>
      </c>
      <c r="G1202" s="61">
        <v>9</v>
      </c>
    </row>
    <row r="1203" spans="1:7">
      <c r="A1203" s="84" t="s">
        <v>2839</v>
      </c>
      <c r="B1203" s="85" t="s">
        <v>2840</v>
      </c>
      <c r="C1203" s="86" t="s">
        <v>14</v>
      </c>
      <c r="D1203" s="88">
        <v>799.02</v>
      </c>
      <c r="E1203" s="88">
        <v>62.25</v>
      </c>
      <c r="F1203" s="88">
        <v>861.27</v>
      </c>
      <c r="G1203" s="61">
        <v>9</v>
      </c>
    </row>
    <row r="1204" spans="1:7">
      <c r="A1204" s="84" t="s">
        <v>2841</v>
      </c>
      <c r="B1204" s="85" t="s">
        <v>2842</v>
      </c>
      <c r="C1204" s="86"/>
      <c r="D1204" s="88"/>
      <c r="E1204" s="88"/>
      <c r="F1204" s="88"/>
      <c r="G1204" s="61">
        <v>5</v>
      </c>
    </row>
    <row r="1205" spans="1:7" ht="30">
      <c r="A1205" s="84" t="s">
        <v>2843</v>
      </c>
      <c r="B1205" s="85" t="s">
        <v>2844</v>
      </c>
      <c r="C1205" s="86" t="s">
        <v>14</v>
      </c>
      <c r="D1205" s="88">
        <v>640.24</v>
      </c>
      <c r="E1205" s="88">
        <v>65.569999999999993</v>
      </c>
      <c r="F1205" s="88">
        <v>705.81</v>
      </c>
      <c r="G1205" s="61">
        <v>9</v>
      </c>
    </row>
    <row r="1206" spans="1:7">
      <c r="A1206" s="84" t="s">
        <v>2845</v>
      </c>
      <c r="B1206" s="85" t="s">
        <v>2846</v>
      </c>
      <c r="C1206" s="86" t="s">
        <v>38</v>
      </c>
      <c r="D1206" s="88">
        <v>1090.6600000000001</v>
      </c>
      <c r="E1206" s="88">
        <v>133.07</v>
      </c>
      <c r="F1206" s="88">
        <v>1223.73</v>
      </c>
      <c r="G1206" s="61">
        <v>9</v>
      </c>
    </row>
    <row r="1207" spans="1:7">
      <c r="A1207" s="84" t="s">
        <v>2847</v>
      </c>
      <c r="B1207" s="85" t="s">
        <v>2848</v>
      </c>
      <c r="C1207" s="86" t="s">
        <v>38</v>
      </c>
      <c r="D1207" s="88">
        <v>1113.5899999999999</v>
      </c>
      <c r="E1207" s="88">
        <v>133.07</v>
      </c>
      <c r="F1207" s="88">
        <v>1246.6600000000001</v>
      </c>
      <c r="G1207" s="61">
        <v>9</v>
      </c>
    </row>
    <row r="1208" spans="1:7">
      <c r="A1208" s="84" t="s">
        <v>2849</v>
      </c>
      <c r="B1208" s="85" t="s">
        <v>2850</v>
      </c>
      <c r="C1208" s="86" t="s">
        <v>38</v>
      </c>
      <c r="D1208" s="88">
        <v>1197.73</v>
      </c>
      <c r="E1208" s="88">
        <v>133.07</v>
      </c>
      <c r="F1208" s="88">
        <v>1330.8</v>
      </c>
      <c r="G1208" s="61">
        <v>9</v>
      </c>
    </row>
    <row r="1209" spans="1:7">
      <c r="A1209" s="84" t="s">
        <v>2851</v>
      </c>
      <c r="B1209" s="85" t="s">
        <v>2852</v>
      </c>
      <c r="C1209" s="86" t="s">
        <v>38</v>
      </c>
      <c r="D1209" s="88">
        <v>1970.68</v>
      </c>
      <c r="E1209" s="88">
        <v>166.33</v>
      </c>
      <c r="F1209" s="88">
        <v>2137.0100000000002</v>
      </c>
      <c r="G1209" s="61">
        <v>9</v>
      </c>
    </row>
    <row r="1210" spans="1:7">
      <c r="A1210" s="84" t="s">
        <v>2853</v>
      </c>
      <c r="B1210" s="85" t="s">
        <v>2854</v>
      </c>
      <c r="C1210" s="86"/>
      <c r="D1210" s="88"/>
      <c r="E1210" s="88"/>
      <c r="F1210" s="88"/>
      <c r="G1210" s="61">
        <v>5</v>
      </c>
    </row>
    <row r="1211" spans="1:7" ht="30">
      <c r="A1211" s="84" t="s">
        <v>2855</v>
      </c>
      <c r="B1211" s="85" t="s">
        <v>2856</v>
      </c>
      <c r="C1211" s="86" t="s">
        <v>38</v>
      </c>
      <c r="D1211" s="88">
        <v>1250.1199999999999</v>
      </c>
      <c r="E1211" s="88">
        <v>66.53</v>
      </c>
      <c r="F1211" s="88">
        <v>1316.65</v>
      </c>
      <c r="G1211" s="61">
        <v>9</v>
      </c>
    </row>
    <row r="1212" spans="1:7" ht="30">
      <c r="A1212" s="84" t="s">
        <v>2857</v>
      </c>
      <c r="B1212" s="85" t="s">
        <v>2858</v>
      </c>
      <c r="C1212" s="86" t="s">
        <v>38</v>
      </c>
      <c r="D1212" s="88">
        <v>1078.78</v>
      </c>
      <c r="E1212" s="88">
        <v>66.53</v>
      </c>
      <c r="F1212" s="88">
        <v>1145.31</v>
      </c>
      <c r="G1212" s="61">
        <v>9</v>
      </c>
    </row>
    <row r="1213" spans="1:7" ht="30">
      <c r="A1213" s="84" t="s">
        <v>2859</v>
      </c>
      <c r="B1213" s="85" t="s">
        <v>2860</v>
      </c>
      <c r="C1213" s="86" t="s">
        <v>38</v>
      </c>
      <c r="D1213" s="88">
        <v>1237.97</v>
      </c>
      <c r="E1213" s="88">
        <v>133.07</v>
      </c>
      <c r="F1213" s="88">
        <v>1371.04</v>
      </c>
      <c r="G1213" s="61">
        <v>9</v>
      </c>
    </row>
    <row r="1214" spans="1:7" ht="30">
      <c r="A1214" s="84" t="s">
        <v>2861</v>
      </c>
      <c r="B1214" s="85" t="s">
        <v>2862</v>
      </c>
      <c r="C1214" s="86" t="s">
        <v>38</v>
      </c>
      <c r="D1214" s="88">
        <v>1344.22</v>
      </c>
      <c r="E1214" s="88">
        <v>133.07</v>
      </c>
      <c r="F1214" s="88">
        <v>1477.29</v>
      </c>
      <c r="G1214" s="61">
        <v>9</v>
      </c>
    </row>
    <row r="1215" spans="1:7" ht="30">
      <c r="A1215" s="84" t="s">
        <v>2863</v>
      </c>
      <c r="B1215" s="85" t="s">
        <v>2864</v>
      </c>
      <c r="C1215" s="86" t="s">
        <v>38</v>
      </c>
      <c r="D1215" s="88">
        <v>1357.67</v>
      </c>
      <c r="E1215" s="88">
        <v>133.07</v>
      </c>
      <c r="F1215" s="88">
        <v>1490.74</v>
      </c>
      <c r="G1215" s="61">
        <v>9</v>
      </c>
    </row>
    <row r="1216" spans="1:7" ht="30">
      <c r="A1216" s="84" t="s">
        <v>2865</v>
      </c>
      <c r="B1216" s="85" t="s">
        <v>2866</v>
      </c>
      <c r="C1216" s="86" t="s">
        <v>38</v>
      </c>
      <c r="D1216" s="88">
        <v>2204.2800000000002</v>
      </c>
      <c r="E1216" s="88">
        <v>166.33</v>
      </c>
      <c r="F1216" s="88">
        <v>2370.61</v>
      </c>
      <c r="G1216" s="61">
        <v>9</v>
      </c>
    </row>
    <row r="1217" spans="1:7" ht="30">
      <c r="A1217" s="84" t="s">
        <v>2867</v>
      </c>
      <c r="B1217" s="85" t="s">
        <v>2868</v>
      </c>
      <c r="C1217" s="86" t="s">
        <v>38</v>
      </c>
      <c r="D1217" s="88">
        <v>2337.37</v>
      </c>
      <c r="E1217" s="88">
        <v>166.33</v>
      </c>
      <c r="F1217" s="88">
        <v>2503.6999999999998</v>
      </c>
      <c r="G1217" s="61">
        <v>9</v>
      </c>
    </row>
    <row r="1218" spans="1:7" ht="30">
      <c r="A1218" s="84" t="s">
        <v>2869</v>
      </c>
      <c r="B1218" s="85" t="s">
        <v>2870</v>
      </c>
      <c r="C1218" s="86" t="s">
        <v>38</v>
      </c>
      <c r="D1218" s="88">
        <v>4235.5</v>
      </c>
      <c r="E1218" s="88">
        <v>190.1</v>
      </c>
      <c r="F1218" s="88">
        <v>4425.6000000000004</v>
      </c>
      <c r="G1218" s="61">
        <v>9</v>
      </c>
    </row>
    <row r="1219" spans="1:7" ht="30">
      <c r="A1219" s="84" t="s">
        <v>2871</v>
      </c>
      <c r="B1219" s="85" t="s">
        <v>2872</v>
      </c>
      <c r="C1219" s="86" t="s">
        <v>38</v>
      </c>
      <c r="D1219" s="88">
        <v>983.87</v>
      </c>
      <c r="E1219" s="88">
        <v>16.63</v>
      </c>
      <c r="F1219" s="88">
        <v>1000.5</v>
      </c>
      <c r="G1219" s="61">
        <v>9</v>
      </c>
    </row>
    <row r="1220" spans="1:7" ht="30">
      <c r="A1220" s="84" t="s">
        <v>2873</v>
      </c>
      <c r="B1220" s="85" t="s">
        <v>2874</v>
      </c>
      <c r="C1220" s="86" t="s">
        <v>38</v>
      </c>
      <c r="D1220" s="88">
        <v>2086.35</v>
      </c>
      <c r="E1220" s="88">
        <v>128.31</v>
      </c>
      <c r="F1220" s="88">
        <v>2214.66</v>
      </c>
      <c r="G1220" s="61">
        <v>9</v>
      </c>
    </row>
    <row r="1221" spans="1:7" ht="30">
      <c r="A1221" s="84" t="s">
        <v>2875</v>
      </c>
      <c r="B1221" s="85" t="s">
        <v>2876</v>
      </c>
      <c r="C1221" s="86" t="s">
        <v>38</v>
      </c>
      <c r="D1221" s="88">
        <v>2173.52</v>
      </c>
      <c r="E1221" s="88">
        <v>123.56</v>
      </c>
      <c r="F1221" s="88">
        <v>2297.08</v>
      </c>
      <c r="G1221" s="61">
        <v>9</v>
      </c>
    </row>
    <row r="1222" spans="1:7" ht="30">
      <c r="A1222" s="84" t="s">
        <v>2877</v>
      </c>
      <c r="B1222" s="85" t="s">
        <v>2878</v>
      </c>
      <c r="C1222" s="86" t="s">
        <v>38</v>
      </c>
      <c r="D1222" s="88">
        <v>2327.58</v>
      </c>
      <c r="E1222" s="88">
        <v>123.56</v>
      </c>
      <c r="F1222" s="88">
        <v>2451.14</v>
      </c>
      <c r="G1222" s="61">
        <v>9</v>
      </c>
    </row>
    <row r="1223" spans="1:7" ht="30">
      <c r="A1223" s="84" t="s">
        <v>2879</v>
      </c>
      <c r="B1223" s="85" t="s">
        <v>2880</v>
      </c>
      <c r="C1223" s="86" t="s">
        <v>38</v>
      </c>
      <c r="D1223" s="88">
        <v>2341.0300000000002</v>
      </c>
      <c r="E1223" s="88">
        <v>123.56</v>
      </c>
      <c r="F1223" s="88">
        <v>2464.59</v>
      </c>
      <c r="G1223" s="61">
        <v>9</v>
      </c>
    </row>
    <row r="1224" spans="1:7" ht="30">
      <c r="A1224" s="84" t="s">
        <v>2881</v>
      </c>
      <c r="B1224" s="85" t="s">
        <v>2882</v>
      </c>
      <c r="C1224" s="86" t="s">
        <v>38</v>
      </c>
      <c r="D1224" s="88">
        <v>3139.76</v>
      </c>
      <c r="E1224" s="88">
        <v>161.56</v>
      </c>
      <c r="F1224" s="88">
        <v>3301.32</v>
      </c>
      <c r="G1224" s="61">
        <v>9</v>
      </c>
    </row>
    <row r="1225" spans="1:7">
      <c r="A1225" s="84" t="s">
        <v>2883</v>
      </c>
      <c r="B1225" s="85" t="s">
        <v>2884</v>
      </c>
      <c r="C1225" s="86"/>
      <c r="D1225" s="88"/>
      <c r="E1225" s="88"/>
      <c r="F1225" s="88"/>
      <c r="G1225" s="61">
        <v>5</v>
      </c>
    </row>
    <row r="1226" spans="1:7">
      <c r="A1226" s="84" t="s">
        <v>2885</v>
      </c>
      <c r="B1226" s="85" t="s">
        <v>2886</v>
      </c>
      <c r="C1226" s="86" t="s">
        <v>14</v>
      </c>
      <c r="D1226" s="88">
        <v>97.42</v>
      </c>
      <c r="E1226" s="88">
        <v>47.52</v>
      </c>
      <c r="F1226" s="88">
        <v>144.94</v>
      </c>
      <c r="G1226" s="61">
        <v>9</v>
      </c>
    </row>
    <row r="1227" spans="1:7" ht="30">
      <c r="A1227" s="84" t="s">
        <v>2887</v>
      </c>
      <c r="B1227" s="85" t="s">
        <v>2888</v>
      </c>
      <c r="C1227" s="86" t="s">
        <v>55</v>
      </c>
      <c r="D1227" s="88">
        <v>7.9</v>
      </c>
      <c r="E1227" s="88">
        <v>9.51</v>
      </c>
      <c r="F1227" s="88">
        <v>17.41</v>
      </c>
      <c r="G1227" s="61">
        <v>9</v>
      </c>
    </row>
    <row r="1228" spans="1:7" ht="30">
      <c r="A1228" s="84" t="s">
        <v>2889</v>
      </c>
      <c r="B1228" s="85" t="s">
        <v>2890</v>
      </c>
      <c r="C1228" s="86" t="s">
        <v>55</v>
      </c>
      <c r="D1228" s="88">
        <v>97.65</v>
      </c>
      <c r="E1228" s="88">
        <v>95.04</v>
      </c>
      <c r="F1228" s="88">
        <v>192.69</v>
      </c>
      <c r="G1228" s="61">
        <v>9</v>
      </c>
    </row>
    <row r="1229" spans="1:7" ht="30">
      <c r="A1229" s="84" t="s">
        <v>2891</v>
      </c>
      <c r="B1229" s="85" t="s">
        <v>2892</v>
      </c>
      <c r="C1229" s="86" t="s">
        <v>14</v>
      </c>
      <c r="D1229" s="88">
        <v>2290.65</v>
      </c>
      <c r="E1229" s="88"/>
      <c r="F1229" s="88">
        <v>2290.65</v>
      </c>
      <c r="G1229" s="61">
        <v>9</v>
      </c>
    </row>
    <row r="1230" spans="1:7" ht="30">
      <c r="A1230" s="84" t="s">
        <v>2893</v>
      </c>
      <c r="B1230" s="85" t="s">
        <v>2894</v>
      </c>
      <c r="C1230" s="86" t="s">
        <v>14</v>
      </c>
      <c r="D1230" s="88">
        <v>810.08</v>
      </c>
      <c r="E1230" s="88"/>
      <c r="F1230" s="88">
        <v>810.08</v>
      </c>
      <c r="G1230" s="61">
        <v>9</v>
      </c>
    </row>
    <row r="1231" spans="1:7" ht="30">
      <c r="A1231" s="84" t="s">
        <v>2895</v>
      </c>
      <c r="B1231" s="85" t="s">
        <v>2896</v>
      </c>
      <c r="C1231" s="86" t="s">
        <v>14</v>
      </c>
      <c r="D1231" s="88">
        <v>634.20000000000005</v>
      </c>
      <c r="E1231" s="88">
        <v>19.010000000000002</v>
      </c>
      <c r="F1231" s="88">
        <v>653.21</v>
      </c>
      <c r="G1231" s="61">
        <v>9</v>
      </c>
    </row>
    <row r="1232" spans="1:7" ht="30">
      <c r="A1232" s="84" t="s">
        <v>2897</v>
      </c>
      <c r="B1232" s="85" t="s">
        <v>2898</v>
      </c>
      <c r="C1232" s="86" t="s">
        <v>14</v>
      </c>
      <c r="D1232" s="88">
        <v>2029.61</v>
      </c>
      <c r="E1232" s="88"/>
      <c r="F1232" s="88">
        <v>2029.61</v>
      </c>
      <c r="G1232" s="61">
        <v>9</v>
      </c>
    </row>
    <row r="1233" spans="1:7">
      <c r="A1233" s="84" t="s">
        <v>2899</v>
      </c>
      <c r="B1233" s="85" t="s">
        <v>2900</v>
      </c>
      <c r="C1233" s="86" t="s">
        <v>14</v>
      </c>
      <c r="D1233" s="88">
        <v>184.59</v>
      </c>
      <c r="E1233" s="88">
        <v>47.52</v>
      </c>
      <c r="F1233" s="88">
        <v>232.11</v>
      </c>
      <c r="G1233" s="61">
        <v>9</v>
      </c>
    </row>
    <row r="1234" spans="1:7" ht="30">
      <c r="A1234" s="84" t="s">
        <v>2901</v>
      </c>
      <c r="B1234" s="85" t="s">
        <v>2902</v>
      </c>
      <c r="C1234" s="86" t="s">
        <v>819</v>
      </c>
      <c r="D1234" s="88">
        <v>1130.96</v>
      </c>
      <c r="E1234" s="88">
        <v>204.34</v>
      </c>
      <c r="F1234" s="88">
        <v>1335.3</v>
      </c>
      <c r="G1234" s="61">
        <v>9</v>
      </c>
    </row>
    <row r="1235" spans="1:7">
      <c r="A1235" s="84" t="s">
        <v>2903</v>
      </c>
      <c r="B1235" s="85" t="s">
        <v>2904</v>
      </c>
      <c r="C1235" s="86" t="s">
        <v>14</v>
      </c>
      <c r="D1235" s="88">
        <v>250.98</v>
      </c>
      <c r="E1235" s="88">
        <v>9.31</v>
      </c>
      <c r="F1235" s="88">
        <v>260.29000000000002</v>
      </c>
      <c r="G1235" s="61">
        <v>9</v>
      </c>
    </row>
    <row r="1236" spans="1:7" ht="30">
      <c r="A1236" s="84" t="s">
        <v>2905</v>
      </c>
      <c r="B1236" s="85" t="s">
        <v>2906</v>
      </c>
      <c r="C1236" s="86" t="s">
        <v>14</v>
      </c>
      <c r="D1236" s="88">
        <v>2069.5100000000002</v>
      </c>
      <c r="E1236" s="88"/>
      <c r="F1236" s="88">
        <v>2069.5100000000002</v>
      </c>
      <c r="G1236" s="61">
        <v>9</v>
      </c>
    </row>
    <row r="1237" spans="1:7" ht="30">
      <c r="A1237" s="84" t="s">
        <v>2907</v>
      </c>
      <c r="B1237" s="85" t="s">
        <v>2908</v>
      </c>
      <c r="C1237" s="86" t="s">
        <v>14</v>
      </c>
      <c r="D1237" s="88">
        <v>1817.6</v>
      </c>
      <c r="E1237" s="88"/>
      <c r="F1237" s="88">
        <v>1817.6</v>
      </c>
      <c r="G1237" s="61">
        <v>9</v>
      </c>
    </row>
    <row r="1238" spans="1:7">
      <c r="A1238" s="84" t="s">
        <v>2909</v>
      </c>
      <c r="B1238" s="85" t="s">
        <v>2910</v>
      </c>
      <c r="C1238" s="86" t="s">
        <v>14</v>
      </c>
      <c r="D1238" s="88">
        <v>470.04</v>
      </c>
      <c r="E1238" s="88">
        <v>39.14</v>
      </c>
      <c r="F1238" s="88">
        <v>509.18</v>
      </c>
      <c r="G1238" s="61">
        <v>9</v>
      </c>
    </row>
    <row r="1239" spans="1:7" ht="30">
      <c r="A1239" s="84" t="s">
        <v>2911</v>
      </c>
      <c r="B1239" s="85" t="s">
        <v>2912</v>
      </c>
      <c r="C1239" s="86" t="s">
        <v>14</v>
      </c>
      <c r="D1239" s="88">
        <v>752.51</v>
      </c>
      <c r="E1239" s="88">
        <v>190.08</v>
      </c>
      <c r="F1239" s="88">
        <v>942.59</v>
      </c>
      <c r="G1239" s="61">
        <v>9</v>
      </c>
    </row>
    <row r="1240" spans="1:7">
      <c r="A1240" s="84" t="s">
        <v>2913</v>
      </c>
      <c r="B1240" s="85" t="s">
        <v>2914</v>
      </c>
      <c r="C1240" s="86" t="s">
        <v>14</v>
      </c>
      <c r="D1240" s="88">
        <v>461.24</v>
      </c>
      <c r="E1240" s="88">
        <v>94.75</v>
      </c>
      <c r="F1240" s="88">
        <v>555.99</v>
      </c>
      <c r="G1240" s="61">
        <v>9</v>
      </c>
    </row>
    <row r="1241" spans="1:7" ht="30">
      <c r="A1241" s="84" t="s">
        <v>2915</v>
      </c>
      <c r="B1241" s="85" t="s">
        <v>2916</v>
      </c>
      <c r="C1241" s="86" t="s">
        <v>55</v>
      </c>
      <c r="D1241" s="88">
        <v>240.93</v>
      </c>
      <c r="E1241" s="88">
        <v>9.51</v>
      </c>
      <c r="F1241" s="88">
        <v>250.44</v>
      </c>
      <c r="G1241" s="61">
        <v>9</v>
      </c>
    </row>
    <row r="1242" spans="1:7">
      <c r="A1242" s="84" t="s">
        <v>2917</v>
      </c>
      <c r="B1242" s="85" t="s">
        <v>2918</v>
      </c>
      <c r="C1242" s="86"/>
      <c r="D1242" s="88"/>
      <c r="E1242" s="88"/>
      <c r="F1242" s="88"/>
      <c r="G1242" s="61">
        <v>5</v>
      </c>
    </row>
    <row r="1243" spans="1:7" ht="30">
      <c r="A1243" s="84" t="s">
        <v>2919</v>
      </c>
      <c r="B1243" s="85" t="s">
        <v>2920</v>
      </c>
      <c r="C1243" s="86" t="s">
        <v>14</v>
      </c>
      <c r="D1243" s="88">
        <v>238.59</v>
      </c>
      <c r="E1243" s="88">
        <v>65.569999999999993</v>
      </c>
      <c r="F1243" s="88">
        <v>304.16000000000003</v>
      </c>
      <c r="G1243" s="61">
        <v>9</v>
      </c>
    </row>
    <row r="1244" spans="1:7">
      <c r="A1244" s="84" t="s">
        <v>2921</v>
      </c>
      <c r="B1244" s="85" t="s">
        <v>2922</v>
      </c>
      <c r="C1244" s="86" t="s">
        <v>38</v>
      </c>
      <c r="D1244" s="88">
        <v>474.19</v>
      </c>
      <c r="E1244" s="88">
        <v>133.07</v>
      </c>
      <c r="F1244" s="88">
        <v>607.26</v>
      </c>
      <c r="G1244" s="61">
        <v>9</v>
      </c>
    </row>
    <row r="1245" spans="1:7">
      <c r="A1245" s="84" t="s">
        <v>2923</v>
      </c>
      <c r="B1245" s="85" t="s">
        <v>2924</v>
      </c>
      <c r="C1245" s="86" t="s">
        <v>38</v>
      </c>
      <c r="D1245" s="88">
        <v>483.43</v>
      </c>
      <c r="E1245" s="88">
        <v>133.07</v>
      </c>
      <c r="F1245" s="88">
        <v>616.5</v>
      </c>
      <c r="G1245" s="61">
        <v>9</v>
      </c>
    </row>
    <row r="1246" spans="1:7">
      <c r="A1246" s="84" t="s">
        <v>2925</v>
      </c>
      <c r="B1246" s="85" t="s">
        <v>2926</v>
      </c>
      <c r="C1246" s="86" t="s">
        <v>38</v>
      </c>
      <c r="D1246" s="88">
        <v>488.72</v>
      </c>
      <c r="E1246" s="88">
        <v>133.07</v>
      </c>
      <c r="F1246" s="88">
        <v>621.79</v>
      </c>
      <c r="G1246" s="61">
        <v>9</v>
      </c>
    </row>
    <row r="1247" spans="1:7">
      <c r="A1247" s="84" t="s">
        <v>2927</v>
      </c>
      <c r="B1247" s="85" t="s">
        <v>2928</v>
      </c>
      <c r="C1247" s="86" t="s">
        <v>38</v>
      </c>
      <c r="D1247" s="88">
        <v>507.5</v>
      </c>
      <c r="E1247" s="88">
        <v>133.07</v>
      </c>
      <c r="F1247" s="88">
        <v>640.57000000000005</v>
      </c>
      <c r="G1247" s="61">
        <v>9</v>
      </c>
    </row>
    <row r="1248" spans="1:7">
      <c r="A1248" s="84" t="s">
        <v>2929</v>
      </c>
      <c r="B1248" s="85" t="s">
        <v>2930</v>
      </c>
      <c r="C1248" s="86" t="s">
        <v>38</v>
      </c>
      <c r="D1248" s="88">
        <v>662.03</v>
      </c>
      <c r="E1248" s="88">
        <v>133.07</v>
      </c>
      <c r="F1248" s="88">
        <v>795.1</v>
      </c>
      <c r="G1248" s="61">
        <v>9</v>
      </c>
    </row>
    <row r="1249" spans="1:7">
      <c r="A1249" s="84" t="s">
        <v>2931</v>
      </c>
      <c r="B1249" s="85" t="s">
        <v>2932</v>
      </c>
      <c r="C1249" s="86" t="s">
        <v>38</v>
      </c>
      <c r="D1249" s="88">
        <v>805.62</v>
      </c>
      <c r="E1249" s="88">
        <v>166.33</v>
      </c>
      <c r="F1249" s="88">
        <v>971.95</v>
      </c>
      <c r="G1249" s="61">
        <v>9</v>
      </c>
    </row>
    <row r="1250" spans="1:7">
      <c r="A1250" s="84" t="s">
        <v>2933</v>
      </c>
      <c r="B1250" s="85" t="s">
        <v>2934</v>
      </c>
      <c r="C1250" s="86" t="s">
        <v>38</v>
      </c>
      <c r="D1250" s="88">
        <v>864.4</v>
      </c>
      <c r="E1250" s="88">
        <v>192.46</v>
      </c>
      <c r="F1250" s="88">
        <v>1056.8599999999999</v>
      </c>
      <c r="G1250" s="61">
        <v>9</v>
      </c>
    </row>
    <row r="1251" spans="1:7" ht="30">
      <c r="A1251" s="84" t="s">
        <v>2935</v>
      </c>
      <c r="B1251" s="85" t="s">
        <v>2936</v>
      </c>
      <c r="C1251" s="86" t="s">
        <v>38</v>
      </c>
      <c r="D1251" s="88">
        <v>308.95999999999998</v>
      </c>
      <c r="E1251" s="88">
        <v>66.53</v>
      </c>
      <c r="F1251" s="88">
        <v>375.49</v>
      </c>
      <c r="G1251" s="61">
        <v>9</v>
      </c>
    </row>
    <row r="1252" spans="1:7" ht="30">
      <c r="A1252" s="84" t="s">
        <v>2937</v>
      </c>
      <c r="B1252" s="85" t="s">
        <v>2938</v>
      </c>
      <c r="C1252" s="86" t="s">
        <v>38</v>
      </c>
      <c r="D1252" s="88">
        <v>323.49</v>
      </c>
      <c r="E1252" s="88">
        <v>66.53</v>
      </c>
      <c r="F1252" s="88">
        <v>390.02</v>
      </c>
      <c r="G1252" s="61">
        <v>9</v>
      </c>
    </row>
    <row r="1253" spans="1:7" ht="30">
      <c r="A1253" s="84" t="s">
        <v>2939</v>
      </c>
      <c r="B1253" s="85" t="s">
        <v>2940</v>
      </c>
      <c r="C1253" s="86" t="s">
        <v>38</v>
      </c>
      <c r="D1253" s="88">
        <v>342.27</v>
      </c>
      <c r="E1253" s="88">
        <v>66.53</v>
      </c>
      <c r="F1253" s="88">
        <v>408.8</v>
      </c>
      <c r="G1253" s="61">
        <v>9</v>
      </c>
    </row>
    <row r="1254" spans="1:7">
      <c r="A1254" s="84" t="s">
        <v>2941</v>
      </c>
      <c r="B1254" s="85" t="s">
        <v>2942</v>
      </c>
      <c r="C1254" s="86" t="s">
        <v>38</v>
      </c>
      <c r="D1254" s="88">
        <v>979.67</v>
      </c>
      <c r="E1254" s="88">
        <v>66.53</v>
      </c>
      <c r="F1254" s="88">
        <v>1046.2</v>
      </c>
      <c r="G1254" s="61">
        <v>9</v>
      </c>
    </row>
    <row r="1255" spans="1:7">
      <c r="A1255" s="84" t="s">
        <v>2943</v>
      </c>
      <c r="B1255" s="85" t="s">
        <v>2944</v>
      </c>
      <c r="C1255" s="86" t="s">
        <v>38</v>
      </c>
      <c r="D1255" s="88">
        <v>994.2</v>
      </c>
      <c r="E1255" s="88">
        <v>66.53</v>
      </c>
      <c r="F1255" s="88">
        <v>1060.73</v>
      </c>
      <c r="G1255" s="61">
        <v>9</v>
      </c>
    </row>
    <row r="1256" spans="1:7">
      <c r="A1256" s="84" t="s">
        <v>2945</v>
      </c>
      <c r="B1256" s="85" t="s">
        <v>2946</v>
      </c>
      <c r="C1256" s="86" t="s">
        <v>38</v>
      </c>
      <c r="D1256" s="88">
        <v>1418.98</v>
      </c>
      <c r="E1256" s="88">
        <v>123.56</v>
      </c>
      <c r="F1256" s="88">
        <v>1542.54</v>
      </c>
      <c r="G1256" s="61">
        <v>9</v>
      </c>
    </row>
    <row r="1257" spans="1:7">
      <c r="A1257" s="84" t="s">
        <v>2947</v>
      </c>
      <c r="B1257" s="85" t="s">
        <v>2948</v>
      </c>
      <c r="C1257" s="86" t="s">
        <v>38</v>
      </c>
      <c r="D1257" s="88">
        <v>1448.18</v>
      </c>
      <c r="E1257" s="88">
        <v>123.56</v>
      </c>
      <c r="F1257" s="88">
        <v>1571.74</v>
      </c>
      <c r="G1257" s="61">
        <v>9</v>
      </c>
    </row>
    <row r="1258" spans="1:7">
      <c r="A1258" s="84" t="s">
        <v>2949</v>
      </c>
      <c r="B1258" s="85" t="s">
        <v>2950</v>
      </c>
      <c r="C1258" s="86" t="s">
        <v>38</v>
      </c>
      <c r="D1258" s="88">
        <v>1490.86</v>
      </c>
      <c r="E1258" s="88">
        <v>123.56</v>
      </c>
      <c r="F1258" s="88">
        <v>1614.42</v>
      </c>
      <c r="G1258" s="61">
        <v>9</v>
      </c>
    </row>
    <row r="1259" spans="1:7">
      <c r="A1259" s="84" t="s">
        <v>2951</v>
      </c>
      <c r="B1259" s="85" t="s">
        <v>2952</v>
      </c>
      <c r="C1259" s="86" t="s">
        <v>38</v>
      </c>
      <c r="D1259" s="88">
        <v>1741.1</v>
      </c>
      <c r="E1259" s="88">
        <v>161.56</v>
      </c>
      <c r="F1259" s="88">
        <v>1902.66</v>
      </c>
      <c r="G1259" s="61">
        <v>9</v>
      </c>
    </row>
    <row r="1260" spans="1:7">
      <c r="A1260" s="84" t="s">
        <v>2953</v>
      </c>
      <c r="B1260" s="85" t="s">
        <v>2954</v>
      </c>
      <c r="C1260" s="86" t="s">
        <v>38</v>
      </c>
      <c r="D1260" s="88">
        <v>1865.78</v>
      </c>
      <c r="E1260" s="88">
        <v>161.56</v>
      </c>
      <c r="F1260" s="88">
        <v>2027.34</v>
      </c>
      <c r="G1260" s="61">
        <v>9</v>
      </c>
    </row>
    <row r="1261" spans="1:7">
      <c r="A1261" s="84" t="s">
        <v>2955</v>
      </c>
      <c r="B1261" s="85" t="s">
        <v>2956</v>
      </c>
      <c r="C1261" s="86" t="s">
        <v>38</v>
      </c>
      <c r="D1261" s="88">
        <v>1171.8699999999999</v>
      </c>
      <c r="E1261" s="88">
        <v>66.53</v>
      </c>
      <c r="F1261" s="88">
        <v>1238.4000000000001</v>
      </c>
      <c r="G1261" s="61">
        <v>9</v>
      </c>
    </row>
    <row r="1262" spans="1:7">
      <c r="A1262" s="84" t="s">
        <v>2957</v>
      </c>
      <c r="B1262" s="85" t="s">
        <v>2958</v>
      </c>
      <c r="C1262" s="86" t="s">
        <v>38</v>
      </c>
      <c r="D1262" s="88">
        <v>1385.84</v>
      </c>
      <c r="E1262" s="88">
        <v>66.53</v>
      </c>
      <c r="F1262" s="88">
        <v>1452.37</v>
      </c>
      <c r="G1262" s="61">
        <v>9</v>
      </c>
    </row>
    <row r="1263" spans="1:7">
      <c r="A1263" s="84" t="s">
        <v>2959</v>
      </c>
      <c r="B1263" s="85" t="s">
        <v>2960</v>
      </c>
      <c r="C1263" s="86" t="s">
        <v>38</v>
      </c>
      <c r="D1263" s="88">
        <v>743.77</v>
      </c>
      <c r="E1263" s="88">
        <v>166.33</v>
      </c>
      <c r="F1263" s="88">
        <v>910.1</v>
      </c>
      <c r="G1263" s="61">
        <v>9</v>
      </c>
    </row>
    <row r="1264" spans="1:7">
      <c r="A1264" s="84" t="s">
        <v>2961</v>
      </c>
      <c r="B1264" s="85" t="s">
        <v>2962</v>
      </c>
      <c r="C1264" s="86"/>
      <c r="D1264" s="88"/>
      <c r="E1264" s="88"/>
      <c r="F1264" s="88"/>
      <c r="G1264" s="61">
        <v>5</v>
      </c>
    </row>
    <row r="1265" spans="1:7" ht="30">
      <c r="A1265" s="84" t="s">
        <v>2963</v>
      </c>
      <c r="B1265" s="85" t="s">
        <v>2964</v>
      </c>
      <c r="C1265" s="86" t="s">
        <v>14</v>
      </c>
      <c r="D1265" s="88">
        <v>252.11</v>
      </c>
      <c r="E1265" s="88">
        <v>65.569999999999993</v>
      </c>
      <c r="F1265" s="88">
        <v>317.68</v>
      </c>
      <c r="G1265" s="61">
        <v>9</v>
      </c>
    </row>
    <row r="1266" spans="1:7" ht="30">
      <c r="A1266" s="84" t="s">
        <v>2965</v>
      </c>
      <c r="B1266" s="85" t="s">
        <v>2966</v>
      </c>
      <c r="C1266" s="86" t="s">
        <v>38</v>
      </c>
      <c r="D1266" s="88">
        <v>493.57</v>
      </c>
      <c r="E1266" s="88">
        <v>133.07</v>
      </c>
      <c r="F1266" s="88">
        <v>626.64</v>
      </c>
      <c r="G1266" s="61">
        <v>9</v>
      </c>
    </row>
    <row r="1267" spans="1:7" ht="30">
      <c r="A1267" s="84" t="s">
        <v>2967</v>
      </c>
      <c r="B1267" s="85" t="s">
        <v>2968</v>
      </c>
      <c r="C1267" s="86" t="s">
        <v>38</v>
      </c>
      <c r="D1267" s="88">
        <v>495.62</v>
      </c>
      <c r="E1267" s="88">
        <v>133.07</v>
      </c>
      <c r="F1267" s="88">
        <v>628.69000000000005</v>
      </c>
      <c r="G1267" s="61">
        <v>9</v>
      </c>
    </row>
    <row r="1268" spans="1:7" ht="30">
      <c r="A1268" s="84" t="s">
        <v>2969</v>
      </c>
      <c r="B1268" s="85" t="s">
        <v>2970</v>
      </c>
      <c r="C1268" s="86" t="s">
        <v>38</v>
      </c>
      <c r="D1268" s="88">
        <v>530.22</v>
      </c>
      <c r="E1268" s="88">
        <v>133.07</v>
      </c>
      <c r="F1268" s="88">
        <v>663.29</v>
      </c>
      <c r="G1268" s="61">
        <v>9</v>
      </c>
    </row>
    <row r="1269" spans="1:7" ht="30">
      <c r="A1269" s="84" t="s">
        <v>2971</v>
      </c>
      <c r="B1269" s="85" t="s">
        <v>2972</v>
      </c>
      <c r="C1269" s="86"/>
      <c r="D1269" s="88"/>
      <c r="E1269" s="88"/>
      <c r="F1269" s="88"/>
      <c r="G1269" s="61">
        <v>5</v>
      </c>
    </row>
    <row r="1270" spans="1:7" ht="45">
      <c r="A1270" s="84" t="s">
        <v>2973</v>
      </c>
      <c r="B1270" s="85" t="s">
        <v>2974</v>
      </c>
      <c r="C1270" s="86" t="s">
        <v>38</v>
      </c>
      <c r="D1270" s="88">
        <v>606.01</v>
      </c>
      <c r="E1270" s="88"/>
      <c r="F1270" s="88">
        <v>606.01</v>
      </c>
      <c r="G1270" s="61">
        <v>9</v>
      </c>
    </row>
    <row r="1271" spans="1:7" ht="30">
      <c r="A1271" s="84" t="s">
        <v>2975</v>
      </c>
      <c r="B1271" s="85" t="s">
        <v>2976</v>
      </c>
      <c r="C1271" s="86"/>
      <c r="D1271" s="88"/>
      <c r="E1271" s="88"/>
      <c r="F1271" s="88"/>
      <c r="G1271" s="61">
        <v>5</v>
      </c>
    </row>
    <row r="1272" spans="1:7" ht="45">
      <c r="A1272" s="84" t="s">
        <v>2977</v>
      </c>
      <c r="B1272" s="85" t="s">
        <v>2978</v>
      </c>
      <c r="C1272" s="86" t="s">
        <v>38</v>
      </c>
      <c r="D1272" s="88">
        <v>606.01</v>
      </c>
      <c r="E1272" s="88"/>
      <c r="F1272" s="88">
        <v>606.01</v>
      </c>
      <c r="G1272" s="61">
        <v>9</v>
      </c>
    </row>
    <row r="1273" spans="1:7" ht="45">
      <c r="A1273" s="84" t="s">
        <v>2979</v>
      </c>
      <c r="B1273" s="85" t="s">
        <v>2980</v>
      </c>
      <c r="C1273" s="86" t="s">
        <v>38</v>
      </c>
      <c r="D1273" s="88">
        <v>623.04</v>
      </c>
      <c r="E1273" s="88"/>
      <c r="F1273" s="88">
        <v>623.04</v>
      </c>
      <c r="G1273" s="61">
        <v>9</v>
      </c>
    </row>
    <row r="1274" spans="1:7" ht="45">
      <c r="A1274" s="84" t="s">
        <v>2981</v>
      </c>
      <c r="B1274" s="85" t="s">
        <v>2982</v>
      </c>
      <c r="C1274" s="86" t="s">
        <v>38</v>
      </c>
      <c r="D1274" s="88">
        <v>606.01</v>
      </c>
      <c r="E1274" s="88"/>
      <c r="F1274" s="88">
        <v>606.01</v>
      </c>
      <c r="G1274" s="61">
        <v>9</v>
      </c>
    </row>
    <row r="1275" spans="1:7" ht="60">
      <c r="A1275" s="84" t="s">
        <v>2983</v>
      </c>
      <c r="B1275" s="85" t="s">
        <v>2984</v>
      </c>
      <c r="C1275" s="86" t="s">
        <v>38</v>
      </c>
      <c r="D1275" s="88">
        <v>752.82</v>
      </c>
      <c r="E1275" s="88"/>
      <c r="F1275" s="88">
        <v>752.82</v>
      </c>
      <c r="G1275" s="61">
        <v>9</v>
      </c>
    </row>
    <row r="1276" spans="1:7" ht="60">
      <c r="A1276" s="84" t="s">
        <v>2985</v>
      </c>
      <c r="B1276" s="85" t="s">
        <v>2986</v>
      </c>
      <c r="C1276" s="86" t="s">
        <v>38</v>
      </c>
      <c r="D1276" s="88">
        <v>788.97</v>
      </c>
      <c r="E1276" s="88"/>
      <c r="F1276" s="88">
        <v>788.97</v>
      </c>
      <c r="G1276" s="61">
        <v>9</v>
      </c>
    </row>
    <row r="1277" spans="1:7" ht="60">
      <c r="A1277" s="84" t="s">
        <v>2987</v>
      </c>
      <c r="B1277" s="85" t="s">
        <v>2988</v>
      </c>
      <c r="C1277" s="86" t="s">
        <v>38</v>
      </c>
      <c r="D1277" s="88">
        <v>881.88</v>
      </c>
      <c r="E1277" s="88"/>
      <c r="F1277" s="88">
        <v>881.88</v>
      </c>
      <c r="G1277" s="61">
        <v>9</v>
      </c>
    </row>
    <row r="1278" spans="1:7">
      <c r="A1278" s="84" t="s">
        <v>2989</v>
      </c>
      <c r="B1278" s="85" t="s">
        <v>2990</v>
      </c>
      <c r="C1278" s="86"/>
      <c r="D1278" s="88"/>
      <c r="E1278" s="88"/>
      <c r="F1278" s="88"/>
      <c r="G1278" s="61">
        <v>5</v>
      </c>
    </row>
    <row r="1279" spans="1:7">
      <c r="A1279" s="84" t="s">
        <v>2991</v>
      </c>
      <c r="B1279" s="85" t="s">
        <v>2992</v>
      </c>
      <c r="C1279" s="86" t="s">
        <v>38</v>
      </c>
      <c r="D1279" s="88"/>
      <c r="E1279" s="88">
        <v>61.78</v>
      </c>
      <c r="F1279" s="88">
        <v>61.78</v>
      </c>
      <c r="G1279" s="61">
        <v>9</v>
      </c>
    </row>
    <row r="1280" spans="1:7">
      <c r="A1280" s="84" t="s">
        <v>2993</v>
      </c>
      <c r="B1280" s="85" t="s">
        <v>2994</v>
      </c>
      <c r="C1280" s="86" t="s">
        <v>38</v>
      </c>
      <c r="D1280" s="88"/>
      <c r="E1280" s="88">
        <v>76.03</v>
      </c>
      <c r="F1280" s="88">
        <v>76.03</v>
      </c>
      <c r="G1280" s="61">
        <v>9</v>
      </c>
    </row>
    <row r="1281" spans="1:7">
      <c r="A1281" s="84" t="s">
        <v>2995</v>
      </c>
      <c r="B1281" s="85" t="s">
        <v>2996</v>
      </c>
      <c r="C1281" s="86" t="s">
        <v>55</v>
      </c>
      <c r="D1281" s="88"/>
      <c r="E1281" s="88">
        <v>2.37</v>
      </c>
      <c r="F1281" s="88">
        <v>2.37</v>
      </c>
      <c r="G1281" s="61">
        <v>9</v>
      </c>
    </row>
    <row r="1282" spans="1:7">
      <c r="A1282" s="84" t="s">
        <v>2997</v>
      </c>
      <c r="B1282" s="85" t="s">
        <v>2998</v>
      </c>
      <c r="C1282" s="86" t="s">
        <v>55</v>
      </c>
      <c r="D1282" s="88">
        <v>40.93</v>
      </c>
      <c r="E1282" s="88">
        <v>14.26</v>
      </c>
      <c r="F1282" s="88">
        <v>55.19</v>
      </c>
      <c r="G1282" s="61">
        <v>9</v>
      </c>
    </row>
    <row r="1283" spans="1:7" ht="30">
      <c r="A1283" s="84" t="s">
        <v>2999</v>
      </c>
      <c r="B1283" s="85" t="s">
        <v>3000</v>
      </c>
      <c r="C1283" s="86" t="s">
        <v>14</v>
      </c>
      <c r="D1283" s="88">
        <v>1501.41</v>
      </c>
      <c r="E1283" s="88">
        <v>190.08</v>
      </c>
      <c r="F1283" s="88">
        <v>1691.49</v>
      </c>
      <c r="G1283" s="61">
        <v>9</v>
      </c>
    </row>
    <row r="1284" spans="1:7">
      <c r="A1284" s="84" t="s">
        <v>3001</v>
      </c>
      <c r="B1284" s="85" t="s">
        <v>3002</v>
      </c>
      <c r="C1284" s="86" t="s">
        <v>55</v>
      </c>
      <c r="D1284" s="88">
        <v>6.69</v>
      </c>
      <c r="E1284" s="88">
        <v>2.37</v>
      </c>
      <c r="F1284" s="88">
        <v>9.06</v>
      </c>
      <c r="G1284" s="61">
        <v>9</v>
      </c>
    </row>
    <row r="1285" spans="1:7">
      <c r="A1285" s="84" t="s">
        <v>3003</v>
      </c>
      <c r="B1285" s="85" t="s">
        <v>3004</v>
      </c>
      <c r="C1285" s="86" t="s">
        <v>38</v>
      </c>
      <c r="D1285" s="88">
        <v>293.97000000000003</v>
      </c>
      <c r="E1285" s="88"/>
      <c r="F1285" s="88">
        <v>293.97000000000003</v>
      </c>
      <c r="G1285" s="61">
        <v>9</v>
      </c>
    </row>
    <row r="1286" spans="1:7">
      <c r="A1286" s="84" t="s">
        <v>3005</v>
      </c>
      <c r="B1286" s="85" t="s">
        <v>3006</v>
      </c>
      <c r="C1286" s="86" t="s">
        <v>14</v>
      </c>
      <c r="D1286" s="88">
        <v>1090.4100000000001</v>
      </c>
      <c r="E1286" s="88">
        <v>23.77</v>
      </c>
      <c r="F1286" s="88">
        <v>1114.18</v>
      </c>
      <c r="G1286" s="61">
        <v>9</v>
      </c>
    </row>
    <row r="1287" spans="1:7">
      <c r="A1287" s="84" t="s">
        <v>3007</v>
      </c>
      <c r="B1287" s="85" t="s">
        <v>3008</v>
      </c>
      <c r="C1287" s="86" t="s">
        <v>14</v>
      </c>
      <c r="D1287" s="88">
        <v>121.64</v>
      </c>
      <c r="E1287" s="88">
        <v>23.77</v>
      </c>
      <c r="F1287" s="88">
        <v>145.41</v>
      </c>
      <c r="G1287" s="61">
        <v>9</v>
      </c>
    </row>
    <row r="1288" spans="1:7">
      <c r="A1288" s="84" t="s">
        <v>3009</v>
      </c>
      <c r="B1288" s="85" t="s">
        <v>3010</v>
      </c>
      <c r="C1288" s="86" t="s">
        <v>14</v>
      </c>
      <c r="D1288" s="88">
        <v>446.23</v>
      </c>
      <c r="E1288" s="88">
        <v>23.77</v>
      </c>
      <c r="F1288" s="88">
        <v>470</v>
      </c>
      <c r="G1288" s="61">
        <v>9</v>
      </c>
    </row>
    <row r="1289" spans="1:7">
      <c r="A1289" s="84" t="s">
        <v>3011</v>
      </c>
      <c r="B1289" s="85" t="s">
        <v>3012</v>
      </c>
      <c r="C1289" s="86" t="s">
        <v>38</v>
      </c>
      <c r="D1289" s="88">
        <v>211.83</v>
      </c>
      <c r="E1289" s="88">
        <v>71.290000000000006</v>
      </c>
      <c r="F1289" s="88">
        <v>283.12</v>
      </c>
      <c r="G1289" s="61">
        <v>9</v>
      </c>
    </row>
    <row r="1290" spans="1:7">
      <c r="A1290" s="84" t="s">
        <v>3013</v>
      </c>
      <c r="B1290" s="85" t="s">
        <v>3014</v>
      </c>
      <c r="C1290" s="86" t="s">
        <v>38</v>
      </c>
      <c r="D1290" s="88">
        <v>221.07</v>
      </c>
      <c r="E1290" s="88">
        <v>71.290000000000006</v>
      </c>
      <c r="F1290" s="88">
        <v>292.36</v>
      </c>
      <c r="G1290" s="61">
        <v>9</v>
      </c>
    </row>
    <row r="1291" spans="1:7">
      <c r="A1291" s="84" t="s">
        <v>3015</v>
      </c>
      <c r="B1291" s="85" t="s">
        <v>3016</v>
      </c>
      <c r="C1291" s="86" t="s">
        <v>38</v>
      </c>
      <c r="D1291" s="88">
        <v>226.36</v>
      </c>
      <c r="E1291" s="88">
        <v>71.290000000000006</v>
      </c>
      <c r="F1291" s="88">
        <v>297.64999999999998</v>
      </c>
      <c r="G1291" s="61">
        <v>9</v>
      </c>
    </row>
    <row r="1292" spans="1:7">
      <c r="A1292" s="84" t="s">
        <v>3017</v>
      </c>
      <c r="B1292" s="85" t="s">
        <v>3018</v>
      </c>
      <c r="C1292" s="86" t="s">
        <v>38</v>
      </c>
      <c r="D1292" s="88">
        <v>245.14</v>
      </c>
      <c r="E1292" s="88">
        <v>71.290000000000006</v>
      </c>
      <c r="F1292" s="88">
        <v>316.43</v>
      </c>
      <c r="G1292" s="61">
        <v>9</v>
      </c>
    </row>
    <row r="1293" spans="1:7" ht="30">
      <c r="A1293" s="84" t="s">
        <v>3019</v>
      </c>
      <c r="B1293" s="85" t="s">
        <v>3020</v>
      </c>
      <c r="C1293" s="86" t="s">
        <v>38</v>
      </c>
      <c r="D1293" s="88">
        <v>975.61</v>
      </c>
      <c r="E1293" s="88">
        <v>71.290000000000006</v>
      </c>
      <c r="F1293" s="88">
        <v>1046.9000000000001</v>
      </c>
      <c r="G1293" s="61">
        <v>9</v>
      </c>
    </row>
    <row r="1294" spans="1:7" ht="30">
      <c r="A1294" s="84" t="s">
        <v>3021</v>
      </c>
      <c r="B1294" s="85" t="s">
        <v>3022</v>
      </c>
      <c r="C1294" s="86" t="s">
        <v>38</v>
      </c>
      <c r="D1294" s="88">
        <v>1095.31</v>
      </c>
      <c r="E1294" s="88">
        <v>71.290000000000006</v>
      </c>
      <c r="F1294" s="88">
        <v>1166.5999999999999</v>
      </c>
      <c r="G1294" s="61">
        <v>9</v>
      </c>
    </row>
    <row r="1295" spans="1:7" ht="30">
      <c r="A1295" s="84" t="s">
        <v>3023</v>
      </c>
      <c r="B1295" s="85" t="s">
        <v>3024</v>
      </c>
      <c r="C1295" s="86" t="s">
        <v>38</v>
      </c>
      <c r="D1295" s="88">
        <v>1081.8599999999999</v>
      </c>
      <c r="E1295" s="88">
        <v>71.290000000000006</v>
      </c>
      <c r="F1295" s="88">
        <v>1153.1500000000001</v>
      </c>
      <c r="G1295" s="61">
        <v>9</v>
      </c>
    </row>
    <row r="1296" spans="1:7" ht="30">
      <c r="A1296" s="84" t="s">
        <v>3025</v>
      </c>
      <c r="B1296" s="85" t="s">
        <v>3026</v>
      </c>
      <c r="C1296" s="86" t="s">
        <v>14</v>
      </c>
      <c r="D1296" s="88">
        <v>1193</v>
      </c>
      <c r="E1296" s="88">
        <v>71.290000000000006</v>
      </c>
      <c r="F1296" s="88">
        <v>1264.29</v>
      </c>
      <c r="G1296" s="61">
        <v>9</v>
      </c>
    </row>
    <row r="1297" spans="1:7">
      <c r="A1297" s="84" t="s">
        <v>3027</v>
      </c>
      <c r="B1297" s="85" t="s">
        <v>3028</v>
      </c>
      <c r="C1297" s="86"/>
      <c r="D1297" s="88"/>
      <c r="E1297" s="88"/>
      <c r="F1297" s="88"/>
      <c r="G1297" s="61">
        <v>2</v>
      </c>
    </row>
    <row r="1298" spans="1:7">
      <c r="A1298" s="84" t="s">
        <v>3029</v>
      </c>
      <c r="B1298" s="85" t="s">
        <v>3030</v>
      </c>
      <c r="C1298" s="86"/>
      <c r="D1298" s="88"/>
      <c r="E1298" s="88"/>
      <c r="F1298" s="88"/>
      <c r="G1298" s="61">
        <v>5</v>
      </c>
    </row>
    <row r="1299" spans="1:7">
      <c r="A1299" s="84" t="s">
        <v>3031</v>
      </c>
      <c r="B1299" s="85" t="s">
        <v>3032</v>
      </c>
      <c r="C1299" s="86" t="s">
        <v>14</v>
      </c>
      <c r="D1299" s="88">
        <v>438.72</v>
      </c>
      <c r="E1299" s="88">
        <v>30.16</v>
      </c>
      <c r="F1299" s="88">
        <v>468.88</v>
      </c>
      <c r="G1299" s="61">
        <v>9</v>
      </c>
    </row>
    <row r="1300" spans="1:7">
      <c r="A1300" s="84" t="s">
        <v>3033</v>
      </c>
      <c r="B1300" s="85" t="s">
        <v>3034</v>
      </c>
      <c r="C1300" s="86" t="s">
        <v>14</v>
      </c>
      <c r="D1300" s="88">
        <v>1218.03</v>
      </c>
      <c r="E1300" s="88">
        <v>30.16</v>
      </c>
      <c r="F1300" s="88">
        <v>1248.19</v>
      </c>
      <c r="G1300" s="61">
        <v>9</v>
      </c>
    </row>
    <row r="1301" spans="1:7">
      <c r="A1301" s="84" t="s">
        <v>3035</v>
      </c>
      <c r="B1301" s="85" t="s">
        <v>3036</v>
      </c>
      <c r="C1301" s="86" t="s">
        <v>14</v>
      </c>
      <c r="D1301" s="88">
        <v>860.48</v>
      </c>
      <c r="E1301" s="88">
        <v>30.16</v>
      </c>
      <c r="F1301" s="88">
        <v>890.64</v>
      </c>
      <c r="G1301" s="61">
        <v>9</v>
      </c>
    </row>
    <row r="1302" spans="1:7">
      <c r="A1302" s="84" t="s">
        <v>3037</v>
      </c>
      <c r="B1302" s="85" t="s">
        <v>3038</v>
      </c>
      <c r="C1302" s="86" t="s">
        <v>14</v>
      </c>
      <c r="D1302" s="88">
        <v>802.73</v>
      </c>
      <c r="E1302" s="88">
        <v>30.16</v>
      </c>
      <c r="F1302" s="88">
        <v>832.89</v>
      </c>
      <c r="G1302" s="61">
        <v>9</v>
      </c>
    </row>
    <row r="1303" spans="1:7">
      <c r="A1303" s="84" t="s">
        <v>3039</v>
      </c>
      <c r="B1303" s="85" t="s">
        <v>3040</v>
      </c>
      <c r="C1303" s="86" t="s">
        <v>14</v>
      </c>
      <c r="D1303" s="88">
        <v>414.8</v>
      </c>
      <c r="E1303" s="88">
        <v>30.16</v>
      </c>
      <c r="F1303" s="88">
        <v>444.96</v>
      </c>
      <c r="G1303" s="61">
        <v>9</v>
      </c>
    </row>
    <row r="1304" spans="1:7">
      <c r="A1304" s="84" t="s">
        <v>3041</v>
      </c>
      <c r="B1304" s="85" t="s">
        <v>3042</v>
      </c>
      <c r="C1304" s="86" t="s">
        <v>14</v>
      </c>
      <c r="D1304" s="88">
        <v>877.42</v>
      </c>
      <c r="E1304" s="88">
        <v>30.16</v>
      </c>
      <c r="F1304" s="88">
        <v>907.58</v>
      </c>
      <c r="G1304" s="61">
        <v>9</v>
      </c>
    </row>
    <row r="1305" spans="1:7" ht="30">
      <c r="A1305" s="84" t="s">
        <v>3043</v>
      </c>
      <c r="B1305" s="85" t="s">
        <v>3044</v>
      </c>
      <c r="C1305" s="86" t="s">
        <v>14</v>
      </c>
      <c r="D1305" s="88">
        <v>269.76</v>
      </c>
      <c r="E1305" s="88"/>
      <c r="F1305" s="88">
        <v>269.76</v>
      </c>
      <c r="G1305" s="61">
        <v>9</v>
      </c>
    </row>
    <row r="1306" spans="1:7" ht="45">
      <c r="A1306" s="84" t="s">
        <v>3045</v>
      </c>
      <c r="B1306" s="85" t="s">
        <v>3046</v>
      </c>
      <c r="C1306" s="86" t="s">
        <v>14</v>
      </c>
      <c r="D1306" s="88">
        <v>827.93</v>
      </c>
      <c r="E1306" s="88">
        <v>28.96</v>
      </c>
      <c r="F1306" s="88">
        <v>856.89</v>
      </c>
      <c r="G1306" s="61">
        <v>9</v>
      </c>
    </row>
    <row r="1307" spans="1:7" ht="45">
      <c r="A1307" s="84" t="s">
        <v>3047</v>
      </c>
      <c r="B1307" s="85" t="s">
        <v>3048</v>
      </c>
      <c r="C1307" s="86" t="s">
        <v>14</v>
      </c>
      <c r="D1307" s="88">
        <v>732.31</v>
      </c>
      <c r="E1307" s="88">
        <v>28.96</v>
      </c>
      <c r="F1307" s="88">
        <v>761.27</v>
      </c>
      <c r="G1307" s="61">
        <v>9</v>
      </c>
    </row>
    <row r="1308" spans="1:7" ht="30">
      <c r="A1308" s="84" t="s">
        <v>3049</v>
      </c>
      <c r="B1308" s="85" t="s">
        <v>3050</v>
      </c>
      <c r="C1308" s="86" t="s">
        <v>14</v>
      </c>
      <c r="D1308" s="88">
        <v>1889.43</v>
      </c>
      <c r="E1308" s="88">
        <v>76.64</v>
      </c>
      <c r="F1308" s="88">
        <v>1966.07</v>
      </c>
      <c r="G1308" s="61">
        <v>9</v>
      </c>
    </row>
    <row r="1309" spans="1:7">
      <c r="A1309" s="84" t="s">
        <v>3051</v>
      </c>
      <c r="B1309" s="85" t="s">
        <v>3052</v>
      </c>
      <c r="C1309" s="86" t="s">
        <v>14</v>
      </c>
      <c r="D1309" s="88">
        <v>1117.3</v>
      </c>
      <c r="E1309" s="88">
        <v>90.38</v>
      </c>
      <c r="F1309" s="88">
        <v>1207.68</v>
      </c>
      <c r="G1309" s="61">
        <v>9</v>
      </c>
    </row>
    <row r="1310" spans="1:7">
      <c r="A1310" s="84" t="s">
        <v>3053</v>
      </c>
      <c r="B1310" s="85" t="s">
        <v>3054</v>
      </c>
      <c r="C1310" s="86"/>
      <c r="D1310" s="88"/>
      <c r="E1310" s="88"/>
      <c r="F1310" s="88"/>
      <c r="G1310" s="61">
        <v>5</v>
      </c>
    </row>
    <row r="1311" spans="1:7">
      <c r="A1311" s="84" t="s">
        <v>3055</v>
      </c>
      <c r="B1311" s="85" t="s">
        <v>3056</v>
      </c>
      <c r="C1311" s="86" t="s">
        <v>14</v>
      </c>
      <c r="D1311" s="88">
        <v>942.3</v>
      </c>
      <c r="E1311" s="88">
        <v>90.38</v>
      </c>
      <c r="F1311" s="88">
        <v>1032.68</v>
      </c>
      <c r="G1311" s="61">
        <v>9</v>
      </c>
    </row>
    <row r="1312" spans="1:7">
      <c r="A1312" s="84" t="s">
        <v>3057</v>
      </c>
      <c r="B1312" s="85" t="s">
        <v>3058</v>
      </c>
      <c r="C1312" s="86" t="s">
        <v>14</v>
      </c>
      <c r="D1312" s="88">
        <v>793.47</v>
      </c>
      <c r="E1312" s="88">
        <v>90.38</v>
      </c>
      <c r="F1312" s="88">
        <v>883.85</v>
      </c>
      <c r="G1312" s="61">
        <v>9</v>
      </c>
    </row>
    <row r="1313" spans="1:7" ht="30">
      <c r="A1313" s="84" t="s">
        <v>3059</v>
      </c>
      <c r="B1313" s="85" t="s">
        <v>3060</v>
      </c>
      <c r="C1313" s="86" t="s">
        <v>38</v>
      </c>
      <c r="D1313" s="88">
        <v>1483.33</v>
      </c>
      <c r="E1313" s="88">
        <v>159.33000000000001</v>
      </c>
      <c r="F1313" s="88">
        <v>1642.66</v>
      </c>
      <c r="G1313" s="61">
        <v>9</v>
      </c>
    </row>
    <row r="1314" spans="1:7" ht="30">
      <c r="A1314" s="84" t="s">
        <v>3061</v>
      </c>
      <c r="B1314" s="85" t="s">
        <v>3062</v>
      </c>
      <c r="C1314" s="86" t="s">
        <v>38</v>
      </c>
      <c r="D1314" s="88">
        <v>1200.8599999999999</v>
      </c>
      <c r="E1314" s="88">
        <v>159.33000000000001</v>
      </c>
      <c r="F1314" s="88">
        <v>1360.19</v>
      </c>
      <c r="G1314" s="61">
        <v>9</v>
      </c>
    </row>
    <row r="1315" spans="1:7" ht="30">
      <c r="A1315" s="84" t="s">
        <v>3063</v>
      </c>
      <c r="B1315" s="85" t="s">
        <v>3064</v>
      </c>
      <c r="C1315" s="86" t="s">
        <v>14</v>
      </c>
      <c r="D1315" s="88">
        <v>886.91</v>
      </c>
      <c r="E1315" s="88">
        <v>90.38</v>
      </c>
      <c r="F1315" s="88">
        <v>977.29</v>
      </c>
      <c r="G1315" s="61">
        <v>9</v>
      </c>
    </row>
    <row r="1316" spans="1:7" ht="30">
      <c r="A1316" s="84" t="s">
        <v>3065</v>
      </c>
      <c r="B1316" s="85" t="s">
        <v>3066</v>
      </c>
      <c r="C1316" s="86" t="s">
        <v>38</v>
      </c>
      <c r="D1316" s="88">
        <v>2175.3000000000002</v>
      </c>
      <c r="E1316" s="88">
        <v>159.33000000000001</v>
      </c>
      <c r="F1316" s="88">
        <v>2334.63</v>
      </c>
      <c r="G1316" s="61">
        <v>9</v>
      </c>
    </row>
    <row r="1317" spans="1:7" ht="30">
      <c r="A1317" s="84" t="s">
        <v>3067</v>
      </c>
      <c r="B1317" s="85" t="s">
        <v>3068</v>
      </c>
      <c r="C1317" s="86" t="s">
        <v>38</v>
      </c>
      <c r="D1317" s="88">
        <v>2251.5500000000002</v>
      </c>
      <c r="E1317" s="88">
        <v>159.33000000000001</v>
      </c>
      <c r="F1317" s="88">
        <v>2410.88</v>
      </c>
      <c r="G1317" s="61">
        <v>9</v>
      </c>
    </row>
    <row r="1318" spans="1:7">
      <c r="A1318" s="84" t="s">
        <v>3069</v>
      </c>
      <c r="B1318" s="85" t="s">
        <v>3070</v>
      </c>
      <c r="C1318" s="86" t="s">
        <v>14</v>
      </c>
      <c r="D1318" s="88">
        <v>872.28</v>
      </c>
      <c r="E1318" s="88">
        <v>90.38</v>
      </c>
      <c r="F1318" s="88">
        <v>962.66</v>
      </c>
      <c r="G1318" s="61">
        <v>9</v>
      </c>
    </row>
    <row r="1319" spans="1:7">
      <c r="A1319" s="84" t="s">
        <v>3071</v>
      </c>
      <c r="B1319" s="85" t="s">
        <v>3072</v>
      </c>
      <c r="C1319" s="86" t="s">
        <v>14</v>
      </c>
      <c r="D1319" s="88">
        <v>421.5</v>
      </c>
      <c r="E1319" s="88">
        <v>90.38</v>
      </c>
      <c r="F1319" s="88">
        <v>511.88</v>
      </c>
      <c r="G1319" s="61">
        <v>9</v>
      </c>
    </row>
    <row r="1320" spans="1:7">
      <c r="A1320" s="84" t="s">
        <v>3073</v>
      </c>
      <c r="B1320" s="85" t="s">
        <v>3074</v>
      </c>
      <c r="C1320" s="86" t="s">
        <v>14</v>
      </c>
      <c r="D1320" s="88">
        <v>1480.74</v>
      </c>
      <c r="E1320" s="88">
        <v>90.38</v>
      </c>
      <c r="F1320" s="88">
        <v>1571.12</v>
      </c>
      <c r="G1320" s="61">
        <v>9</v>
      </c>
    </row>
    <row r="1321" spans="1:7" ht="30">
      <c r="A1321" s="84" t="s">
        <v>3075</v>
      </c>
      <c r="B1321" s="85" t="s">
        <v>3076</v>
      </c>
      <c r="C1321" s="86" t="s">
        <v>14</v>
      </c>
      <c r="D1321" s="88">
        <v>922.69</v>
      </c>
      <c r="E1321" s="88">
        <v>68.95</v>
      </c>
      <c r="F1321" s="88">
        <v>991.64</v>
      </c>
      <c r="G1321" s="61">
        <v>9</v>
      </c>
    </row>
    <row r="1322" spans="1:7" ht="30">
      <c r="A1322" s="84" t="s">
        <v>3077</v>
      </c>
      <c r="B1322" s="85" t="s">
        <v>3078</v>
      </c>
      <c r="C1322" s="86" t="s">
        <v>14</v>
      </c>
      <c r="D1322" s="88">
        <v>789.84</v>
      </c>
      <c r="E1322" s="88">
        <v>90.38</v>
      </c>
      <c r="F1322" s="88">
        <v>880.22</v>
      </c>
      <c r="G1322" s="61">
        <v>9</v>
      </c>
    </row>
    <row r="1323" spans="1:7" ht="30">
      <c r="A1323" s="84" t="s">
        <v>3079</v>
      </c>
      <c r="B1323" s="85" t="s">
        <v>3080</v>
      </c>
      <c r="C1323" s="86" t="s">
        <v>14</v>
      </c>
      <c r="D1323" s="88">
        <v>626.12</v>
      </c>
      <c r="E1323" s="88">
        <v>90.38</v>
      </c>
      <c r="F1323" s="88">
        <v>716.5</v>
      </c>
      <c r="G1323" s="61">
        <v>9</v>
      </c>
    </row>
    <row r="1324" spans="1:7">
      <c r="A1324" s="84" t="s">
        <v>3081</v>
      </c>
      <c r="B1324" s="85" t="s">
        <v>3082</v>
      </c>
      <c r="C1324" s="86" t="s">
        <v>14</v>
      </c>
      <c r="D1324" s="88">
        <v>1204.07</v>
      </c>
      <c r="E1324" s="88">
        <v>90.38</v>
      </c>
      <c r="F1324" s="88">
        <v>1294.45</v>
      </c>
      <c r="G1324" s="61">
        <v>9</v>
      </c>
    </row>
    <row r="1325" spans="1:7">
      <c r="A1325" s="84" t="s">
        <v>3083</v>
      </c>
      <c r="B1325" s="85" t="s">
        <v>3084</v>
      </c>
      <c r="C1325" s="86" t="s">
        <v>14</v>
      </c>
      <c r="D1325" s="88">
        <v>1689.18</v>
      </c>
      <c r="E1325" s="88">
        <v>90.38</v>
      </c>
      <c r="F1325" s="88">
        <v>1779.56</v>
      </c>
      <c r="G1325" s="61">
        <v>9</v>
      </c>
    </row>
    <row r="1326" spans="1:7" ht="30">
      <c r="A1326" s="84" t="s">
        <v>3085</v>
      </c>
      <c r="B1326" s="85" t="s">
        <v>3086</v>
      </c>
      <c r="C1326" s="86" t="s">
        <v>14</v>
      </c>
      <c r="D1326" s="88">
        <v>1377.83</v>
      </c>
      <c r="E1326" s="88">
        <v>90.38</v>
      </c>
      <c r="F1326" s="88">
        <v>1468.21</v>
      </c>
      <c r="G1326" s="61">
        <v>9</v>
      </c>
    </row>
    <row r="1327" spans="1:7">
      <c r="A1327" s="84" t="s">
        <v>3087</v>
      </c>
      <c r="B1327" s="85" t="s">
        <v>3088</v>
      </c>
      <c r="C1327" s="86" t="s">
        <v>14</v>
      </c>
      <c r="D1327" s="88">
        <v>991.02</v>
      </c>
      <c r="E1327" s="88">
        <v>60.07</v>
      </c>
      <c r="F1327" s="88">
        <v>1051.0899999999999</v>
      </c>
      <c r="G1327" s="61">
        <v>9</v>
      </c>
    </row>
    <row r="1328" spans="1:7">
      <c r="A1328" s="84" t="s">
        <v>3089</v>
      </c>
      <c r="B1328" s="85" t="s">
        <v>3090</v>
      </c>
      <c r="C1328" s="86" t="s">
        <v>14</v>
      </c>
      <c r="D1328" s="88">
        <v>947.97</v>
      </c>
      <c r="E1328" s="88">
        <v>68.95</v>
      </c>
      <c r="F1328" s="88">
        <v>1016.92</v>
      </c>
      <c r="G1328" s="61">
        <v>9</v>
      </c>
    </row>
    <row r="1329" spans="1:7" ht="30">
      <c r="A1329" s="84" t="s">
        <v>3091</v>
      </c>
      <c r="B1329" s="85" t="s">
        <v>3092</v>
      </c>
      <c r="C1329" s="86" t="s">
        <v>14</v>
      </c>
      <c r="D1329" s="88">
        <v>1976.09</v>
      </c>
      <c r="E1329" s="88">
        <v>60.07</v>
      </c>
      <c r="F1329" s="88">
        <v>2036.16</v>
      </c>
      <c r="G1329" s="61">
        <v>9</v>
      </c>
    </row>
    <row r="1330" spans="1:7" ht="30">
      <c r="A1330" s="84" t="s">
        <v>3093</v>
      </c>
      <c r="B1330" s="85" t="s">
        <v>3094</v>
      </c>
      <c r="C1330" s="86" t="s">
        <v>14</v>
      </c>
      <c r="D1330" s="88">
        <v>1153.0899999999999</v>
      </c>
      <c r="E1330" s="88">
        <v>60.07</v>
      </c>
      <c r="F1330" s="88">
        <v>1213.1600000000001</v>
      </c>
      <c r="G1330" s="61">
        <v>9</v>
      </c>
    </row>
    <row r="1331" spans="1:7">
      <c r="A1331" s="84" t="s">
        <v>3095</v>
      </c>
      <c r="B1331" s="85" t="s">
        <v>3096</v>
      </c>
      <c r="C1331" s="86" t="s">
        <v>14</v>
      </c>
      <c r="D1331" s="88">
        <v>1524.98</v>
      </c>
      <c r="E1331" s="88">
        <v>30.16</v>
      </c>
      <c r="F1331" s="88">
        <v>1555.14</v>
      </c>
      <c r="G1331" s="61">
        <v>9</v>
      </c>
    </row>
    <row r="1332" spans="1:7">
      <c r="A1332" s="84" t="s">
        <v>3097</v>
      </c>
      <c r="B1332" s="85" t="s">
        <v>3098</v>
      </c>
      <c r="C1332" s="86" t="s">
        <v>14</v>
      </c>
      <c r="D1332" s="88">
        <v>362.3</v>
      </c>
      <c r="E1332" s="88">
        <v>47.52</v>
      </c>
      <c r="F1332" s="88">
        <v>409.82</v>
      </c>
      <c r="G1332" s="61">
        <v>9</v>
      </c>
    </row>
    <row r="1333" spans="1:7" ht="30">
      <c r="A1333" s="84" t="s">
        <v>3099</v>
      </c>
      <c r="B1333" s="85" t="s">
        <v>3100</v>
      </c>
      <c r="C1333" s="86" t="s">
        <v>14</v>
      </c>
      <c r="D1333" s="88">
        <v>777.48</v>
      </c>
      <c r="E1333" s="88">
        <v>90.38</v>
      </c>
      <c r="F1333" s="88">
        <v>867.86</v>
      </c>
      <c r="G1333" s="61">
        <v>9</v>
      </c>
    </row>
    <row r="1334" spans="1:7" ht="30">
      <c r="A1334" s="84" t="s">
        <v>3101</v>
      </c>
      <c r="B1334" s="85" t="s">
        <v>3102</v>
      </c>
      <c r="C1334" s="86" t="s">
        <v>14</v>
      </c>
      <c r="D1334" s="88">
        <v>1140.1199999999999</v>
      </c>
      <c r="E1334" s="88">
        <v>143.41999999999999</v>
      </c>
      <c r="F1334" s="88">
        <v>1283.54</v>
      </c>
      <c r="G1334" s="61">
        <v>9</v>
      </c>
    </row>
    <row r="1335" spans="1:7" ht="30">
      <c r="A1335" s="84" t="s">
        <v>3103</v>
      </c>
      <c r="B1335" s="85" t="s">
        <v>3104</v>
      </c>
      <c r="C1335" s="86" t="s">
        <v>14</v>
      </c>
      <c r="D1335" s="88">
        <v>6575.81</v>
      </c>
      <c r="E1335" s="88">
        <v>177.04</v>
      </c>
      <c r="F1335" s="88">
        <v>6752.85</v>
      </c>
      <c r="G1335" s="61">
        <v>9</v>
      </c>
    </row>
    <row r="1336" spans="1:7" ht="30">
      <c r="A1336" s="84" t="s">
        <v>3105</v>
      </c>
      <c r="B1336" s="85" t="s">
        <v>3106</v>
      </c>
      <c r="C1336" s="86" t="s">
        <v>14</v>
      </c>
      <c r="D1336" s="88">
        <v>983.08</v>
      </c>
      <c r="E1336" s="88">
        <v>60.07</v>
      </c>
      <c r="F1336" s="88">
        <v>1043.1500000000001</v>
      </c>
      <c r="G1336" s="61">
        <v>9</v>
      </c>
    </row>
    <row r="1337" spans="1:7" ht="30">
      <c r="A1337" s="84" t="s">
        <v>3107</v>
      </c>
      <c r="B1337" s="85" t="s">
        <v>3108</v>
      </c>
      <c r="C1337" s="86" t="s">
        <v>14</v>
      </c>
      <c r="D1337" s="88">
        <v>1560.29</v>
      </c>
      <c r="E1337" s="88">
        <v>68.64</v>
      </c>
      <c r="F1337" s="88">
        <v>1628.93</v>
      </c>
      <c r="G1337" s="61">
        <v>9</v>
      </c>
    </row>
    <row r="1338" spans="1:7" ht="30">
      <c r="A1338" s="84" t="s">
        <v>3109</v>
      </c>
      <c r="B1338" s="85" t="s">
        <v>3110</v>
      </c>
      <c r="C1338" s="86" t="s">
        <v>14</v>
      </c>
      <c r="D1338" s="88">
        <v>1321.76</v>
      </c>
      <c r="E1338" s="88">
        <v>90.38</v>
      </c>
      <c r="F1338" s="88">
        <v>1412.14</v>
      </c>
      <c r="G1338" s="61">
        <v>9</v>
      </c>
    </row>
    <row r="1339" spans="1:7">
      <c r="A1339" s="84" t="s">
        <v>3111</v>
      </c>
      <c r="B1339" s="85" t="s">
        <v>3112</v>
      </c>
      <c r="C1339" s="86"/>
      <c r="D1339" s="88"/>
      <c r="E1339" s="88"/>
      <c r="F1339" s="88"/>
      <c r="G1339" s="61">
        <v>5</v>
      </c>
    </row>
    <row r="1340" spans="1:7" ht="30">
      <c r="A1340" s="84" t="s">
        <v>3113</v>
      </c>
      <c r="B1340" s="85" t="s">
        <v>3114</v>
      </c>
      <c r="C1340" s="86" t="s">
        <v>55</v>
      </c>
      <c r="D1340" s="88">
        <v>854.42</v>
      </c>
      <c r="E1340" s="88">
        <v>47.52</v>
      </c>
      <c r="F1340" s="88">
        <v>901.94</v>
      </c>
      <c r="G1340" s="61">
        <v>9</v>
      </c>
    </row>
    <row r="1341" spans="1:7">
      <c r="A1341" s="84" t="s">
        <v>3115</v>
      </c>
      <c r="B1341" s="85" t="s">
        <v>3116</v>
      </c>
      <c r="C1341" s="86" t="s">
        <v>55</v>
      </c>
      <c r="D1341" s="88">
        <v>814.61</v>
      </c>
      <c r="E1341" s="88">
        <v>19.010000000000002</v>
      </c>
      <c r="F1341" s="88">
        <v>833.62</v>
      </c>
      <c r="G1341" s="61">
        <v>9</v>
      </c>
    </row>
    <row r="1342" spans="1:7">
      <c r="A1342" s="84" t="s">
        <v>3117</v>
      </c>
      <c r="B1342" s="85" t="s">
        <v>3118</v>
      </c>
      <c r="C1342" s="86" t="s">
        <v>55</v>
      </c>
      <c r="D1342" s="88">
        <v>1317.74</v>
      </c>
      <c r="E1342" s="88">
        <v>47.52</v>
      </c>
      <c r="F1342" s="88">
        <v>1365.26</v>
      </c>
      <c r="G1342" s="61">
        <v>9</v>
      </c>
    </row>
    <row r="1343" spans="1:7">
      <c r="A1343" s="84" t="s">
        <v>3119</v>
      </c>
      <c r="B1343" s="85" t="s">
        <v>3120</v>
      </c>
      <c r="C1343" s="86" t="s">
        <v>14</v>
      </c>
      <c r="D1343" s="88">
        <v>1288.56</v>
      </c>
      <c r="E1343" s="88">
        <v>95.04</v>
      </c>
      <c r="F1343" s="88">
        <v>1383.6</v>
      </c>
      <c r="G1343" s="61">
        <v>9</v>
      </c>
    </row>
    <row r="1344" spans="1:7" ht="30">
      <c r="A1344" s="84" t="s">
        <v>3121</v>
      </c>
      <c r="B1344" s="85" t="s">
        <v>3122</v>
      </c>
      <c r="C1344" s="86" t="s">
        <v>14</v>
      </c>
      <c r="D1344" s="88">
        <v>1060.24</v>
      </c>
      <c r="E1344" s="88">
        <v>15.68</v>
      </c>
      <c r="F1344" s="88">
        <v>1075.92</v>
      </c>
      <c r="G1344" s="61">
        <v>9</v>
      </c>
    </row>
    <row r="1345" spans="1:7" ht="30">
      <c r="A1345" s="84" t="s">
        <v>3123</v>
      </c>
      <c r="B1345" s="85" t="s">
        <v>3124</v>
      </c>
      <c r="C1345" s="86" t="s">
        <v>14</v>
      </c>
      <c r="D1345" s="88">
        <v>385.78</v>
      </c>
      <c r="E1345" s="88">
        <v>206.79</v>
      </c>
      <c r="F1345" s="88">
        <v>592.57000000000005</v>
      </c>
      <c r="G1345" s="61">
        <v>9</v>
      </c>
    </row>
    <row r="1346" spans="1:7" ht="45">
      <c r="A1346" s="84" t="s">
        <v>3125</v>
      </c>
      <c r="B1346" s="85" t="s">
        <v>3126</v>
      </c>
      <c r="C1346" s="86" t="s">
        <v>14</v>
      </c>
      <c r="D1346" s="88">
        <v>1027.52</v>
      </c>
      <c r="E1346" s="88">
        <v>30.16</v>
      </c>
      <c r="F1346" s="88">
        <v>1057.68</v>
      </c>
      <c r="G1346" s="61">
        <v>9</v>
      </c>
    </row>
    <row r="1347" spans="1:7" ht="30">
      <c r="A1347" s="84" t="s">
        <v>3127</v>
      </c>
      <c r="B1347" s="85" t="s">
        <v>3128</v>
      </c>
      <c r="C1347" s="86" t="s">
        <v>14</v>
      </c>
      <c r="D1347" s="88">
        <v>708.91</v>
      </c>
      <c r="E1347" s="88">
        <v>60.07</v>
      </c>
      <c r="F1347" s="88">
        <v>768.98</v>
      </c>
      <c r="G1347" s="61">
        <v>9</v>
      </c>
    </row>
    <row r="1348" spans="1:7">
      <c r="A1348" s="84" t="s">
        <v>309</v>
      </c>
      <c r="B1348" s="85" t="s">
        <v>310</v>
      </c>
      <c r="C1348" s="86" t="s">
        <v>55</v>
      </c>
      <c r="D1348" s="88">
        <v>197.62</v>
      </c>
      <c r="E1348" s="88">
        <v>23.77</v>
      </c>
      <c r="F1348" s="88">
        <v>221.39</v>
      </c>
      <c r="G1348" s="61">
        <v>9</v>
      </c>
    </row>
    <row r="1349" spans="1:7">
      <c r="A1349" s="84" t="s">
        <v>3129</v>
      </c>
      <c r="B1349" s="85" t="s">
        <v>3130</v>
      </c>
      <c r="C1349" s="86" t="s">
        <v>55</v>
      </c>
      <c r="D1349" s="88">
        <v>221.12</v>
      </c>
      <c r="E1349" s="88">
        <v>23.77</v>
      </c>
      <c r="F1349" s="88">
        <v>244.89</v>
      </c>
      <c r="G1349" s="61">
        <v>9</v>
      </c>
    </row>
    <row r="1350" spans="1:7" ht="30">
      <c r="A1350" s="84" t="s">
        <v>3131</v>
      </c>
      <c r="B1350" s="85" t="s">
        <v>3132</v>
      </c>
      <c r="C1350" s="86" t="s">
        <v>14</v>
      </c>
      <c r="D1350" s="88">
        <v>1280.3900000000001</v>
      </c>
      <c r="E1350" s="88">
        <v>68.95</v>
      </c>
      <c r="F1350" s="88">
        <v>1349.34</v>
      </c>
      <c r="G1350" s="61">
        <v>9</v>
      </c>
    </row>
    <row r="1351" spans="1:7" ht="30">
      <c r="A1351" s="84" t="s">
        <v>3133</v>
      </c>
      <c r="B1351" s="85" t="s">
        <v>3134</v>
      </c>
      <c r="C1351" s="86" t="s">
        <v>14</v>
      </c>
      <c r="D1351" s="88">
        <v>1238.0899999999999</v>
      </c>
      <c r="E1351" s="88">
        <v>30.16</v>
      </c>
      <c r="F1351" s="88">
        <v>1268.25</v>
      </c>
      <c r="G1351" s="61">
        <v>9</v>
      </c>
    </row>
    <row r="1352" spans="1:7" ht="30">
      <c r="A1352" s="84" t="s">
        <v>3135</v>
      </c>
      <c r="B1352" s="85" t="s">
        <v>3136</v>
      </c>
      <c r="C1352" s="86" t="s">
        <v>14</v>
      </c>
      <c r="D1352" s="88">
        <v>1131.05</v>
      </c>
      <c r="E1352" s="88">
        <v>60.07</v>
      </c>
      <c r="F1352" s="88">
        <v>1191.1199999999999</v>
      </c>
      <c r="G1352" s="61">
        <v>9</v>
      </c>
    </row>
    <row r="1353" spans="1:7" ht="30">
      <c r="A1353" s="84" t="s">
        <v>3137</v>
      </c>
      <c r="B1353" s="85" t="s">
        <v>3138</v>
      </c>
      <c r="C1353" s="86" t="s">
        <v>14</v>
      </c>
      <c r="D1353" s="88">
        <v>693.9</v>
      </c>
      <c r="E1353" s="88">
        <v>19.010000000000002</v>
      </c>
      <c r="F1353" s="88">
        <v>712.91</v>
      </c>
      <c r="G1353" s="61">
        <v>9</v>
      </c>
    </row>
    <row r="1354" spans="1:7" ht="45">
      <c r="A1354" s="84" t="s">
        <v>3139</v>
      </c>
      <c r="B1354" s="85" t="s">
        <v>3140</v>
      </c>
      <c r="C1354" s="86" t="s">
        <v>14</v>
      </c>
      <c r="D1354" s="88">
        <v>548.08000000000004</v>
      </c>
      <c r="E1354" s="88"/>
      <c r="F1354" s="88">
        <v>548.08000000000004</v>
      </c>
      <c r="G1354" s="61">
        <v>9</v>
      </c>
    </row>
    <row r="1355" spans="1:7">
      <c r="A1355" s="84" t="s">
        <v>3141</v>
      </c>
      <c r="B1355" s="85" t="s">
        <v>3142</v>
      </c>
      <c r="C1355" s="86"/>
      <c r="D1355" s="88"/>
      <c r="E1355" s="88"/>
      <c r="F1355" s="88"/>
      <c r="G1355" s="61">
        <v>5</v>
      </c>
    </row>
    <row r="1356" spans="1:7" ht="30">
      <c r="A1356" s="84" t="s">
        <v>3143</v>
      </c>
      <c r="B1356" s="85" t="s">
        <v>3144</v>
      </c>
      <c r="C1356" s="86" t="s">
        <v>14</v>
      </c>
      <c r="D1356" s="88">
        <v>3119.51</v>
      </c>
      <c r="E1356" s="88">
        <v>66.739999999999995</v>
      </c>
      <c r="F1356" s="88">
        <v>3186.25</v>
      </c>
      <c r="G1356" s="61">
        <v>9</v>
      </c>
    </row>
    <row r="1357" spans="1:7" ht="30">
      <c r="A1357" s="84" t="s">
        <v>3145</v>
      </c>
      <c r="B1357" s="85" t="s">
        <v>3146</v>
      </c>
      <c r="C1357" s="86" t="s">
        <v>14</v>
      </c>
      <c r="D1357" s="88">
        <v>1836.54</v>
      </c>
      <c r="E1357" s="88">
        <v>66.739999999999995</v>
      </c>
      <c r="F1357" s="88">
        <v>1903.28</v>
      </c>
      <c r="G1357" s="61">
        <v>9</v>
      </c>
    </row>
    <row r="1358" spans="1:7" ht="30">
      <c r="A1358" s="84" t="s">
        <v>3147</v>
      </c>
      <c r="B1358" s="85" t="s">
        <v>3148</v>
      </c>
      <c r="C1358" s="86" t="s">
        <v>14</v>
      </c>
      <c r="D1358" s="88">
        <v>1969.8</v>
      </c>
      <c r="E1358" s="88">
        <v>66.739999999999995</v>
      </c>
      <c r="F1358" s="88">
        <v>2036.54</v>
      </c>
      <c r="G1358" s="61">
        <v>9</v>
      </c>
    </row>
    <row r="1359" spans="1:7" ht="30">
      <c r="A1359" s="84" t="s">
        <v>3149</v>
      </c>
      <c r="B1359" s="85" t="s">
        <v>3150</v>
      </c>
      <c r="C1359" s="86" t="s">
        <v>14</v>
      </c>
      <c r="D1359" s="88">
        <v>2983.85</v>
      </c>
      <c r="E1359" s="88">
        <v>66.739999999999995</v>
      </c>
      <c r="F1359" s="88">
        <v>3050.59</v>
      </c>
      <c r="G1359" s="61">
        <v>9</v>
      </c>
    </row>
    <row r="1360" spans="1:7" ht="30">
      <c r="A1360" s="84" t="s">
        <v>3151</v>
      </c>
      <c r="B1360" s="85" t="s">
        <v>3152</v>
      </c>
      <c r="C1360" s="86" t="s">
        <v>14</v>
      </c>
      <c r="D1360" s="88">
        <v>2405.35</v>
      </c>
      <c r="E1360" s="88">
        <v>122.2</v>
      </c>
      <c r="F1360" s="88">
        <v>2527.5500000000002</v>
      </c>
      <c r="G1360" s="61">
        <v>9</v>
      </c>
    </row>
    <row r="1361" spans="1:7" ht="45">
      <c r="A1361" s="84" t="s">
        <v>3153</v>
      </c>
      <c r="B1361" s="85" t="s">
        <v>3154</v>
      </c>
      <c r="C1361" s="86" t="s">
        <v>14</v>
      </c>
      <c r="D1361" s="88">
        <v>3624.15</v>
      </c>
      <c r="E1361" s="88">
        <v>122.2</v>
      </c>
      <c r="F1361" s="88">
        <v>3746.35</v>
      </c>
      <c r="G1361" s="61">
        <v>9</v>
      </c>
    </row>
    <row r="1362" spans="1:7" ht="45">
      <c r="A1362" s="84" t="s">
        <v>3155</v>
      </c>
      <c r="B1362" s="85" t="s">
        <v>3156</v>
      </c>
      <c r="C1362" s="86" t="s">
        <v>14</v>
      </c>
      <c r="D1362" s="88">
        <v>2898.65</v>
      </c>
      <c r="E1362" s="88">
        <v>122.2</v>
      </c>
      <c r="F1362" s="88">
        <v>3020.85</v>
      </c>
      <c r="G1362" s="61">
        <v>9</v>
      </c>
    </row>
    <row r="1363" spans="1:7" ht="45">
      <c r="A1363" s="84" t="s">
        <v>3157</v>
      </c>
      <c r="B1363" s="85" t="s">
        <v>3158</v>
      </c>
      <c r="C1363" s="86" t="s">
        <v>14</v>
      </c>
      <c r="D1363" s="88">
        <v>3668.7</v>
      </c>
      <c r="E1363" s="88">
        <v>122.2</v>
      </c>
      <c r="F1363" s="88">
        <v>3790.9</v>
      </c>
      <c r="G1363" s="61">
        <v>9</v>
      </c>
    </row>
    <row r="1364" spans="1:7" ht="30">
      <c r="A1364" s="84" t="s">
        <v>3159</v>
      </c>
      <c r="B1364" s="85" t="s">
        <v>3160</v>
      </c>
      <c r="C1364" s="86" t="s">
        <v>14</v>
      </c>
      <c r="D1364" s="88">
        <v>2382.4899999999998</v>
      </c>
      <c r="E1364" s="88">
        <v>66.739999999999995</v>
      </c>
      <c r="F1364" s="88">
        <v>2449.23</v>
      </c>
      <c r="G1364" s="61">
        <v>9</v>
      </c>
    </row>
    <row r="1365" spans="1:7" ht="30">
      <c r="A1365" s="84" t="s">
        <v>3161</v>
      </c>
      <c r="B1365" s="85" t="s">
        <v>3162</v>
      </c>
      <c r="C1365" s="86" t="s">
        <v>14</v>
      </c>
      <c r="D1365" s="88">
        <v>2404.44</v>
      </c>
      <c r="E1365" s="88">
        <v>66.739999999999995</v>
      </c>
      <c r="F1365" s="88">
        <v>2471.1799999999998</v>
      </c>
      <c r="G1365" s="61">
        <v>9</v>
      </c>
    </row>
    <row r="1366" spans="1:7" ht="30">
      <c r="A1366" s="84" t="s">
        <v>3163</v>
      </c>
      <c r="B1366" s="85" t="s">
        <v>3164</v>
      </c>
      <c r="C1366" s="86" t="s">
        <v>14</v>
      </c>
      <c r="D1366" s="88">
        <v>3567.93</v>
      </c>
      <c r="E1366" s="88">
        <v>66.739999999999995</v>
      </c>
      <c r="F1366" s="88">
        <v>3634.67</v>
      </c>
      <c r="G1366" s="61">
        <v>9</v>
      </c>
    </row>
    <row r="1367" spans="1:7" ht="30">
      <c r="A1367" s="84" t="s">
        <v>3165</v>
      </c>
      <c r="B1367" s="85" t="s">
        <v>3166</v>
      </c>
      <c r="C1367" s="86" t="s">
        <v>14</v>
      </c>
      <c r="D1367" s="88">
        <v>2967.72</v>
      </c>
      <c r="E1367" s="88">
        <v>122.2</v>
      </c>
      <c r="F1367" s="88">
        <v>3089.92</v>
      </c>
      <c r="G1367" s="61">
        <v>9</v>
      </c>
    </row>
    <row r="1368" spans="1:7" ht="45">
      <c r="A1368" s="84" t="s">
        <v>3167</v>
      </c>
      <c r="B1368" s="85" t="s">
        <v>3168</v>
      </c>
      <c r="C1368" s="86" t="s">
        <v>14</v>
      </c>
      <c r="D1368" s="88">
        <v>4200.3999999999996</v>
      </c>
      <c r="E1368" s="88">
        <v>122.2</v>
      </c>
      <c r="F1368" s="88">
        <v>4322.6000000000004</v>
      </c>
      <c r="G1368" s="61">
        <v>9</v>
      </c>
    </row>
    <row r="1369" spans="1:7" ht="45">
      <c r="A1369" s="84" t="s">
        <v>3169</v>
      </c>
      <c r="B1369" s="85" t="s">
        <v>3170</v>
      </c>
      <c r="C1369" s="86" t="s">
        <v>14</v>
      </c>
      <c r="D1369" s="88">
        <v>3215.06</v>
      </c>
      <c r="E1369" s="88">
        <v>122.2</v>
      </c>
      <c r="F1369" s="88">
        <v>3337.26</v>
      </c>
      <c r="G1369" s="61">
        <v>9</v>
      </c>
    </row>
    <row r="1370" spans="1:7" ht="45">
      <c r="A1370" s="84" t="s">
        <v>3171</v>
      </c>
      <c r="B1370" s="85" t="s">
        <v>3172</v>
      </c>
      <c r="C1370" s="86" t="s">
        <v>14</v>
      </c>
      <c r="D1370" s="88">
        <v>4232.8</v>
      </c>
      <c r="E1370" s="88">
        <v>122.2</v>
      </c>
      <c r="F1370" s="88">
        <v>4355</v>
      </c>
      <c r="G1370" s="61">
        <v>9</v>
      </c>
    </row>
    <row r="1371" spans="1:7" ht="45">
      <c r="A1371" s="84" t="s">
        <v>3173</v>
      </c>
      <c r="B1371" s="85" t="s">
        <v>3174</v>
      </c>
      <c r="C1371" s="86" t="s">
        <v>14</v>
      </c>
      <c r="D1371" s="88">
        <v>4298.6499999999996</v>
      </c>
      <c r="E1371" s="88">
        <v>122.2</v>
      </c>
      <c r="F1371" s="88">
        <v>4420.8500000000004</v>
      </c>
      <c r="G1371" s="61">
        <v>9</v>
      </c>
    </row>
    <row r="1372" spans="1:7" ht="45">
      <c r="A1372" s="84" t="s">
        <v>3175</v>
      </c>
      <c r="B1372" s="85" t="s">
        <v>3176</v>
      </c>
      <c r="C1372" s="86" t="s">
        <v>14</v>
      </c>
      <c r="D1372" s="88">
        <v>4125.34</v>
      </c>
      <c r="E1372" s="88">
        <v>66.739999999999995</v>
      </c>
      <c r="F1372" s="88">
        <v>4192.08</v>
      </c>
      <c r="G1372" s="61">
        <v>9</v>
      </c>
    </row>
    <row r="1373" spans="1:7" ht="30">
      <c r="A1373" s="84" t="s">
        <v>3177</v>
      </c>
      <c r="B1373" s="85" t="s">
        <v>3178</v>
      </c>
      <c r="C1373" s="86" t="s">
        <v>14</v>
      </c>
      <c r="D1373" s="88">
        <v>2612.25</v>
      </c>
      <c r="E1373" s="88">
        <v>66.739999999999995</v>
      </c>
      <c r="F1373" s="88">
        <v>2678.99</v>
      </c>
      <c r="G1373" s="61">
        <v>9</v>
      </c>
    </row>
    <row r="1374" spans="1:7" ht="45">
      <c r="A1374" s="84" t="s">
        <v>3179</v>
      </c>
      <c r="B1374" s="85" t="s">
        <v>3180</v>
      </c>
      <c r="C1374" s="86" t="s">
        <v>14</v>
      </c>
      <c r="D1374" s="88">
        <v>4430.41</v>
      </c>
      <c r="E1374" s="88">
        <v>66.739999999999995</v>
      </c>
      <c r="F1374" s="88">
        <v>4497.1499999999996</v>
      </c>
      <c r="G1374" s="61">
        <v>9</v>
      </c>
    </row>
    <row r="1375" spans="1:7" ht="45">
      <c r="A1375" s="84" t="s">
        <v>3181</v>
      </c>
      <c r="B1375" s="85" t="s">
        <v>3182</v>
      </c>
      <c r="C1375" s="86" t="s">
        <v>14</v>
      </c>
      <c r="D1375" s="88">
        <v>3867.33</v>
      </c>
      <c r="E1375" s="88">
        <v>267.69</v>
      </c>
      <c r="F1375" s="88">
        <v>4135.0200000000004</v>
      </c>
      <c r="G1375" s="61">
        <v>9</v>
      </c>
    </row>
    <row r="1376" spans="1:7" ht="30">
      <c r="A1376" s="84" t="s">
        <v>3183</v>
      </c>
      <c r="B1376" s="85" t="s">
        <v>3184</v>
      </c>
      <c r="C1376" s="86" t="s">
        <v>14</v>
      </c>
      <c r="D1376" s="88">
        <v>3433.44</v>
      </c>
      <c r="E1376" s="88">
        <v>66.739999999999995</v>
      </c>
      <c r="F1376" s="88">
        <v>3500.18</v>
      </c>
      <c r="G1376" s="61">
        <v>9</v>
      </c>
    </row>
    <row r="1377" spans="1:7" ht="30">
      <c r="A1377" s="84" t="s">
        <v>3185</v>
      </c>
      <c r="B1377" s="85" t="s">
        <v>3186</v>
      </c>
      <c r="C1377" s="86" t="s">
        <v>14</v>
      </c>
      <c r="D1377" s="88">
        <v>1684.25</v>
      </c>
      <c r="E1377" s="88">
        <v>66.739999999999995</v>
      </c>
      <c r="F1377" s="88">
        <v>1750.99</v>
      </c>
      <c r="G1377" s="61">
        <v>9</v>
      </c>
    </row>
    <row r="1378" spans="1:7" ht="30">
      <c r="A1378" s="84" t="s">
        <v>3187</v>
      </c>
      <c r="B1378" s="85" t="s">
        <v>3188</v>
      </c>
      <c r="C1378" s="86" t="s">
        <v>14</v>
      </c>
      <c r="D1378" s="88">
        <v>2732.99</v>
      </c>
      <c r="E1378" s="88">
        <v>66.739999999999995</v>
      </c>
      <c r="F1378" s="88">
        <v>2799.73</v>
      </c>
      <c r="G1378" s="61">
        <v>9</v>
      </c>
    </row>
    <row r="1379" spans="1:7" ht="30">
      <c r="A1379" s="84" t="s">
        <v>3189</v>
      </c>
      <c r="B1379" s="85" t="s">
        <v>3190</v>
      </c>
      <c r="C1379" s="86" t="s">
        <v>14</v>
      </c>
      <c r="D1379" s="88">
        <v>2239.06</v>
      </c>
      <c r="E1379" s="88">
        <v>66.739999999999995</v>
      </c>
      <c r="F1379" s="88">
        <v>2305.8000000000002</v>
      </c>
      <c r="G1379" s="61">
        <v>9</v>
      </c>
    </row>
    <row r="1380" spans="1:7">
      <c r="A1380" s="84" t="s">
        <v>3191</v>
      </c>
      <c r="B1380" s="85" t="s">
        <v>3192</v>
      </c>
      <c r="C1380" s="86"/>
      <c r="D1380" s="88"/>
      <c r="E1380" s="88"/>
      <c r="F1380" s="88"/>
      <c r="G1380" s="61">
        <v>5</v>
      </c>
    </row>
    <row r="1381" spans="1:7" ht="30">
      <c r="A1381" s="84" t="s">
        <v>3193</v>
      </c>
      <c r="B1381" s="85" t="s">
        <v>3194</v>
      </c>
      <c r="C1381" s="86" t="s">
        <v>55</v>
      </c>
      <c r="D1381" s="88">
        <v>959.22</v>
      </c>
      <c r="E1381" s="88">
        <v>55.46</v>
      </c>
      <c r="F1381" s="88">
        <v>1014.68</v>
      </c>
      <c r="G1381" s="61">
        <v>9</v>
      </c>
    </row>
    <row r="1382" spans="1:7">
      <c r="A1382" s="84" t="s">
        <v>3195</v>
      </c>
      <c r="B1382" s="85" t="s">
        <v>3196</v>
      </c>
      <c r="C1382" s="86"/>
      <c r="D1382" s="88"/>
      <c r="E1382" s="88"/>
      <c r="F1382" s="88"/>
      <c r="G1382" s="61">
        <v>5</v>
      </c>
    </row>
    <row r="1383" spans="1:7" ht="30">
      <c r="A1383" s="84" t="s">
        <v>3197</v>
      </c>
      <c r="B1383" s="85" t="s">
        <v>3198</v>
      </c>
      <c r="C1383" s="86" t="s">
        <v>14</v>
      </c>
      <c r="D1383" s="88">
        <v>680.73</v>
      </c>
      <c r="E1383" s="88">
        <v>47.52</v>
      </c>
      <c r="F1383" s="88">
        <v>728.25</v>
      </c>
      <c r="G1383" s="61">
        <v>9</v>
      </c>
    </row>
    <row r="1384" spans="1:7" ht="30">
      <c r="A1384" s="84" t="s">
        <v>3199</v>
      </c>
      <c r="B1384" s="85" t="s">
        <v>3200</v>
      </c>
      <c r="C1384" s="86" t="s">
        <v>14</v>
      </c>
      <c r="D1384" s="88">
        <v>895.59</v>
      </c>
      <c r="E1384" s="88">
        <v>133.30000000000001</v>
      </c>
      <c r="F1384" s="88">
        <v>1028.8900000000001</v>
      </c>
      <c r="G1384" s="61">
        <v>9</v>
      </c>
    </row>
    <row r="1385" spans="1:7">
      <c r="A1385" s="84" t="s">
        <v>3201</v>
      </c>
      <c r="B1385" s="85" t="s">
        <v>3202</v>
      </c>
      <c r="C1385" s="86"/>
      <c r="D1385" s="88"/>
      <c r="E1385" s="88"/>
      <c r="F1385" s="88"/>
      <c r="G1385" s="61">
        <v>5</v>
      </c>
    </row>
    <row r="1386" spans="1:7" ht="30">
      <c r="A1386" s="84" t="s">
        <v>3203</v>
      </c>
      <c r="B1386" s="85" t="s">
        <v>3204</v>
      </c>
      <c r="C1386" s="86" t="s">
        <v>55</v>
      </c>
      <c r="D1386" s="88">
        <v>711.08</v>
      </c>
      <c r="E1386" s="88">
        <v>57.03</v>
      </c>
      <c r="F1386" s="88">
        <v>768.11</v>
      </c>
      <c r="G1386" s="61">
        <v>9</v>
      </c>
    </row>
    <row r="1387" spans="1:7" ht="30">
      <c r="A1387" s="84" t="s">
        <v>3205</v>
      </c>
      <c r="B1387" s="85" t="s">
        <v>3206</v>
      </c>
      <c r="C1387" s="86" t="s">
        <v>55</v>
      </c>
      <c r="D1387" s="88">
        <v>511.52</v>
      </c>
      <c r="E1387" s="88">
        <v>23.77</v>
      </c>
      <c r="F1387" s="88">
        <v>535.29</v>
      </c>
      <c r="G1387" s="61">
        <v>9</v>
      </c>
    </row>
    <row r="1388" spans="1:7" ht="30">
      <c r="A1388" s="84" t="s">
        <v>3207</v>
      </c>
      <c r="B1388" s="85" t="s">
        <v>3208</v>
      </c>
      <c r="C1388" s="86" t="s">
        <v>55</v>
      </c>
      <c r="D1388" s="88">
        <v>639.45000000000005</v>
      </c>
      <c r="E1388" s="88">
        <v>47.52</v>
      </c>
      <c r="F1388" s="88">
        <v>686.97</v>
      </c>
      <c r="G1388" s="61">
        <v>9</v>
      </c>
    </row>
    <row r="1389" spans="1:7">
      <c r="A1389" s="84" t="s">
        <v>3209</v>
      </c>
      <c r="B1389" s="85" t="s">
        <v>3210</v>
      </c>
      <c r="C1389" s="86"/>
      <c r="D1389" s="88"/>
      <c r="E1389" s="88"/>
      <c r="F1389" s="88"/>
      <c r="G1389" s="61">
        <v>5</v>
      </c>
    </row>
    <row r="1390" spans="1:7">
      <c r="A1390" s="84" t="s">
        <v>3211</v>
      </c>
      <c r="B1390" s="85" t="s">
        <v>3212</v>
      </c>
      <c r="C1390" s="86" t="s">
        <v>14</v>
      </c>
      <c r="D1390" s="88"/>
      <c r="E1390" s="88">
        <v>47.52</v>
      </c>
      <c r="F1390" s="88">
        <v>47.52</v>
      </c>
      <c r="G1390" s="61">
        <v>9</v>
      </c>
    </row>
    <row r="1391" spans="1:7">
      <c r="A1391" s="84" t="s">
        <v>3213</v>
      </c>
      <c r="B1391" s="85" t="s">
        <v>3214</v>
      </c>
      <c r="C1391" s="86" t="s">
        <v>55</v>
      </c>
      <c r="D1391" s="88">
        <v>1.93</v>
      </c>
      <c r="E1391" s="88">
        <v>12.35</v>
      </c>
      <c r="F1391" s="88">
        <v>14.28</v>
      </c>
      <c r="G1391" s="61">
        <v>9</v>
      </c>
    </row>
    <row r="1392" spans="1:7">
      <c r="A1392" s="84" t="s">
        <v>3215</v>
      </c>
      <c r="B1392" s="85" t="s">
        <v>3216</v>
      </c>
      <c r="C1392" s="86" t="s">
        <v>55</v>
      </c>
      <c r="D1392" s="88"/>
      <c r="E1392" s="88">
        <v>28.51</v>
      </c>
      <c r="F1392" s="88">
        <v>28.51</v>
      </c>
      <c r="G1392" s="61">
        <v>9</v>
      </c>
    </row>
    <row r="1393" spans="1:7">
      <c r="A1393" s="84" t="s">
        <v>3217</v>
      </c>
      <c r="B1393" s="85" t="s">
        <v>3218</v>
      </c>
      <c r="C1393" s="86" t="s">
        <v>55</v>
      </c>
      <c r="D1393" s="88">
        <v>30.89</v>
      </c>
      <c r="E1393" s="88">
        <v>29.68</v>
      </c>
      <c r="F1393" s="88">
        <v>60.57</v>
      </c>
      <c r="G1393" s="61">
        <v>9</v>
      </c>
    </row>
    <row r="1394" spans="1:7">
      <c r="A1394" s="84" t="s">
        <v>3219</v>
      </c>
      <c r="B1394" s="85" t="s">
        <v>3220</v>
      </c>
      <c r="C1394" s="86" t="s">
        <v>819</v>
      </c>
      <c r="D1394" s="88">
        <v>3879.16</v>
      </c>
      <c r="E1394" s="88">
        <v>110.92</v>
      </c>
      <c r="F1394" s="88">
        <v>3990.08</v>
      </c>
      <c r="G1394" s="61">
        <v>9</v>
      </c>
    </row>
    <row r="1395" spans="1:7">
      <c r="A1395" s="84" t="s">
        <v>3221</v>
      </c>
      <c r="B1395" s="85" t="s">
        <v>3222</v>
      </c>
      <c r="C1395" s="86" t="s">
        <v>55</v>
      </c>
      <c r="D1395" s="88">
        <v>241.85</v>
      </c>
      <c r="E1395" s="88">
        <v>12.35</v>
      </c>
      <c r="F1395" s="88">
        <v>254.2</v>
      </c>
      <c r="G1395" s="61">
        <v>9</v>
      </c>
    </row>
    <row r="1396" spans="1:7" ht="30">
      <c r="A1396" s="84" t="s">
        <v>3223</v>
      </c>
      <c r="B1396" s="85" t="s">
        <v>3224</v>
      </c>
      <c r="C1396" s="86" t="s">
        <v>55</v>
      </c>
      <c r="D1396" s="88">
        <v>317.41000000000003</v>
      </c>
      <c r="E1396" s="88">
        <v>12.35</v>
      </c>
      <c r="F1396" s="88">
        <v>329.76</v>
      </c>
      <c r="G1396" s="61">
        <v>9</v>
      </c>
    </row>
    <row r="1397" spans="1:7">
      <c r="A1397" s="84" t="s">
        <v>3225</v>
      </c>
      <c r="B1397" s="85" t="s">
        <v>3226</v>
      </c>
      <c r="C1397" s="86" t="s">
        <v>14</v>
      </c>
      <c r="D1397" s="88">
        <v>251.64</v>
      </c>
      <c r="E1397" s="88">
        <v>57.03</v>
      </c>
      <c r="F1397" s="88">
        <v>308.67</v>
      </c>
      <c r="G1397" s="61">
        <v>9</v>
      </c>
    </row>
    <row r="1398" spans="1:7">
      <c r="A1398" s="84" t="s">
        <v>3227</v>
      </c>
      <c r="B1398" s="85" t="s">
        <v>3228</v>
      </c>
      <c r="C1398" s="86" t="s">
        <v>14</v>
      </c>
      <c r="D1398" s="88">
        <v>102.88</v>
      </c>
      <c r="E1398" s="88">
        <v>10.34</v>
      </c>
      <c r="F1398" s="88">
        <v>113.22</v>
      </c>
      <c r="G1398" s="61">
        <v>9</v>
      </c>
    </row>
    <row r="1399" spans="1:7" ht="30">
      <c r="A1399" s="84" t="s">
        <v>3229</v>
      </c>
      <c r="B1399" s="85" t="s">
        <v>3230</v>
      </c>
      <c r="C1399" s="86" t="s">
        <v>14</v>
      </c>
      <c r="D1399" s="88">
        <v>38.31</v>
      </c>
      <c r="E1399" s="88">
        <v>10.34</v>
      </c>
      <c r="F1399" s="88">
        <v>48.65</v>
      </c>
      <c r="G1399" s="61">
        <v>9</v>
      </c>
    </row>
    <row r="1400" spans="1:7" ht="30">
      <c r="A1400" s="84" t="s">
        <v>3231</v>
      </c>
      <c r="B1400" s="85" t="s">
        <v>3232</v>
      </c>
      <c r="C1400" s="86" t="s">
        <v>14</v>
      </c>
      <c r="D1400" s="88">
        <v>521.85</v>
      </c>
      <c r="E1400" s="88">
        <v>101.77</v>
      </c>
      <c r="F1400" s="88">
        <v>623.62</v>
      </c>
      <c r="G1400" s="61">
        <v>9</v>
      </c>
    </row>
    <row r="1401" spans="1:7" ht="30">
      <c r="A1401" s="84" t="s">
        <v>3233</v>
      </c>
      <c r="B1401" s="85" t="s">
        <v>3234</v>
      </c>
      <c r="C1401" s="86" t="s">
        <v>14</v>
      </c>
      <c r="D1401" s="88">
        <v>897.32</v>
      </c>
      <c r="E1401" s="88">
        <v>101.77</v>
      </c>
      <c r="F1401" s="88">
        <v>999.09</v>
      </c>
      <c r="G1401" s="61">
        <v>9</v>
      </c>
    </row>
    <row r="1402" spans="1:7">
      <c r="A1402" s="84" t="s">
        <v>3235</v>
      </c>
      <c r="B1402" s="85" t="s">
        <v>3236</v>
      </c>
      <c r="C1402" s="86"/>
      <c r="D1402" s="88"/>
      <c r="E1402" s="88"/>
      <c r="F1402" s="88"/>
      <c r="G1402" s="61">
        <v>2</v>
      </c>
    </row>
    <row r="1403" spans="1:7">
      <c r="A1403" s="84" t="s">
        <v>3237</v>
      </c>
      <c r="B1403" s="85" t="s">
        <v>3238</v>
      </c>
      <c r="C1403" s="86"/>
      <c r="D1403" s="88"/>
      <c r="E1403" s="88"/>
      <c r="F1403" s="88"/>
      <c r="G1403" s="61">
        <v>5</v>
      </c>
    </row>
    <row r="1404" spans="1:7">
      <c r="A1404" s="84" t="s">
        <v>3239</v>
      </c>
      <c r="B1404" s="85" t="s">
        <v>3240</v>
      </c>
      <c r="C1404" s="86" t="s">
        <v>14</v>
      </c>
      <c r="D1404" s="88">
        <v>767.9</v>
      </c>
      <c r="E1404" s="88">
        <v>71.290000000000006</v>
      </c>
      <c r="F1404" s="88">
        <v>839.19</v>
      </c>
      <c r="G1404" s="61">
        <v>9</v>
      </c>
    </row>
    <row r="1405" spans="1:7">
      <c r="A1405" s="84" t="s">
        <v>3241</v>
      </c>
      <c r="B1405" s="85" t="s">
        <v>3242</v>
      </c>
      <c r="C1405" s="86" t="s">
        <v>14</v>
      </c>
      <c r="D1405" s="88">
        <v>362.76</v>
      </c>
      <c r="E1405" s="88">
        <v>71.290000000000006</v>
      </c>
      <c r="F1405" s="88">
        <v>434.05</v>
      </c>
      <c r="G1405" s="61">
        <v>9</v>
      </c>
    </row>
    <row r="1406" spans="1:7">
      <c r="A1406" s="84" t="s">
        <v>3243</v>
      </c>
      <c r="B1406" s="85" t="s">
        <v>3244</v>
      </c>
      <c r="C1406" s="86" t="s">
        <v>14</v>
      </c>
      <c r="D1406" s="88">
        <v>1118.74</v>
      </c>
      <c r="E1406" s="88">
        <v>71.290000000000006</v>
      </c>
      <c r="F1406" s="88">
        <v>1190.03</v>
      </c>
      <c r="G1406" s="61">
        <v>9</v>
      </c>
    </row>
    <row r="1407" spans="1:7">
      <c r="A1407" s="84" t="s">
        <v>3245</v>
      </c>
      <c r="B1407" s="85" t="s">
        <v>3246</v>
      </c>
      <c r="C1407" s="86" t="s">
        <v>14</v>
      </c>
      <c r="D1407" s="88">
        <v>389.73</v>
      </c>
      <c r="E1407" s="88">
        <v>71.290000000000006</v>
      </c>
      <c r="F1407" s="88">
        <v>461.02</v>
      </c>
      <c r="G1407" s="61">
        <v>9</v>
      </c>
    </row>
    <row r="1408" spans="1:7">
      <c r="A1408" s="84" t="s">
        <v>3247</v>
      </c>
      <c r="B1408" s="85" t="s">
        <v>3248</v>
      </c>
      <c r="C1408" s="86" t="s">
        <v>14</v>
      </c>
      <c r="D1408" s="88">
        <v>872</v>
      </c>
      <c r="E1408" s="88">
        <v>71.290000000000006</v>
      </c>
      <c r="F1408" s="88">
        <v>943.29</v>
      </c>
      <c r="G1408" s="61">
        <v>9</v>
      </c>
    </row>
    <row r="1409" spans="1:7">
      <c r="A1409" s="84" t="s">
        <v>3249</v>
      </c>
      <c r="B1409" s="85" t="s">
        <v>3250</v>
      </c>
      <c r="C1409" s="86" t="s">
        <v>14</v>
      </c>
      <c r="D1409" s="88">
        <v>256.06</v>
      </c>
      <c r="E1409" s="88">
        <v>71.290000000000006</v>
      </c>
      <c r="F1409" s="88">
        <v>327.35000000000002</v>
      </c>
      <c r="G1409" s="61">
        <v>9</v>
      </c>
    </row>
    <row r="1410" spans="1:7">
      <c r="A1410" s="84" t="s">
        <v>3251</v>
      </c>
      <c r="B1410" s="85" t="s">
        <v>3252</v>
      </c>
      <c r="C1410" s="86" t="s">
        <v>14</v>
      </c>
      <c r="D1410" s="88">
        <v>811.3</v>
      </c>
      <c r="E1410" s="88">
        <v>71.290000000000006</v>
      </c>
      <c r="F1410" s="88">
        <v>882.59</v>
      </c>
      <c r="G1410" s="61">
        <v>9</v>
      </c>
    </row>
    <row r="1411" spans="1:7" ht="30">
      <c r="A1411" s="84" t="s">
        <v>3253</v>
      </c>
      <c r="B1411" s="85" t="s">
        <v>3254</v>
      </c>
      <c r="C1411" s="86" t="s">
        <v>14</v>
      </c>
      <c r="D1411" s="88">
        <v>325.74</v>
      </c>
      <c r="E1411" s="88">
        <v>71.290000000000006</v>
      </c>
      <c r="F1411" s="88">
        <v>397.03</v>
      </c>
      <c r="G1411" s="61">
        <v>9</v>
      </c>
    </row>
    <row r="1412" spans="1:7">
      <c r="A1412" s="84" t="s">
        <v>3255</v>
      </c>
      <c r="B1412" s="85" t="s">
        <v>3256</v>
      </c>
      <c r="C1412" s="86" t="s">
        <v>14</v>
      </c>
      <c r="D1412" s="88">
        <v>1198.58</v>
      </c>
      <c r="E1412" s="88">
        <v>71.290000000000006</v>
      </c>
      <c r="F1412" s="88">
        <v>1269.8699999999999</v>
      </c>
      <c r="G1412" s="61">
        <v>9</v>
      </c>
    </row>
    <row r="1413" spans="1:7">
      <c r="A1413" s="84" t="s">
        <v>3257</v>
      </c>
      <c r="B1413" s="85" t="s">
        <v>3258</v>
      </c>
      <c r="C1413" s="86" t="s">
        <v>14</v>
      </c>
      <c r="D1413" s="88">
        <v>1065.3</v>
      </c>
      <c r="E1413" s="88">
        <v>71.290000000000006</v>
      </c>
      <c r="F1413" s="88">
        <v>1136.5899999999999</v>
      </c>
      <c r="G1413" s="61">
        <v>9</v>
      </c>
    </row>
    <row r="1414" spans="1:7" ht="30">
      <c r="A1414" s="84" t="s">
        <v>3259</v>
      </c>
      <c r="B1414" s="85" t="s">
        <v>3260</v>
      </c>
      <c r="C1414" s="86" t="s">
        <v>14</v>
      </c>
      <c r="D1414" s="88">
        <v>480.65</v>
      </c>
      <c r="E1414" s="88"/>
      <c r="F1414" s="88">
        <v>480.65</v>
      </c>
      <c r="G1414" s="61">
        <v>9</v>
      </c>
    </row>
    <row r="1415" spans="1:7">
      <c r="A1415" s="84" t="s">
        <v>3261</v>
      </c>
      <c r="B1415" s="85" t="s">
        <v>3262</v>
      </c>
      <c r="C1415" s="86" t="s">
        <v>14</v>
      </c>
      <c r="D1415" s="88">
        <v>1070.21</v>
      </c>
      <c r="E1415" s="88">
        <v>54.78</v>
      </c>
      <c r="F1415" s="88">
        <v>1124.99</v>
      </c>
      <c r="G1415" s="61">
        <v>9</v>
      </c>
    </row>
    <row r="1416" spans="1:7">
      <c r="A1416" s="84" t="s">
        <v>3263</v>
      </c>
      <c r="B1416" s="85" t="s">
        <v>3264</v>
      </c>
      <c r="C1416" s="86" t="s">
        <v>14</v>
      </c>
      <c r="D1416" s="88">
        <v>1382.64</v>
      </c>
      <c r="E1416" s="88">
        <v>71.290000000000006</v>
      </c>
      <c r="F1416" s="88">
        <v>1453.93</v>
      </c>
      <c r="G1416" s="61">
        <v>9</v>
      </c>
    </row>
    <row r="1417" spans="1:7">
      <c r="A1417" s="84" t="s">
        <v>3265</v>
      </c>
      <c r="B1417" s="85" t="s">
        <v>3266</v>
      </c>
      <c r="C1417" s="86" t="s">
        <v>14</v>
      </c>
      <c r="D1417" s="88">
        <v>1301.01</v>
      </c>
      <c r="E1417" s="88">
        <v>71.290000000000006</v>
      </c>
      <c r="F1417" s="88">
        <v>1372.3</v>
      </c>
      <c r="G1417" s="61">
        <v>9</v>
      </c>
    </row>
    <row r="1418" spans="1:7">
      <c r="A1418" s="84" t="s">
        <v>3267</v>
      </c>
      <c r="B1418" s="85" t="s">
        <v>3268</v>
      </c>
      <c r="C1418" s="86" t="s">
        <v>14</v>
      </c>
      <c r="D1418" s="88">
        <v>687.95</v>
      </c>
      <c r="E1418" s="88">
        <v>71.290000000000006</v>
      </c>
      <c r="F1418" s="88">
        <v>759.24</v>
      </c>
      <c r="G1418" s="61">
        <v>9</v>
      </c>
    </row>
    <row r="1419" spans="1:7">
      <c r="A1419" s="84" t="s">
        <v>3269</v>
      </c>
      <c r="B1419" s="85" t="s">
        <v>3270</v>
      </c>
      <c r="C1419" s="86" t="s">
        <v>14</v>
      </c>
      <c r="D1419" s="88">
        <v>600.91999999999996</v>
      </c>
      <c r="E1419" s="88">
        <v>54.78</v>
      </c>
      <c r="F1419" s="88">
        <v>655.7</v>
      </c>
      <c r="G1419" s="61">
        <v>9</v>
      </c>
    </row>
    <row r="1420" spans="1:7">
      <c r="A1420" s="84" t="s">
        <v>3271</v>
      </c>
      <c r="B1420" s="85" t="s">
        <v>3272</v>
      </c>
      <c r="C1420" s="86" t="s">
        <v>14</v>
      </c>
      <c r="D1420" s="88">
        <v>944.96</v>
      </c>
      <c r="E1420" s="88">
        <v>54.78</v>
      </c>
      <c r="F1420" s="88">
        <v>999.74</v>
      </c>
      <c r="G1420" s="61">
        <v>9</v>
      </c>
    </row>
    <row r="1421" spans="1:7">
      <c r="A1421" s="84" t="s">
        <v>3273</v>
      </c>
      <c r="B1421" s="85" t="s">
        <v>3274</v>
      </c>
      <c r="C1421" s="86" t="s">
        <v>14</v>
      </c>
      <c r="D1421" s="88">
        <v>1011.35</v>
      </c>
      <c r="E1421" s="88">
        <v>41.09</v>
      </c>
      <c r="F1421" s="88">
        <v>1052.44</v>
      </c>
      <c r="G1421" s="61">
        <v>9</v>
      </c>
    </row>
    <row r="1422" spans="1:7">
      <c r="A1422" s="84" t="s">
        <v>3275</v>
      </c>
      <c r="B1422" s="85" t="s">
        <v>3276</v>
      </c>
      <c r="C1422" s="86" t="s">
        <v>14</v>
      </c>
      <c r="D1422" s="88">
        <v>848.07</v>
      </c>
      <c r="E1422" s="88">
        <v>41.09</v>
      </c>
      <c r="F1422" s="88">
        <v>889.16</v>
      </c>
      <c r="G1422" s="61">
        <v>9</v>
      </c>
    </row>
    <row r="1423" spans="1:7">
      <c r="A1423" s="84" t="s">
        <v>3277</v>
      </c>
      <c r="B1423" s="85" t="s">
        <v>3278</v>
      </c>
      <c r="C1423" s="86" t="s">
        <v>14</v>
      </c>
      <c r="D1423" s="88">
        <v>1209.17</v>
      </c>
      <c r="E1423" s="88">
        <v>41.09</v>
      </c>
      <c r="F1423" s="88">
        <v>1250.26</v>
      </c>
      <c r="G1423" s="61">
        <v>9</v>
      </c>
    </row>
    <row r="1424" spans="1:7">
      <c r="A1424" s="84" t="s">
        <v>3279</v>
      </c>
      <c r="B1424" s="85" t="s">
        <v>3280</v>
      </c>
      <c r="C1424" s="86" t="s">
        <v>14</v>
      </c>
      <c r="D1424" s="88">
        <v>685.33</v>
      </c>
      <c r="E1424" s="88"/>
      <c r="F1424" s="88">
        <v>685.33</v>
      </c>
      <c r="G1424" s="61">
        <v>9</v>
      </c>
    </row>
    <row r="1425" spans="1:7" ht="30">
      <c r="A1425" s="84" t="s">
        <v>3281</v>
      </c>
      <c r="B1425" s="85" t="s">
        <v>3282</v>
      </c>
      <c r="C1425" s="86" t="s">
        <v>14</v>
      </c>
      <c r="D1425" s="88">
        <v>1380.72</v>
      </c>
      <c r="E1425" s="88"/>
      <c r="F1425" s="88">
        <v>1380.72</v>
      </c>
      <c r="G1425" s="61">
        <v>9</v>
      </c>
    </row>
    <row r="1426" spans="1:7" ht="30">
      <c r="A1426" s="84" t="s">
        <v>3283</v>
      </c>
      <c r="B1426" s="85" t="s">
        <v>3284</v>
      </c>
      <c r="C1426" s="86" t="s">
        <v>14</v>
      </c>
      <c r="D1426" s="88">
        <v>846.45</v>
      </c>
      <c r="E1426" s="88"/>
      <c r="F1426" s="88">
        <v>846.45</v>
      </c>
      <c r="G1426" s="61">
        <v>9</v>
      </c>
    </row>
    <row r="1427" spans="1:7" ht="30">
      <c r="A1427" s="84" t="s">
        <v>3285</v>
      </c>
      <c r="B1427" s="85" t="s">
        <v>3286</v>
      </c>
      <c r="C1427" s="86" t="s">
        <v>14</v>
      </c>
      <c r="D1427" s="88">
        <v>879.46</v>
      </c>
      <c r="E1427" s="88"/>
      <c r="F1427" s="88">
        <v>879.46</v>
      </c>
      <c r="G1427" s="61">
        <v>9</v>
      </c>
    </row>
    <row r="1428" spans="1:7" ht="30">
      <c r="A1428" s="84" t="s">
        <v>3287</v>
      </c>
      <c r="B1428" s="85" t="s">
        <v>3288</v>
      </c>
      <c r="C1428" s="86" t="s">
        <v>14</v>
      </c>
      <c r="D1428" s="88">
        <v>1013.61</v>
      </c>
      <c r="E1428" s="88">
        <v>71.290000000000006</v>
      </c>
      <c r="F1428" s="88">
        <v>1084.9000000000001</v>
      </c>
      <c r="G1428" s="61">
        <v>9</v>
      </c>
    </row>
    <row r="1429" spans="1:7" ht="30">
      <c r="A1429" s="84" t="s">
        <v>3289</v>
      </c>
      <c r="B1429" s="85" t="s">
        <v>3290</v>
      </c>
      <c r="C1429" s="86" t="s">
        <v>14</v>
      </c>
      <c r="D1429" s="88">
        <v>1116.21</v>
      </c>
      <c r="E1429" s="88">
        <v>71.290000000000006</v>
      </c>
      <c r="F1429" s="88">
        <v>1187.5</v>
      </c>
      <c r="G1429" s="61">
        <v>9</v>
      </c>
    </row>
    <row r="1430" spans="1:7" ht="30">
      <c r="A1430" s="84" t="s">
        <v>3291</v>
      </c>
      <c r="B1430" s="85" t="s">
        <v>3292</v>
      </c>
      <c r="C1430" s="86" t="s">
        <v>14</v>
      </c>
      <c r="D1430" s="88">
        <v>1116.18</v>
      </c>
      <c r="E1430" s="88">
        <v>71.290000000000006</v>
      </c>
      <c r="F1430" s="88">
        <v>1187.47</v>
      </c>
      <c r="G1430" s="61">
        <v>9</v>
      </c>
    </row>
    <row r="1431" spans="1:7" ht="30">
      <c r="A1431" s="84" t="s">
        <v>3293</v>
      </c>
      <c r="B1431" s="85" t="s">
        <v>3294</v>
      </c>
      <c r="C1431" s="86" t="s">
        <v>14</v>
      </c>
      <c r="D1431" s="88">
        <v>1084.45</v>
      </c>
      <c r="E1431" s="88">
        <v>71.290000000000006</v>
      </c>
      <c r="F1431" s="88">
        <v>1155.74</v>
      </c>
      <c r="G1431" s="61">
        <v>9</v>
      </c>
    </row>
    <row r="1432" spans="1:7">
      <c r="A1432" s="84" t="s">
        <v>3295</v>
      </c>
      <c r="B1432" s="85" t="s">
        <v>3296</v>
      </c>
      <c r="C1432" s="86"/>
      <c r="D1432" s="88"/>
      <c r="E1432" s="88"/>
      <c r="F1432" s="88"/>
      <c r="G1432" s="61">
        <v>5</v>
      </c>
    </row>
    <row r="1433" spans="1:7" ht="30">
      <c r="A1433" s="84" t="s">
        <v>3297</v>
      </c>
      <c r="B1433" s="85" t="s">
        <v>3298</v>
      </c>
      <c r="C1433" s="86" t="s">
        <v>14</v>
      </c>
      <c r="D1433" s="88">
        <v>356.5</v>
      </c>
      <c r="E1433" s="88">
        <v>142.56</v>
      </c>
      <c r="F1433" s="88">
        <v>499.06</v>
      </c>
      <c r="G1433" s="61">
        <v>9</v>
      </c>
    </row>
    <row r="1434" spans="1:7">
      <c r="A1434" s="84" t="s">
        <v>3299</v>
      </c>
      <c r="B1434" s="85" t="s">
        <v>3300</v>
      </c>
      <c r="C1434" s="86" t="s">
        <v>14</v>
      </c>
      <c r="D1434" s="88">
        <v>860.11</v>
      </c>
      <c r="E1434" s="88">
        <v>142.56</v>
      </c>
      <c r="F1434" s="88">
        <v>1002.67</v>
      </c>
      <c r="G1434" s="61">
        <v>9</v>
      </c>
    </row>
    <row r="1435" spans="1:7">
      <c r="A1435" s="84" t="s">
        <v>3301</v>
      </c>
      <c r="B1435" s="85" t="s">
        <v>3302</v>
      </c>
      <c r="C1435" s="86" t="s">
        <v>14</v>
      </c>
      <c r="D1435" s="88">
        <v>985.5</v>
      </c>
      <c r="E1435" s="88">
        <v>142.56</v>
      </c>
      <c r="F1435" s="88">
        <v>1128.06</v>
      </c>
      <c r="G1435" s="61">
        <v>9</v>
      </c>
    </row>
    <row r="1436" spans="1:7">
      <c r="A1436" s="84" t="s">
        <v>3303</v>
      </c>
      <c r="B1436" s="85" t="s">
        <v>3304</v>
      </c>
      <c r="C1436" s="86" t="s">
        <v>14</v>
      </c>
      <c r="D1436" s="88">
        <v>848.5</v>
      </c>
      <c r="E1436" s="88">
        <v>71.290000000000006</v>
      </c>
      <c r="F1436" s="88">
        <v>919.79</v>
      </c>
      <c r="G1436" s="61">
        <v>9</v>
      </c>
    </row>
    <row r="1437" spans="1:7">
      <c r="A1437" s="84" t="s">
        <v>3305</v>
      </c>
      <c r="B1437" s="85" t="s">
        <v>3306</v>
      </c>
      <c r="C1437" s="86" t="s">
        <v>14</v>
      </c>
      <c r="D1437" s="88">
        <v>375.86</v>
      </c>
      <c r="E1437" s="88">
        <v>142.56</v>
      </c>
      <c r="F1437" s="88">
        <v>518.41999999999996</v>
      </c>
      <c r="G1437" s="61">
        <v>9</v>
      </c>
    </row>
    <row r="1438" spans="1:7" ht="30">
      <c r="A1438" s="84" t="s">
        <v>3307</v>
      </c>
      <c r="B1438" s="85" t="s">
        <v>3308</v>
      </c>
      <c r="C1438" s="86" t="s">
        <v>14</v>
      </c>
      <c r="D1438" s="88">
        <v>761.4</v>
      </c>
      <c r="E1438" s="88">
        <v>142.56</v>
      </c>
      <c r="F1438" s="88">
        <v>903.96</v>
      </c>
      <c r="G1438" s="61">
        <v>9</v>
      </c>
    </row>
    <row r="1439" spans="1:7" ht="30">
      <c r="A1439" s="84" t="s">
        <v>3309</v>
      </c>
      <c r="B1439" s="85" t="s">
        <v>3310</v>
      </c>
      <c r="C1439" s="86" t="s">
        <v>14</v>
      </c>
      <c r="D1439" s="88">
        <v>515.59</v>
      </c>
      <c r="E1439" s="88">
        <v>142.56</v>
      </c>
      <c r="F1439" s="88">
        <v>658.15</v>
      </c>
      <c r="G1439" s="61">
        <v>9</v>
      </c>
    </row>
    <row r="1440" spans="1:7">
      <c r="A1440" s="84" t="s">
        <v>3311</v>
      </c>
      <c r="B1440" s="85" t="s">
        <v>3312</v>
      </c>
      <c r="C1440" s="86" t="s">
        <v>14</v>
      </c>
      <c r="D1440" s="88">
        <v>945.52</v>
      </c>
      <c r="E1440" s="88">
        <v>142.56</v>
      </c>
      <c r="F1440" s="88">
        <v>1088.08</v>
      </c>
      <c r="G1440" s="61">
        <v>9</v>
      </c>
    </row>
    <row r="1441" spans="1:7">
      <c r="A1441" s="84" t="s">
        <v>3313</v>
      </c>
      <c r="B1441" s="85" t="s">
        <v>3314</v>
      </c>
      <c r="C1441" s="86" t="s">
        <v>14</v>
      </c>
      <c r="D1441" s="88">
        <v>565.83000000000004</v>
      </c>
      <c r="E1441" s="88">
        <v>142.56</v>
      </c>
      <c r="F1441" s="88">
        <v>708.39</v>
      </c>
      <c r="G1441" s="61">
        <v>9</v>
      </c>
    </row>
    <row r="1442" spans="1:7" ht="30">
      <c r="A1442" s="84" t="s">
        <v>3315</v>
      </c>
      <c r="B1442" s="85" t="s">
        <v>3316</v>
      </c>
      <c r="C1442" s="86" t="s">
        <v>14</v>
      </c>
      <c r="D1442" s="88">
        <v>620.72</v>
      </c>
      <c r="E1442" s="88">
        <v>142.56</v>
      </c>
      <c r="F1442" s="88">
        <v>763.28</v>
      </c>
      <c r="G1442" s="61">
        <v>9</v>
      </c>
    </row>
    <row r="1443" spans="1:7" ht="30">
      <c r="A1443" s="84" t="s">
        <v>3317</v>
      </c>
      <c r="B1443" s="85" t="s">
        <v>3318</v>
      </c>
      <c r="C1443" s="86" t="s">
        <v>14</v>
      </c>
      <c r="D1443" s="88">
        <v>959.54</v>
      </c>
      <c r="E1443" s="88">
        <v>71.290000000000006</v>
      </c>
      <c r="F1443" s="88">
        <v>1030.83</v>
      </c>
      <c r="G1443" s="61">
        <v>9</v>
      </c>
    </row>
    <row r="1444" spans="1:7" ht="30">
      <c r="A1444" s="84" t="s">
        <v>3319</v>
      </c>
      <c r="B1444" s="85" t="s">
        <v>3320</v>
      </c>
      <c r="C1444" s="86" t="s">
        <v>14</v>
      </c>
      <c r="D1444" s="88">
        <v>914.22</v>
      </c>
      <c r="E1444" s="88">
        <v>71.290000000000006</v>
      </c>
      <c r="F1444" s="88">
        <v>985.51</v>
      </c>
      <c r="G1444" s="61">
        <v>9</v>
      </c>
    </row>
    <row r="1445" spans="1:7" ht="30">
      <c r="A1445" s="84" t="s">
        <v>3321</v>
      </c>
      <c r="B1445" s="85" t="s">
        <v>3322</v>
      </c>
      <c r="C1445" s="86" t="s">
        <v>14</v>
      </c>
      <c r="D1445" s="88">
        <v>868.11</v>
      </c>
      <c r="E1445" s="88">
        <v>71.290000000000006</v>
      </c>
      <c r="F1445" s="88">
        <v>939.4</v>
      </c>
      <c r="G1445" s="61">
        <v>9</v>
      </c>
    </row>
    <row r="1446" spans="1:7" ht="30">
      <c r="A1446" s="84" t="s">
        <v>3323</v>
      </c>
      <c r="B1446" s="85" t="s">
        <v>3324</v>
      </c>
      <c r="C1446" s="86" t="s">
        <v>14</v>
      </c>
      <c r="D1446" s="88">
        <v>1237.94</v>
      </c>
      <c r="E1446" s="88">
        <v>71.290000000000006</v>
      </c>
      <c r="F1446" s="88">
        <v>1309.23</v>
      </c>
      <c r="G1446" s="61">
        <v>9</v>
      </c>
    </row>
    <row r="1447" spans="1:7" ht="30">
      <c r="A1447" s="84" t="s">
        <v>3325</v>
      </c>
      <c r="B1447" s="85" t="s">
        <v>3326</v>
      </c>
      <c r="C1447" s="86" t="s">
        <v>14</v>
      </c>
      <c r="D1447" s="88">
        <v>1217.3</v>
      </c>
      <c r="E1447" s="88">
        <v>142.56</v>
      </c>
      <c r="F1447" s="88">
        <v>1359.86</v>
      </c>
      <c r="G1447" s="61">
        <v>9</v>
      </c>
    </row>
    <row r="1448" spans="1:7" ht="30">
      <c r="A1448" s="84" t="s">
        <v>3327</v>
      </c>
      <c r="B1448" s="85" t="s">
        <v>3328</v>
      </c>
      <c r="C1448" s="86" t="s">
        <v>14</v>
      </c>
      <c r="D1448" s="88">
        <v>1148.8699999999999</v>
      </c>
      <c r="E1448" s="88">
        <v>142.56</v>
      </c>
      <c r="F1448" s="88">
        <v>1291.43</v>
      </c>
      <c r="G1448" s="61">
        <v>9</v>
      </c>
    </row>
    <row r="1449" spans="1:7">
      <c r="A1449" s="84" t="s">
        <v>3329</v>
      </c>
      <c r="B1449" s="85" t="s">
        <v>3330</v>
      </c>
      <c r="C1449" s="86"/>
      <c r="D1449" s="88"/>
      <c r="E1449" s="88"/>
      <c r="F1449" s="88"/>
      <c r="G1449" s="61">
        <v>5</v>
      </c>
    </row>
    <row r="1450" spans="1:7" ht="30">
      <c r="A1450" s="84" t="s">
        <v>3331</v>
      </c>
      <c r="B1450" s="85" t="s">
        <v>3332</v>
      </c>
      <c r="C1450" s="86" t="s">
        <v>14</v>
      </c>
      <c r="D1450" s="88">
        <v>216.88</v>
      </c>
      <c r="E1450" s="88"/>
      <c r="F1450" s="88">
        <v>216.88</v>
      </c>
      <c r="G1450" s="61">
        <v>9</v>
      </c>
    </row>
    <row r="1451" spans="1:7">
      <c r="A1451" s="84" t="s">
        <v>3333</v>
      </c>
      <c r="B1451" s="85" t="s">
        <v>3334</v>
      </c>
      <c r="C1451" s="86"/>
      <c r="D1451" s="88"/>
      <c r="E1451" s="88"/>
      <c r="F1451" s="88"/>
      <c r="G1451" s="61">
        <v>2</v>
      </c>
    </row>
    <row r="1452" spans="1:7">
      <c r="A1452" s="84" t="s">
        <v>3335</v>
      </c>
      <c r="B1452" s="85" t="s">
        <v>3336</v>
      </c>
      <c r="C1452" s="86"/>
      <c r="D1452" s="88"/>
      <c r="E1452" s="88"/>
      <c r="F1452" s="88"/>
      <c r="G1452" s="61">
        <v>5</v>
      </c>
    </row>
    <row r="1453" spans="1:7">
      <c r="A1453" s="84" t="s">
        <v>3337</v>
      </c>
      <c r="B1453" s="85" t="s">
        <v>3338</v>
      </c>
      <c r="C1453" s="86" t="s">
        <v>14</v>
      </c>
      <c r="D1453" s="88">
        <v>98.88</v>
      </c>
      <c r="E1453" s="88">
        <v>22.76</v>
      </c>
      <c r="F1453" s="88">
        <v>121.64</v>
      </c>
      <c r="G1453" s="61">
        <v>9</v>
      </c>
    </row>
    <row r="1454" spans="1:7">
      <c r="A1454" s="84" t="s">
        <v>3339</v>
      </c>
      <c r="B1454" s="85" t="s">
        <v>3340</v>
      </c>
      <c r="C1454" s="86" t="s">
        <v>14</v>
      </c>
      <c r="D1454" s="88">
        <v>139.66999999999999</v>
      </c>
      <c r="E1454" s="88">
        <v>22.76</v>
      </c>
      <c r="F1454" s="88">
        <v>162.43</v>
      </c>
      <c r="G1454" s="61">
        <v>9</v>
      </c>
    </row>
    <row r="1455" spans="1:7">
      <c r="A1455" s="84" t="s">
        <v>3341</v>
      </c>
      <c r="B1455" s="85" t="s">
        <v>3342</v>
      </c>
      <c r="C1455" s="86" t="s">
        <v>14</v>
      </c>
      <c r="D1455" s="88">
        <v>140.81</v>
      </c>
      <c r="E1455" s="88">
        <v>22.76</v>
      </c>
      <c r="F1455" s="88">
        <v>163.57</v>
      </c>
      <c r="G1455" s="61">
        <v>9</v>
      </c>
    </row>
    <row r="1456" spans="1:7">
      <c r="A1456" s="84" t="s">
        <v>3343</v>
      </c>
      <c r="B1456" s="85" t="s">
        <v>3344</v>
      </c>
      <c r="C1456" s="86" t="s">
        <v>14</v>
      </c>
      <c r="D1456" s="88">
        <v>167.53</v>
      </c>
      <c r="E1456" s="88">
        <v>29.78</v>
      </c>
      <c r="F1456" s="88">
        <v>197.31</v>
      </c>
      <c r="G1456" s="61">
        <v>9</v>
      </c>
    </row>
    <row r="1457" spans="1:7">
      <c r="A1457" s="84" t="s">
        <v>3345</v>
      </c>
      <c r="B1457" s="85" t="s">
        <v>3346</v>
      </c>
      <c r="C1457" s="86" t="s">
        <v>14</v>
      </c>
      <c r="D1457" s="88">
        <v>354.26</v>
      </c>
      <c r="E1457" s="88">
        <v>29.78</v>
      </c>
      <c r="F1457" s="88">
        <v>384.04</v>
      </c>
      <c r="G1457" s="61">
        <v>9</v>
      </c>
    </row>
    <row r="1458" spans="1:7">
      <c r="A1458" s="84" t="s">
        <v>3347</v>
      </c>
      <c r="B1458" s="85" t="s">
        <v>3348</v>
      </c>
      <c r="C1458" s="86" t="s">
        <v>14</v>
      </c>
      <c r="D1458" s="88">
        <v>371.42</v>
      </c>
      <c r="E1458" s="88">
        <v>34.15</v>
      </c>
      <c r="F1458" s="88">
        <v>405.57</v>
      </c>
      <c r="G1458" s="61">
        <v>9</v>
      </c>
    </row>
    <row r="1459" spans="1:7">
      <c r="A1459" s="84" t="s">
        <v>3349</v>
      </c>
      <c r="B1459" s="85" t="s">
        <v>3350</v>
      </c>
      <c r="C1459" s="86" t="s">
        <v>14</v>
      </c>
      <c r="D1459" s="88">
        <v>451.82</v>
      </c>
      <c r="E1459" s="88">
        <v>35.93</v>
      </c>
      <c r="F1459" s="88">
        <v>487.75</v>
      </c>
      <c r="G1459" s="61">
        <v>9</v>
      </c>
    </row>
    <row r="1460" spans="1:7">
      <c r="A1460" s="84" t="s">
        <v>3351</v>
      </c>
      <c r="B1460" s="85" t="s">
        <v>3352</v>
      </c>
      <c r="C1460" s="86" t="s">
        <v>14</v>
      </c>
      <c r="D1460" s="88">
        <v>409.44</v>
      </c>
      <c r="E1460" s="88">
        <v>29.78</v>
      </c>
      <c r="F1460" s="88">
        <v>439.22</v>
      </c>
      <c r="G1460" s="61">
        <v>9</v>
      </c>
    </row>
    <row r="1461" spans="1:7">
      <c r="A1461" s="84" t="s">
        <v>3353</v>
      </c>
      <c r="B1461" s="85" t="s">
        <v>3354</v>
      </c>
      <c r="C1461" s="86" t="s">
        <v>14</v>
      </c>
      <c r="D1461" s="88">
        <v>250.67</v>
      </c>
      <c r="E1461" s="88">
        <v>29.78</v>
      </c>
      <c r="F1461" s="88">
        <v>280.45</v>
      </c>
      <c r="G1461" s="61">
        <v>9</v>
      </c>
    </row>
    <row r="1462" spans="1:7">
      <c r="A1462" s="84" t="s">
        <v>3355</v>
      </c>
      <c r="B1462" s="85" t="s">
        <v>3356</v>
      </c>
      <c r="C1462" s="86" t="s">
        <v>14</v>
      </c>
      <c r="D1462" s="88">
        <v>285.64999999999998</v>
      </c>
      <c r="E1462" s="88">
        <v>34.15</v>
      </c>
      <c r="F1462" s="88">
        <v>319.8</v>
      </c>
      <c r="G1462" s="61">
        <v>9</v>
      </c>
    </row>
    <row r="1463" spans="1:7">
      <c r="A1463" s="84" t="s">
        <v>3357</v>
      </c>
      <c r="B1463" s="85" t="s">
        <v>3358</v>
      </c>
      <c r="C1463" s="86" t="s">
        <v>14</v>
      </c>
      <c r="D1463" s="88">
        <v>351.02</v>
      </c>
      <c r="E1463" s="88">
        <v>35.92</v>
      </c>
      <c r="F1463" s="88">
        <v>386.94</v>
      </c>
      <c r="G1463" s="61">
        <v>9</v>
      </c>
    </row>
    <row r="1464" spans="1:7">
      <c r="A1464" s="84" t="s">
        <v>3359</v>
      </c>
      <c r="B1464" s="85" t="s">
        <v>3360</v>
      </c>
      <c r="C1464" s="86" t="s">
        <v>14</v>
      </c>
      <c r="D1464" s="88">
        <v>176.35</v>
      </c>
      <c r="E1464" s="88">
        <v>22.76</v>
      </c>
      <c r="F1464" s="88">
        <v>199.11</v>
      </c>
      <c r="G1464" s="61">
        <v>9</v>
      </c>
    </row>
    <row r="1465" spans="1:7" ht="30">
      <c r="A1465" s="84" t="s">
        <v>3361</v>
      </c>
      <c r="B1465" s="85" t="s">
        <v>3362</v>
      </c>
      <c r="C1465" s="86" t="s">
        <v>14</v>
      </c>
      <c r="D1465" s="88">
        <v>3888.51</v>
      </c>
      <c r="E1465" s="88"/>
      <c r="F1465" s="88">
        <v>3888.51</v>
      </c>
      <c r="G1465" s="61">
        <v>9</v>
      </c>
    </row>
    <row r="1466" spans="1:7" ht="30">
      <c r="A1466" s="84" t="s">
        <v>3363</v>
      </c>
      <c r="B1466" s="85" t="s">
        <v>3364</v>
      </c>
      <c r="C1466" s="86" t="s">
        <v>14</v>
      </c>
      <c r="D1466" s="88">
        <v>5910.43</v>
      </c>
      <c r="E1466" s="88">
        <v>89.64</v>
      </c>
      <c r="F1466" s="88">
        <v>6000.07</v>
      </c>
      <c r="G1466" s="61">
        <v>9</v>
      </c>
    </row>
    <row r="1467" spans="1:7">
      <c r="A1467" s="84" t="s">
        <v>3365</v>
      </c>
      <c r="B1467" s="85" t="s">
        <v>3366</v>
      </c>
      <c r="C1467" s="86" t="s">
        <v>14</v>
      </c>
      <c r="D1467" s="88">
        <v>204.77</v>
      </c>
      <c r="E1467" s="88">
        <v>29.78</v>
      </c>
      <c r="F1467" s="88">
        <v>234.55</v>
      </c>
      <c r="G1467" s="61">
        <v>9</v>
      </c>
    </row>
    <row r="1468" spans="1:7">
      <c r="A1468" s="84" t="s">
        <v>3367</v>
      </c>
      <c r="B1468" s="85" t="s">
        <v>3368</v>
      </c>
      <c r="C1468" s="86"/>
      <c r="D1468" s="88"/>
      <c r="E1468" s="88"/>
      <c r="F1468" s="88"/>
      <c r="G1468" s="61">
        <v>5</v>
      </c>
    </row>
    <row r="1469" spans="1:7">
      <c r="A1469" s="84" t="s">
        <v>3369</v>
      </c>
      <c r="B1469" s="85" t="s">
        <v>3370</v>
      </c>
      <c r="C1469" s="86" t="s">
        <v>14</v>
      </c>
      <c r="D1469" s="88">
        <v>213.54</v>
      </c>
      <c r="E1469" s="88">
        <v>29.78</v>
      </c>
      <c r="F1469" s="88">
        <v>243.32</v>
      </c>
      <c r="G1469" s="61">
        <v>9</v>
      </c>
    </row>
    <row r="1470" spans="1:7">
      <c r="A1470" s="84" t="s">
        <v>3371</v>
      </c>
      <c r="B1470" s="85" t="s">
        <v>3372</v>
      </c>
      <c r="C1470" s="86" t="s">
        <v>14</v>
      </c>
      <c r="D1470" s="88">
        <v>227.92</v>
      </c>
      <c r="E1470" s="88">
        <v>34.15</v>
      </c>
      <c r="F1470" s="88">
        <v>262.07</v>
      </c>
      <c r="G1470" s="61">
        <v>9</v>
      </c>
    </row>
    <row r="1471" spans="1:7">
      <c r="A1471" s="84" t="s">
        <v>3373</v>
      </c>
      <c r="B1471" s="85" t="s">
        <v>3374</v>
      </c>
      <c r="C1471" s="86" t="s">
        <v>14</v>
      </c>
      <c r="D1471" s="88">
        <v>256.94</v>
      </c>
      <c r="E1471" s="88">
        <v>35.92</v>
      </c>
      <c r="F1471" s="88">
        <v>292.86</v>
      </c>
      <c r="G1471" s="61">
        <v>9</v>
      </c>
    </row>
    <row r="1472" spans="1:7">
      <c r="A1472" s="84" t="s">
        <v>3375</v>
      </c>
      <c r="B1472" s="85" t="s">
        <v>3376</v>
      </c>
      <c r="C1472" s="86" t="s">
        <v>14</v>
      </c>
      <c r="D1472" s="88">
        <v>257.73</v>
      </c>
      <c r="E1472" s="88">
        <v>29.76</v>
      </c>
      <c r="F1472" s="88">
        <v>287.49</v>
      </c>
      <c r="G1472" s="61">
        <v>9</v>
      </c>
    </row>
    <row r="1473" spans="1:7">
      <c r="A1473" s="84" t="s">
        <v>3377</v>
      </c>
      <c r="B1473" s="85" t="s">
        <v>3378</v>
      </c>
      <c r="C1473" s="86" t="s">
        <v>14</v>
      </c>
      <c r="D1473" s="88">
        <v>315.95999999999998</v>
      </c>
      <c r="E1473" s="88">
        <v>34.15</v>
      </c>
      <c r="F1473" s="88">
        <v>350.11</v>
      </c>
      <c r="G1473" s="61">
        <v>9</v>
      </c>
    </row>
    <row r="1474" spans="1:7">
      <c r="A1474" s="84" t="s">
        <v>3379</v>
      </c>
      <c r="B1474" s="85" t="s">
        <v>3380</v>
      </c>
      <c r="C1474" s="86" t="s">
        <v>14</v>
      </c>
      <c r="D1474" s="88">
        <v>419.58</v>
      </c>
      <c r="E1474" s="88">
        <v>35.92</v>
      </c>
      <c r="F1474" s="88">
        <v>455.5</v>
      </c>
      <c r="G1474" s="61">
        <v>9</v>
      </c>
    </row>
    <row r="1475" spans="1:7">
      <c r="A1475" s="84" t="s">
        <v>3381</v>
      </c>
      <c r="B1475" s="85" t="s">
        <v>3382</v>
      </c>
      <c r="C1475" s="86" t="s">
        <v>14</v>
      </c>
      <c r="D1475" s="88">
        <v>519.77</v>
      </c>
      <c r="E1475" s="88">
        <v>34.15</v>
      </c>
      <c r="F1475" s="88">
        <v>553.91999999999996</v>
      </c>
      <c r="G1475" s="61">
        <v>9</v>
      </c>
    </row>
    <row r="1476" spans="1:7">
      <c r="A1476" s="84" t="s">
        <v>3383</v>
      </c>
      <c r="B1476" s="85" t="s">
        <v>3384</v>
      </c>
      <c r="C1476" s="86" t="s">
        <v>14</v>
      </c>
      <c r="D1476" s="88">
        <v>465.19</v>
      </c>
      <c r="E1476" s="88">
        <v>35.92</v>
      </c>
      <c r="F1476" s="88">
        <v>501.11</v>
      </c>
      <c r="G1476" s="61">
        <v>9</v>
      </c>
    </row>
    <row r="1477" spans="1:7">
      <c r="A1477" s="84" t="s">
        <v>3385</v>
      </c>
      <c r="B1477" s="85" t="s">
        <v>3386</v>
      </c>
      <c r="C1477" s="86"/>
      <c r="D1477" s="88"/>
      <c r="E1477" s="88"/>
      <c r="F1477" s="88"/>
      <c r="G1477" s="61">
        <v>5</v>
      </c>
    </row>
    <row r="1478" spans="1:7">
      <c r="A1478" s="84" t="s">
        <v>3387</v>
      </c>
      <c r="B1478" s="85" t="s">
        <v>3388</v>
      </c>
      <c r="C1478" s="86" t="s">
        <v>14</v>
      </c>
      <c r="D1478" s="88">
        <v>385.32</v>
      </c>
      <c r="E1478" s="88">
        <v>34.15</v>
      </c>
      <c r="F1478" s="88">
        <v>419.47</v>
      </c>
      <c r="G1478" s="61">
        <v>9</v>
      </c>
    </row>
    <row r="1479" spans="1:7">
      <c r="A1479" s="84" t="s">
        <v>3389</v>
      </c>
      <c r="B1479" s="85" t="s">
        <v>3390</v>
      </c>
      <c r="C1479" s="86" t="s">
        <v>14</v>
      </c>
      <c r="D1479" s="88">
        <v>980.87</v>
      </c>
      <c r="E1479" s="88">
        <v>45.53</v>
      </c>
      <c r="F1479" s="88">
        <v>1026.4000000000001</v>
      </c>
      <c r="G1479" s="61">
        <v>9</v>
      </c>
    </row>
    <row r="1480" spans="1:7">
      <c r="A1480" s="84" t="s">
        <v>3391</v>
      </c>
      <c r="B1480" s="85" t="s">
        <v>3392</v>
      </c>
      <c r="C1480" s="86"/>
      <c r="D1480" s="88"/>
      <c r="E1480" s="88"/>
      <c r="F1480" s="88"/>
      <c r="G1480" s="61">
        <v>5</v>
      </c>
    </row>
    <row r="1481" spans="1:7">
      <c r="A1481" s="84" t="s">
        <v>3393</v>
      </c>
      <c r="B1481" s="85" t="s">
        <v>3394</v>
      </c>
      <c r="C1481" s="86" t="s">
        <v>14</v>
      </c>
      <c r="D1481" s="88">
        <v>568.36</v>
      </c>
      <c r="E1481" s="88"/>
      <c r="F1481" s="88">
        <v>568.36</v>
      </c>
      <c r="G1481" s="61">
        <v>9</v>
      </c>
    </row>
    <row r="1482" spans="1:7">
      <c r="A1482" s="84" t="s">
        <v>3395</v>
      </c>
      <c r="B1482" s="85" t="s">
        <v>3396</v>
      </c>
      <c r="C1482" s="86" t="s">
        <v>14</v>
      </c>
      <c r="D1482" s="88">
        <v>704.81</v>
      </c>
      <c r="E1482" s="88">
        <v>23.77</v>
      </c>
      <c r="F1482" s="88">
        <v>728.58</v>
      </c>
      <c r="G1482" s="61">
        <v>9</v>
      </c>
    </row>
    <row r="1483" spans="1:7">
      <c r="A1483" s="84" t="s">
        <v>3397</v>
      </c>
      <c r="B1483" s="85" t="s">
        <v>3398</v>
      </c>
      <c r="C1483" s="86"/>
      <c r="D1483" s="88"/>
      <c r="E1483" s="88"/>
      <c r="F1483" s="88"/>
      <c r="G1483" s="61">
        <v>5</v>
      </c>
    </row>
    <row r="1484" spans="1:7">
      <c r="A1484" s="84" t="s">
        <v>3399</v>
      </c>
      <c r="B1484" s="85" t="s">
        <v>3400</v>
      </c>
      <c r="C1484" s="86" t="s">
        <v>55</v>
      </c>
      <c r="D1484" s="88">
        <v>1.62</v>
      </c>
      <c r="E1484" s="88">
        <v>4.6900000000000004</v>
      </c>
      <c r="F1484" s="88">
        <v>6.31</v>
      </c>
      <c r="G1484" s="61">
        <v>9</v>
      </c>
    </row>
    <row r="1485" spans="1:7" ht="30">
      <c r="A1485" s="84" t="s">
        <v>3401</v>
      </c>
      <c r="B1485" s="85" t="s">
        <v>3402</v>
      </c>
      <c r="C1485" s="86" t="s">
        <v>14</v>
      </c>
      <c r="D1485" s="88">
        <v>8.1199999999999992</v>
      </c>
      <c r="E1485" s="88">
        <v>62.48</v>
      </c>
      <c r="F1485" s="88">
        <v>70.599999999999994</v>
      </c>
      <c r="G1485" s="61">
        <v>9</v>
      </c>
    </row>
    <row r="1486" spans="1:7">
      <c r="A1486" s="84" t="s">
        <v>3403</v>
      </c>
      <c r="B1486" s="85" t="s">
        <v>3404</v>
      </c>
      <c r="C1486" s="86"/>
      <c r="D1486" s="88"/>
      <c r="E1486" s="88"/>
      <c r="F1486" s="88"/>
      <c r="G1486" s="61">
        <v>2</v>
      </c>
    </row>
    <row r="1487" spans="1:7">
      <c r="A1487" s="84" t="s">
        <v>3405</v>
      </c>
      <c r="B1487" s="85" t="s">
        <v>3406</v>
      </c>
      <c r="C1487" s="86"/>
      <c r="D1487" s="88"/>
      <c r="E1487" s="88"/>
      <c r="F1487" s="88"/>
      <c r="G1487" s="61">
        <v>5</v>
      </c>
    </row>
    <row r="1488" spans="1:7">
      <c r="A1488" s="84" t="s">
        <v>3407</v>
      </c>
      <c r="B1488" s="85" t="s">
        <v>3408</v>
      </c>
      <c r="C1488" s="86" t="s">
        <v>14</v>
      </c>
      <c r="D1488" s="88">
        <v>468.02</v>
      </c>
      <c r="E1488" s="88">
        <v>109.26</v>
      </c>
      <c r="F1488" s="88">
        <v>577.28</v>
      </c>
      <c r="G1488" s="61">
        <v>9</v>
      </c>
    </row>
    <row r="1489" spans="1:7">
      <c r="A1489" s="84" t="s">
        <v>3409</v>
      </c>
      <c r="B1489" s="85" t="s">
        <v>3410</v>
      </c>
      <c r="C1489" s="86" t="s">
        <v>14</v>
      </c>
      <c r="D1489" s="88">
        <v>460.1</v>
      </c>
      <c r="E1489" s="88">
        <v>109.26</v>
      </c>
      <c r="F1489" s="88">
        <v>569.36</v>
      </c>
      <c r="G1489" s="61">
        <v>9</v>
      </c>
    </row>
    <row r="1490" spans="1:7" ht="30">
      <c r="A1490" s="84" t="s">
        <v>3411</v>
      </c>
      <c r="B1490" s="85" t="s">
        <v>3412</v>
      </c>
      <c r="C1490" s="86" t="s">
        <v>14</v>
      </c>
      <c r="D1490" s="88">
        <v>656.89</v>
      </c>
      <c r="E1490" s="88">
        <v>109.26</v>
      </c>
      <c r="F1490" s="88">
        <v>766.15</v>
      </c>
      <c r="G1490" s="61">
        <v>9</v>
      </c>
    </row>
    <row r="1491" spans="1:7">
      <c r="A1491" s="84" t="s">
        <v>3413</v>
      </c>
      <c r="B1491" s="85" t="s">
        <v>3414</v>
      </c>
      <c r="C1491" s="86" t="s">
        <v>14</v>
      </c>
      <c r="D1491" s="88">
        <v>69.099999999999994</v>
      </c>
      <c r="E1491" s="88">
        <v>109.26</v>
      </c>
      <c r="F1491" s="88">
        <v>178.36</v>
      </c>
      <c r="G1491" s="61">
        <v>9</v>
      </c>
    </row>
    <row r="1492" spans="1:7">
      <c r="A1492" s="84" t="s">
        <v>3415</v>
      </c>
      <c r="B1492" s="85" t="s">
        <v>3416</v>
      </c>
      <c r="C1492" s="86"/>
      <c r="D1492" s="88"/>
      <c r="E1492" s="88"/>
      <c r="F1492" s="88"/>
      <c r="G1492" s="61">
        <v>5</v>
      </c>
    </row>
    <row r="1493" spans="1:7">
      <c r="A1493" s="84" t="s">
        <v>3417</v>
      </c>
      <c r="B1493" s="85" t="s">
        <v>3418</v>
      </c>
      <c r="C1493" s="86" t="s">
        <v>14</v>
      </c>
      <c r="D1493" s="88">
        <v>129.58000000000001</v>
      </c>
      <c r="E1493" s="88">
        <v>62.48</v>
      </c>
      <c r="F1493" s="88">
        <v>192.06</v>
      </c>
      <c r="G1493" s="61">
        <v>9</v>
      </c>
    </row>
    <row r="1494" spans="1:7">
      <c r="A1494" s="84" t="s">
        <v>3419</v>
      </c>
      <c r="B1494" s="85" t="s">
        <v>3420</v>
      </c>
      <c r="C1494" s="86"/>
      <c r="D1494" s="88"/>
      <c r="E1494" s="88"/>
      <c r="F1494" s="88"/>
      <c r="G1494" s="61">
        <v>5</v>
      </c>
    </row>
    <row r="1495" spans="1:7">
      <c r="A1495" s="84" t="s">
        <v>3421</v>
      </c>
      <c r="B1495" s="85" t="s">
        <v>3422</v>
      </c>
      <c r="C1495" s="86" t="s">
        <v>14</v>
      </c>
      <c r="D1495" s="88">
        <v>2584</v>
      </c>
      <c r="E1495" s="88">
        <v>107.89</v>
      </c>
      <c r="F1495" s="88">
        <v>2691.89</v>
      </c>
      <c r="G1495" s="61">
        <v>9</v>
      </c>
    </row>
    <row r="1496" spans="1:7" ht="30">
      <c r="A1496" s="84" t="s">
        <v>3423</v>
      </c>
      <c r="B1496" s="85" t="s">
        <v>3424</v>
      </c>
      <c r="C1496" s="86" t="s">
        <v>55</v>
      </c>
      <c r="D1496" s="88">
        <v>237.54</v>
      </c>
      <c r="E1496" s="88">
        <v>87.68</v>
      </c>
      <c r="F1496" s="88">
        <v>325.22000000000003</v>
      </c>
      <c r="G1496" s="61">
        <v>9</v>
      </c>
    </row>
    <row r="1497" spans="1:7" ht="30">
      <c r="A1497" s="84" t="s">
        <v>3425</v>
      </c>
      <c r="B1497" s="85" t="s">
        <v>3426</v>
      </c>
      <c r="C1497" s="86" t="s">
        <v>55</v>
      </c>
      <c r="D1497" s="88">
        <v>115.45</v>
      </c>
      <c r="E1497" s="88">
        <v>28.51</v>
      </c>
      <c r="F1497" s="88">
        <v>143.96</v>
      </c>
      <c r="G1497" s="61">
        <v>9</v>
      </c>
    </row>
    <row r="1498" spans="1:7" ht="30">
      <c r="A1498" s="84" t="s">
        <v>3427</v>
      </c>
      <c r="B1498" s="85" t="s">
        <v>3428</v>
      </c>
      <c r="C1498" s="86" t="s">
        <v>55</v>
      </c>
      <c r="D1498" s="88">
        <v>64.48</v>
      </c>
      <c r="E1498" s="88">
        <v>13.05</v>
      </c>
      <c r="F1498" s="88">
        <v>77.53</v>
      </c>
      <c r="G1498" s="61">
        <v>9</v>
      </c>
    </row>
    <row r="1499" spans="1:7">
      <c r="A1499" s="84" t="s">
        <v>3429</v>
      </c>
      <c r="B1499" s="85" t="s">
        <v>3430</v>
      </c>
      <c r="C1499" s="86" t="s">
        <v>55</v>
      </c>
      <c r="D1499" s="88">
        <v>63.62</v>
      </c>
      <c r="E1499" s="88">
        <v>7.12</v>
      </c>
      <c r="F1499" s="88">
        <v>70.739999999999995</v>
      </c>
      <c r="G1499" s="61">
        <v>9</v>
      </c>
    </row>
    <row r="1500" spans="1:7" ht="30">
      <c r="A1500" s="84" t="s">
        <v>3431</v>
      </c>
      <c r="B1500" s="85" t="s">
        <v>3432</v>
      </c>
      <c r="C1500" s="86" t="s">
        <v>55</v>
      </c>
      <c r="D1500" s="88">
        <v>140.84</v>
      </c>
      <c r="E1500" s="88">
        <v>77.709999999999994</v>
      </c>
      <c r="F1500" s="88">
        <v>218.55</v>
      </c>
      <c r="G1500" s="61">
        <v>9</v>
      </c>
    </row>
    <row r="1501" spans="1:7" ht="30">
      <c r="A1501" s="84" t="s">
        <v>3433</v>
      </c>
      <c r="B1501" s="85" t="s">
        <v>3434</v>
      </c>
      <c r="C1501" s="86" t="s">
        <v>55</v>
      </c>
      <c r="D1501" s="88">
        <v>113.4</v>
      </c>
      <c r="E1501" s="88">
        <v>39.69</v>
      </c>
      <c r="F1501" s="88">
        <v>153.09</v>
      </c>
      <c r="G1501" s="61">
        <v>9</v>
      </c>
    </row>
    <row r="1502" spans="1:7">
      <c r="A1502" s="84" t="s">
        <v>3435</v>
      </c>
      <c r="B1502" s="85" t="s">
        <v>3436</v>
      </c>
      <c r="C1502" s="86"/>
      <c r="D1502" s="88"/>
      <c r="E1502" s="88"/>
      <c r="F1502" s="88"/>
      <c r="G1502" s="61">
        <v>2</v>
      </c>
    </row>
    <row r="1503" spans="1:7">
      <c r="A1503" s="84" t="s">
        <v>3437</v>
      </c>
      <c r="B1503" s="85" t="s">
        <v>3438</v>
      </c>
      <c r="C1503" s="86"/>
      <c r="D1503" s="88"/>
      <c r="E1503" s="88"/>
      <c r="F1503" s="88"/>
      <c r="G1503" s="61">
        <v>5</v>
      </c>
    </row>
    <row r="1504" spans="1:7" ht="30">
      <c r="A1504" s="84" t="s">
        <v>3439</v>
      </c>
      <c r="B1504" s="85" t="s">
        <v>3440</v>
      </c>
      <c r="C1504" s="86" t="s">
        <v>819</v>
      </c>
      <c r="D1504" s="88">
        <v>412.85</v>
      </c>
      <c r="E1504" s="88">
        <v>71.290000000000006</v>
      </c>
      <c r="F1504" s="88">
        <v>484.14</v>
      </c>
      <c r="G1504" s="61">
        <v>9</v>
      </c>
    </row>
    <row r="1505" spans="1:7" ht="30">
      <c r="A1505" s="84" t="s">
        <v>3441</v>
      </c>
      <c r="B1505" s="85" t="s">
        <v>3442</v>
      </c>
      <c r="C1505" s="86" t="s">
        <v>819</v>
      </c>
      <c r="D1505" s="88">
        <v>760.67</v>
      </c>
      <c r="E1505" s="88">
        <v>95.04</v>
      </c>
      <c r="F1505" s="88">
        <v>855.71</v>
      </c>
      <c r="G1505" s="61">
        <v>9</v>
      </c>
    </row>
    <row r="1506" spans="1:7" ht="30">
      <c r="A1506" s="84" t="s">
        <v>3443</v>
      </c>
      <c r="B1506" s="85" t="s">
        <v>3444</v>
      </c>
      <c r="C1506" s="86" t="s">
        <v>819</v>
      </c>
      <c r="D1506" s="88">
        <v>325.02999999999997</v>
      </c>
      <c r="E1506" s="88">
        <v>71.290000000000006</v>
      </c>
      <c r="F1506" s="88">
        <v>396.32</v>
      </c>
      <c r="G1506" s="61">
        <v>9</v>
      </c>
    </row>
    <row r="1507" spans="1:7" ht="30">
      <c r="A1507" s="84" t="s">
        <v>3445</v>
      </c>
      <c r="B1507" s="85" t="s">
        <v>3446</v>
      </c>
      <c r="C1507" s="86" t="s">
        <v>819</v>
      </c>
      <c r="D1507" s="88">
        <v>641.26</v>
      </c>
      <c r="E1507" s="88">
        <v>95.04</v>
      </c>
      <c r="F1507" s="88">
        <v>736.3</v>
      </c>
      <c r="G1507" s="61">
        <v>9</v>
      </c>
    </row>
    <row r="1508" spans="1:7" ht="30">
      <c r="A1508" s="84" t="s">
        <v>3447</v>
      </c>
      <c r="B1508" s="85" t="s">
        <v>3448</v>
      </c>
      <c r="C1508" s="86" t="s">
        <v>819</v>
      </c>
      <c r="D1508" s="88">
        <v>255.99</v>
      </c>
      <c r="E1508" s="88">
        <v>71.290000000000006</v>
      </c>
      <c r="F1508" s="88">
        <v>327.27999999999997</v>
      </c>
      <c r="G1508" s="61">
        <v>9</v>
      </c>
    </row>
    <row r="1509" spans="1:7">
      <c r="A1509" s="84" t="s">
        <v>3449</v>
      </c>
      <c r="B1509" s="85" t="s">
        <v>3450</v>
      </c>
      <c r="C1509" s="86" t="s">
        <v>819</v>
      </c>
      <c r="D1509" s="88">
        <v>275.47000000000003</v>
      </c>
      <c r="E1509" s="88"/>
      <c r="F1509" s="88">
        <v>275.47000000000003</v>
      </c>
      <c r="G1509" s="61">
        <v>9</v>
      </c>
    </row>
    <row r="1510" spans="1:7">
      <c r="A1510" s="84" t="s">
        <v>3451</v>
      </c>
      <c r="B1510" s="85" t="s">
        <v>3452</v>
      </c>
      <c r="C1510" s="86" t="s">
        <v>819</v>
      </c>
      <c r="D1510" s="88">
        <v>383.64</v>
      </c>
      <c r="E1510" s="88"/>
      <c r="F1510" s="88">
        <v>383.64</v>
      </c>
      <c r="G1510" s="61">
        <v>9</v>
      </c>
    </row>
    <row r="1511" spans="1:7" ht="30">
      <c r="A1511" s="84" t="s">
        <v>3453</v>
      </c>
      <c r="B1511" s="85" t="s">
        <v>3454</v>
      </c>
      <c r="C1511" s="86" t="s">
        <v>38</v>
      </c>
      <c r="D1511" s="88">
        <v>268.99</v>
      </c>
      <c r="E1511" s="88">
        <v>79.010000000000005</v>
      </c>
      <c r="F1511" s="88">
        <v>348</v>
      </c>
      <c r="G1511" s="61">
        <v>9</v>
      </c>
    </row>
    <row r="1512" spans="1:7" ht="30">
      <c r="A1512" s="84" t="s">
        <v>3455</v>
      </c>
      <c r="B1512" s="85" t="s">
        <v>3456</v>
      </c>
      <c r="C1512" s="86" t="s">
        <v>819</v>
      </c>
      <c r="D1512" s="88">
        <v>437.14</v>
      </c>
      <c r="E1512" s="88">
        <v>79.010000000000005</v>
      </c>
      <c r="F1512" s="88">
        <v>516.15</v>
      </c>
      <c r="G1512" s="61">
        <v>9</v>
      </c>
    </row>
    <row r="1513" spans="1:7">
      <c r="A1513" s="84" t="s">
        <v>3457</v>
      </c>
      <c r="B1513" s="85" t="s">
        <v>3458</v>
      </c>
      <c r="C1513" s="86" t="s">
        <v>38</v>
      </c>
      <c r="D1513" s="88">
        <v>278.54000000000002</v>
      </c>
      <c r="E1513" s="88">
        <v>22.18</v>
      </c>
      <c r="F1513" s="88">
        <v>300.72000000000003</v>
      </c>
      <c r="G1513" s="61">
        <v>9</v>
      </c>
    </row>
    <row r="1514" spans="1:7">
      <c r="A1514" s="84" t="s">
        <v>3459</v>
      </c>
      <c r="B1514" s="85" t="s">
        <v>3460</v>
      </c>
      <c r="C1514" s="86" t="s">
        <v>38</v>
      </c>
      <c r="D1514" s="88">
        <v>308.05</v>
      </c>
      <c r="E1514" s="88">
        <v>22.18</v>
      </c>
      <c r="F1514" s="88">
        <v>330.23</v>
      </c>
      <c r="G1514" s="61">
        <v>9</v>
      </c>
    </row>
    <row r="1515" spans="1:7">
      <c r="A1515" s="84" t="s">
        <v>3461</v>
      </c>
      <c r="B1515" s="85" t="s">
        <v>3462</v>
      </c>
      <c r="C1515" s="86" t="s">
        <v>38</v>
      </c>
      <c r="D1515" s="88">
        <v>2625.43</v>
      </c>
      <c r="E1515" s="88">
        <v>55.46</v>
      </c>
      <c r="F1515" s="88">
        <v>2680.89</v>
      </c>
      <c r="G1515" s="61">
        <v>9</v>
      </c>
    </row>
    <row r="1516" spans="1:7">
      <c r="A1516" s="84" t="s">
        <v>3463</v>
      </c>
      <c r="B1516" s="85" t="s">
        <v>3464</v>
      </c>
      <c r="C1516" s="86" t="s">
        <v>38</v>
      </c>
      <c r="D1516" s="88">
        <v>569.02</v>
      </c>
      <c r="E1516" s="88">
        <v>41.59</v>
      </c>
      <c r="F1516" s="88">
        <v>610.61</v>
      </c>
      <c r="G1516" s="61">
        <v>9</v>
      </c>
    </row>
    <row r="1517" spans="1:7">
      <c r="A1517" s="84" t="s">
        <v>3465</v>
      </c>
      <c r="B1517" s="85" t="s">
        <v>3466</v>
      </c>
      <c r="C1517" s="86" t="s">
        <v>38</v>
      </c>
      <c r="D1517" s="88">
        <v>28.16</v>
      </c>
      <c r="E1517" s="88">
        <v>14.26</v>
      </c>
      <c r="F1517" s="88">
        <v>42.42</v>
      </c>
      <c r="G1517" s="61">
        <v>9</v>
      </c>
    </row>
    <row r="1518" spans="1:7" ht="30">
      <c r="A1518" s="84" t="s">
        <v>3467</v>
      </c>
      <c r="B1518" s="85" t="s">
        <v>3468</v>
      </c>
      <c r="C1518" s="86" t="s">
        <v>38</v>
      </c>
      <c r="D1518" s="88">
        <v>954.19</v>
      </c>
      <c r="E1518" s="88">
        <v>55.46</v>
      </c>
      <c r="F1518" s="88">
        <v>1009.65</v>
      </c>
      <c r="G1518" s="61">
        <v>9</v>
      </c>
    </row>
    <row r="1519" spans="1:7" ht="30">
      <c r="A1519" s="84" t="s">
        <v>3469</v>
      </c>
      <c r="B1519" s="85" t="s">
        <v>3470</v>
      </c>
      <c r="C1519" s="86" t="s">
        <v>38</v>
      </c>
      <c r="D1519" s="88">
        <v>1025.1600000000001</v>
      </c>
      <c r="E1519" s="88">
        <v>110.92</v>
      </c>
      <c r="F1519" s="88">
        <v>1136.08</v>
      </c>
      <c r="G1519" s="61">
        <v>9</v>
      </c>
    </row>
    <row r="1520" spans="1:7" ht="30">
      <c r="A1520" s="84" t="s">
        <v>3471</v>
      </c>
      <c r="B1520" s="85" t="s">
        <v>3472</v>
      </c>
      <c r="C1520" s="86" t="s">
        <v>38</v>
      </c>
      <c r="D1520" s="88">
        <v>246.06</v>
      </c>
      <c r="E1520" s="88">
        <v>71.290000000000006</v>
      </c>
      <c r="F1520" s="88">
        <v>317.35000000000002</v>
      </c>
      <c r="G1520" s="61">
        <v>9</v>
      </c>
    </row>
    <row r="1521" spans="1:7">
      <c r="A1521" s="84" t="s">
        <v>3473</v>
      </c>
      <c r="B1521" s="85" t="s">
        <v>3474</v>
      </c>
      <c r="C1521" s="86"/>
      <c r="D1521" s="88"/>
      <c r="E1521" s="88"/>
      <c r="F1521" s="88"/>
      <c r="G1521" s="61">
        <v>5</v>
      </c>
    </row>
    <row r="1522" spans="1:7">
      <c r="A1522" s="84" t="s">
        <v>3475</v>
      </c>
      <c r="B1522" s="85" t="s">
        <v>3476</v>
      </c>
      <c r="C1522" s="86" t="s">
        <v>38</v>
      </c>
      <c r="D1522" s="88">
        <v>18.95</v>
      </c>
      <c r="E1522" s="88"/>
      <c r="F1522" s="88">
        <v>18.95</v>
      </c>
      <c r="G1522" s="61">
        <v>9</v>
      </c>
    </row>
    <row r="1523" spans="1:7">
      <c r="A1523" s="84" t="s">
        <v>3477</v>
      </c>
      <c r="B1523" s="85" t="s">
        <v>3478</v>
      </c>
      <c r="C1523" s="86" t="s">
        <v>38</v>
      </c>
      <c r="D1523" s="88">
        <v>27.88</v>
      </c>
      <c r="E1523" s="88"/>
      <c r="F1523" s="88">
        <v>27.88</v>
      </c>
      <c r="G1523" s="61">
        <v>9</v>
      </c>
    </row>
    <row r="1524" spans="1:7">
      <c r="A1524" s="84" t="s">
        <v>3479</v>
      </c>
      <c r="B1524" s="85" t="s">
        <v>3480</v>
      </c>
      <c r="C1524" s="86" t="s">
        <v>38</v>
      </c>
      <c r="D1524" s="88">
        <v>47.67</v>
      </c>
      <c r="E1524" s="88"/>
      <c r="F1524" s="88">
        <v>47.67</v>
      </c>
      <c r="G1524" s="61">
        <v>9</v>
      </c>
    </row>
    <row r="1525" spans="1:7" ht="30">
      <c r="A1525" s="84" t="s">
        <v>3481</v>
      </c>
      <c r="B1525" s="85" t="s">
        <v>3482</v>
      </c>
      <c r="C1525" s="86" t="s">
        <v>38</v>
      </c>
      <c r="D1525" s="88">
        <v>215.15</v>
      </c>
      <c r="E1525" s="88"/>
      <c r="F1525" s="88">
        <v>215.15</v>
      </c>
      <c r="G1525" s="61">
        <v>9</v>
      </c>
    </row>
    <row r="1526" spans="1:7">
      <c r="A1526" s="84" t="s">
        <v>3483</v>
      </c>
      <c r="B1526" s="85" t="s">
        <v>3484</v>
      </c>
      <c r="C1526" s="86" t="s">
        <v>38</v>
      </c>
      <c r="D1526" s="88">
        <v>79.430000000000007</v>
      </c>
      <c r="E1526" s="88"/>
      <c r="F1526" s="88">
        <v>79.430000000000007</v>
      </c>
      <c r="G1526" s="61">
        <v>9</v>
      </c>
    </row>
    <row r="1527" spans="1:7">
      <c r="A1527" s="84" t="s">
        <v>3485</v>
      </c>
      <c r="B1527" s="85" t="s">
        <v>3486</v>
      </c>
      <c r="C1527" s="86"/>
      <c r="D1527" s="88"/>
      <c r="E1527" s="88"/>
      <c r="F1527" s="88"/>
      <c r="G1527" s="61">
        <v>5</v>
      </c>
    </row>
    <row r="1528" spans="1:7">
      <c r="A1528" s="84" t="s">
        <v>3487</v>
      </c>
      <c r="B1528" s="85" t="s">
        <v>3488</v>
      </c>
      <c r="C1528" s="86" t="s">
        <v>38</v>
      </c>
      <c r="D1528" s="88"/>
      <c r="E1528" s="88">
        <v>71.290000000000006</v>
      </c>
      <c r="F1528" s="88">
        <v>71.290000000000006</v>
      </c>
      <c r="G1528" s="61">
        <v>9</v>
      </c>
    </row>
    <row r="1529" spans="1:7">
      <c r="A1529" s="84" t="s">
        <v>3489</v>
      </c>
      <c r="B1529" s="85" t="s">
        <v>3490</v>
      </c>
      <c r="C1529" s="86" t="s">
        <v>38</v>
      </c>
      <c r="D1529" s="88">
        <v>1063.92</v>
      </c>
      <c r="E1529" s="88">
        <v>55.46</v>
      </c>
      <c r="F1529" s="88">
        <v>1119.3800000000001</v>
      </c>
      <c r="G1529" s="61">
        <v>9</v>
      </c>
    </row>
    <row r="1530" spans="1:7">
      <c r="A1530" s="84" t="s">
        <v>3491</v>
      </c>
      <c r="B1530" s="85" t="s">
        <v>3492</v>
      </c>
      <c r="C1530" s="86" t="s">
        <v>38</v>
      </c>
      <c r="D1530" s="88"/>
      <c r="E1530" s="88">
        <v>61.3</v>
      </c>
      <c r="F1530" s="88">
        <v>61.3</v>
      </c>
      <c r="G1530" s="61">
        <v>9</v>
      </c>
    </row>
    <row r="1531" spans="1:7" ht="30">
      <c r="A1531" s="84" t="s">
        <v>3493</v>
      </c>
      <c r="B1531" s="85" t="s">
        <v>3494</v>
      </c>
      <c r="C1531" s="86" t="s">
        <v>819</v>
      </c>
      <c r="D1531" s="88">
        <v>1076.27</v>
      </c>
      <c r="E1531" s="88">
        <v>72.099999999999994</v>
      </c>
      <c r="F1531" s="88">
        <v>1148.3699999999999</v>
      </c>
      <c r="G1531" s="61">
        <v>9</v>
      </c>
    </row>
    <row r="1532" spans="1:7">
      <c r="A1532" s="84" t="s">
        <v>3495</v>
      </c>
      <c r="B1532" s="85" t="s">
        <v>3496</v>
      </c>
      <c r="C1532" s="86" t="s">
        <v>38</v>
      </c>
      <c r="D1532" s="88"/>
      <c r="E1532" s="88">
        <v>8.08</v>
      </c>
      <c r="F1532" s="88">
        <v>8.08</v>
      </c>
      <c r="G1532" s="61">
        <v>9</v>
      </c>
    </row>
    <row r="1533" spans="1:7">
      <c r="A1533" s="84" t="s">
        <v>3497</v>
      </c>
      <c r="B1533" s="85" t="s">
        <v>3498</v>
      </c>
      <c r="C1533" s="86" t="s">
        <v>819</v>
      </c>
      <c r="D1533" s="88">
        <v>592.28</v>
      </c>
      <c r="E1533" s="88">
        <v>142.56</v>
      </c>
      <c r="F1533" s="88">
        <v>734.84</v>
      </c>
      <c r="G1533" s="61">
        <v>9</v>
      </c>
    </row>
    <row r="1534" spans="1:7">
      <c r="A1534" s="84" t="s">
        <v>3499</v>
      </c>
      <c r="B1534" s="85" t="s">
        <v>3500</v>
      </c>
      <c r="C1534" s="86" t="s">
        <v>38</v>
      </c>
      <c r="D1534" s="88">
        <v>134.78</v>
      </c>
      <c r="E1534" s="88">
        <v>26.91</v>
      </c>
      <c r="F1534" s="88">
        <v>161.69</v>
      </c>
      <c r="G1534" s="61">
        <v>9</v>
      </c>
    </row>
    <row r="1535" spans="1:7" ht="30">
      <c r="A1535" s="84" t="s">
        <v>3501</v>
      </c>
      <c r="B1535" s="85" t="s">
        <v>3502</v>
      </c>
      <c r="C1535" s="86" t="s">
        <v>819</v>
      </c>
      <c r="D1535" s="88">
        <v>4250</v>
      </c>
      <c r="E1535" s="88">
        <v>166.38</v>
      </c>
      <c r="F1535" s="88">
        <v>4416.38</v>
      </c>
      <c r="G1535" s="61">
        <v>9</v>
      </c>
    </row>
    <row r="1536" spans="1:7">
      <c r="A1536" s="84" t="s">
        <v>3503</v>
      </c>
      <c r="B1536" s="85" t="s">
        <v>3504</v>
      </c>
      <c r="C1536" s="86" t="s">
        <v>38</v>
      </c>
      <c r="D1536" s="88">
        <v>413.14</v>
      </c>
      <c r="E1536" s="88">
        <v>55.46</v>
      </c>
      <c r="F1536" s="88">
        <v>468.6</v>
      </c>
      <c r="G1536" s="61">
        <v>9</v>
      </c>
    </row>
    <row r="1537" spans="1:7" ht="30">
      <c r="A1537" s="84" t="s">
        <v>3505</v>
      </c>
      <c r="B1537" s="85" t="s">
        <v>3506</v>
      </c>
      <c r="C1537" s="86" t="s">
        <v>38</v>
      </c>
      <c r="D1537" s="88">
        <v>166.59</v>
      </c>
      <c r="E1537" s="88">
        <v>41.59</v>
      </c>
      <c r="F1537" s="88">
        <v>208.18</v>
      </c>
      <c r="G1537" s="61">
        <v>9</v>
      </c>
    </row>
    <row r="1538" spans="1:7">
      <c r="A1538" s="84" t="s">
        <v>3507</v>
      </c>
      <c r="B1538" s="85" t="s">
        <v>3508</v>
      </c>
      <c r="C1538" s="86" t="s">
        <v>38</v>
      </c>
      <c r="D1538" s="88">
        <v>105.08</v>
      </c>
      <c r="E1538" s="88">
        <v>9.43</v>
      </c>
      <c r="F1538" s="88">
        <v>114.51</v>
      </c>
      <c r="G1538" s="61">
        <v>9</v>
      </c>
    </row>
    <row r="1539" spans="1:7">
      <c r="A1539" s="84" t="s">
        <v>3509</v>
      </c>
      <c r="B1539" s="85" t="s">
        <v>3510</v>
      </c>
      <c r="C1539" s="86" t="s">
        <v>38</v>
      </c>
      <c r="D1539" s="88">
        <v>69.400000000000006</v>
      </c>
      <c r="E1539" s="88">
        <v>9.43</v>
      </c>
      <c r="F1539" s="88">
        <v>78.83</v>
      </c>
      <c r="G1539" s="61">
        <v>9</v>
      </c>
    </row>
    <row r="1540" spans="1:7">
      <c r="A1540" s="84" t="s">
        <v>3511</v>
      </c>
      <c r="B1540" s="85" t="s">
        <v>3512</v>
      </c>
      <c r="C1540" s="86" t="s">
        <v>38</v>
      </c>
      <c r="D1540" s="88">
        <v>174.52</v>
      </c>
      <c r="E1540" s="88">
        <v>9.43</v>
      </c>
      <c r="F1540" s="88">
        <v>183.95</v>
      </c>
      <c r="G1540" s="61">
        <v>9</v>
      </c>
    </row>
    <row r="1541" spans="1:7">
      <c r="A1541" s="84" t="s">
        <v>3513</v>
      </c>
      <c r="B1541" s="85" t="s">
        <v>3514</v>
      </c>
      <c r="C1541" s="86" t="s">
        <v>819</v>
      </c>
      <c r="D1541" s="88">
        <v>26.84</v>
      </c>
      <c r="E1541" s="88">
        <v>8.08</v>
      </c>
      <c r="F1541" s="88">
        <v>34.92</v>
      </c>
      <c r="G1541" s="61">
        <v>9</v>
      </c>
    </row>
    <row r="1542" spans="1:7" ht="30">
      <c r="A1542" s="84" t="s">
        <v>3515</v>
      </c>
      <c r="B1542" s="85" t="s">
        <v>3516</v>
      </c>
      <c r="C1542" s="86" t="s">
        <v>38</v>
      </c>
      <c r="D1542" s="88">
        <v>54.11</v>
      </c>
      <c r="E1542" s="88">
        <v>8.08</v>
      </c>
      <c r="F1542" s="88">
        <v>62.19</v>
      </c>
      <c r="G1542" s="61">
        <v>9</v>
      </c>
    </row>
    <row r="1543" spans="1:7" ht="30">
      <c r="A1543" s="84" t="s">
        <v>3517</v>
      </c>
      <c r="B1543" s="85" t="s">
        <v>3518</v>
      </c>
      <c r="C1543" s="86" t="s">
        <v>38</v>
      </c>
      <c r="D1543" s="88">
        <v>84.18</v>
      </c>
      <c r="E1543" s="88">
        <v>8.08</v>
      </c>
      <c r="F1543" s="88">
        <v>92.26</v>
      </c>
      <c r="G1543" s="61">
        <v>9</v>
      </c>
    </row>
    <row r="1544" spans="1:7">
      <c r="A1544" s="84" t="s">
        <v>3519</v>
      </c>
      <c r="B1544" s="85" t="s">
        <v>3520</v>
      </c>
      <c r="C1544" s="86" t="s">
        <v>819</v>
      </c>
      <c r="D1544" s="88">
        <v>221.64</v>
      </c>
      <c r="E1544" s="88">
        <v>17.100000000000001</v>
      </c>
      <c r="F1544" s="88">
        <v>238.74</v>
      </c>
      <c r="G1544" s="61">
        <v>9</v>
      </c>
    </row>
    <row r="1545" spans="1:7">
      <c r="A1545" s="84" t="s">
        <v>3521</v>
      </c>
      <c r="B1545" s="85" t="s">
        <v>3522</v>
      </c>
      <c r="C1545" s="86" t="s">
        <v>38</v>
      </c>
      <c r="D1545" s="88">
        <v>72.69</v>
      </c>
      <c r="E1545" s="88">
        <v>9.43</v>
      </c>
      <c r="F1545" s="88">
        <v>82.12</v>
      </c>
      <c r="G1545" s="61">
        <v>9</v>
      </c>
    </row>
    <row r="1546" spans="1:7" ht="30">
      <c r="A1546" s="84" t="s">
        <v>3523</v>
      </c>
      <c r="B1546" s="85" t="s">
        <v>3524</v>
      </c>
      <c r="C1546" s="86" t="s">
        <v>38</v>
      </c>
      <c r="D1546" s="88">
        <v>89.42</v>
      </c>
      <c r="E1546" s="88">
        <v>9.43</v>
      </c>
      <c r="F1546" s="88">
        <v>98.85</v>
      </c>
      <c r="G1546" s="61">
        <v>9</v>
      </c>
    </row>
    <row r="1547" spans="1:7">
      <c r="A1547" s="84" t="s">
        <v>3525</v>
      </c>
      <c r="B1547" s="85" t="s">
        <v>3526</v>
      </c>
      <c r="C1547" s="86" t="s">
        <v>38</v>
      </c>
      <c r="D1547" s="88">
        <v>190.87</v>
      </c>
      <c r="E1547" s="88">
        <v>6.81</v>
      </c>
      <c r="F1547" s="88">
        <v>197.68</v>
      </c>
      <c r="G1547" s="61">
        <v>9</v>
      </c>
    </row>
    <row r="1548" spans="1:7" ht="30">
      <c r="A1548" s="84" t="s">
        <v>3527</v>
      </c>
      <c r="B1548" s="85" t="s">
        <v>3528</v>
      </c>
      <c r="C1548" s="86" t="s">
        <v>38</v>
      </c>
      <c r="D1548" s="88">
        <v>217.04</v>
      </c>
      <c r="E1548" s="88">
        <v>9.43</v>
      </c>
      <c r="F1548" s="88">
        <v>226.47</v>
      </c>
      <c r="G1548" s="61">
        <v>9</v>
      </c>
    </row>
    <row r="1549" spans="1:7" ht="30">
      <c r="A1549" s="84" t="s">
        <v>3529</v>
      </c>
      <c r="B1549" s="85" t="s">
        <v>3530</v>
      </c>
      <c r="C1549" s="86" t="s">
        <v>38</v>
      </c>
      <c r="D1549" s="88">
        <v>385.01</v>
      </c>
      <c r="E1549" s="88">
        <v>83.2</v>
      </c>
      <c r="F1549" s="88">
        <v>468.21</v>
      </c>
      <c r="G1549" s="61">
        <v>9</v>
      </c>
    </row>
    <row r="1550" spans="1:7">
      <c r="A1550" s="84" t="s">
        <v>3531</v>
      </c>
      <c r="B1550" s="85" t="s">
        <v>3532</v>
      </c>
      <c r="C1550" s="86" t="s">
        <v>38</v>
      </c>
      <c r="D1550" s="88">
        <v>136.29</v>
      </c>
      <c r="E1550" s="88">
        <v>83.2</v>
      </c>
      <c r="F1550" s="88">
        <v>219.49</v>
      </c>
      <c r="G1550" s="61">
        <v>9</v>
      </c>
    </row>
    <row r="1551" spans="1:7">
      <c r="A1551" s="84" t="s">
        <v>3533</v>
      </c>
      <c r="B1551" s="85" t="s">
        <v>3534</v>
      </c>
      <c r="C1551" s="86" t="s">
        <v>38</v>
      </c>
      <c r="D1551" s="88">
        <v>23.9</v>
      </c>
      <c r="E1551" s="88">
        <v>53.82</v>
      </c>
      <c r="F1551" s="88">
        <v>77.72</v>
      </c>
      <c r="G1551" s="61">
        <v>9</v>
      </c>
    </row>
    <row r="1552" spans="1:7">
      <c r="A1552" s="84" t="s">
        <v>3535</v>
      </c>
      <c r="B1552" s="85" t="s">
        <v>3536</v>
      </c>
      <c r="C1552" s="86" t="s">
        <v>38</v>
      </c>
      <c r="D1552" s="88">
        <v>177.99</v>
      </c>
      <c r="E1552" s="88">
        <v>9.43</v>
      </c>
      <c r="F1552" s="88">
        <v>187.42</v>
      </c>
      <c r="G1552" s="61">
        <v>9</v>
      </c>
    </row>
    <row r="1553" spans="1:7" ht="30">
      <c r="A1553" s="84" t="s">
        <v>3537</v>
      </c>
      <c r="B1553" s="85" t="s">
        <v>3538</v>
      </c>
      <c r="C1553" s="86" t="s">
        <v>38</v>
      </c>
      <c r="D1553" s="88">
        <v>12976.95</v>
      </c>
      <c r="E1553" s="88"/>
      <c r="F1553" s="88">
        <v>12976.95</v>
      </c>
      <c r="G1553" s="61">
        <v>9</v>
      </c>
    </row>
    <row r="1554" spans="1:7" ht="30">
      <c r="A1554" s="84" t="s">
        <v>3539</v>
      </c>
      <c r="B1554" s="85" t="s">
        <v>3540</v>
      </c>
      <c r="C1554" s="86" t="s">
        <v>38</v>
      </c>
      <c r="D1554" s="88">
        <v>15250.36</v>
      </c>
      <c r="E1554" s="88"/>
      <c r="F1554" s="88">
        <v>15250.36</v>
      </c>
      <c r="G1554" s="61">
        <v>9</v>
      </c>
    </row>
    <row r="1555" spans="1:7" ht="30">
      <c r="A1555" s="84" t="s">
        <v>3541</v>
      </c>
      <c r="B1555" s="85" t="s">
        <v>3542</v>
      </c>
      <c r="C1555" s="86" t="s">
        <v>819</v>
      </c>
      <c r="D1555" s="88">
        <v>471.78</v>
      </c>
      <c r="E1555" s="88">
        <v>110.92</v>
      </c>
      <c r="F1555" s="88">
        <v>582.70000000000005</v>
      </c>
      <c r="G1555" s="61">
        <v>9</v>
      </c>
    </row>
    <row r="1556" spans="1:7" ht="30">
      <c r="A1556" s="84" t="s">
        <v>3543</v>
      </c>
      <c r="B1556" s="85" t="s">
        <v>3544</v>
      </c>
      <c r="C1556" s="86" t="s">
        <v>819</v>
      </c>
      <c r="D1556" s="88">
        <v>1158.54</v>
      </c>
      <c r="E1556" s="88">
        <v>221.84</v>
      </c>
      <c r="F1556" s="88">
        <v>1380.38</v>
      </c>
      <c r="G1556" s="61">
        <v>9</v>
      </c>
    </row>
    <row r="1557" spans="1:7" ht="45">
      <c r="A1557" s="84" t="s">
        <v>3545</v>
      </c>
      <c r="B1557" s="85" t="s">
        <v>3546</v>
      </c>
      <c r="C1557" s="86" t="s">
        <v>819</v>
      </c>
      <c r="D1557" s="88">
        <v>1172.17</v>
      </c>
      <c r="E1557" s="88">
        <v>221.84</v>
      </c>
      <c r="F1557" s="88">
        <v>1394.01</v>
      </c>
      <c r="G1557" s="61">
        <v>9</v>
      </c>
    </row>
    <row r="1558" spans="1:7" ht="45">
      <c r="A1558" s="84" t="s">
        <v>3547</v>
      </c>
      <c r="B1558" s="85" t="s">
        <v>3548</v>
      </c>
      <c r="C1558" s="86" t="s">
        <v>819</v>
      </c>
      <c r="D1558" s="88">
        <v>1219.83</v>
      </c>
      <c r="E1558" s="88">
        <v>221.84</v>
      </c>
      <c r="F1558" s="88">
        <v>1441.67</v>
      </c>
      <c r="G1558" s="61">
        <v>9</v>
      </c>
    </row>
    <row r="1559" spans="1:7">
      <c r="A1559" s="84" t="s">
        <v>3549</v>
      </c>
      <c r="B1559" s="85" t="s">
        <v>3550</v>
      </c>
      <c r="C1559" s="86" t="s">
        <v>55</v>
      </c>
      <c r="D1559" s="88">
        <v>49.94</v>
      </c>
      <c r="E1559" s="88">
        <v>13.05</v>
      </c>
      <c r="F1559" s="88">
        <v>62.99</v>
      </c>
      <c r="G1559" s="61">
        <v>9</v>
      </c>
    </row>
    <row r="1560" spans="1:7">
      <c r="A1560" s="84" t="s">
        <v>3551</v>
      </c>
      <c r="B1560" s="85" t="s">
        <v>3552</v>
      </c>
      <c r="C1560" s="86"/>
      <c r="D1560" s="88"/>
      <c r="E1560" s="88"/>
      <c r="F1560" s="88"/>
      <c r="G1560" s="61">
        <v>2</v>
      </c>
    </row>
    <row r="1561" spans="1:7">
      <c r="A1561" s="84" t="s">
        <v>3553</v>
      </c>
      <c r="B1561" s="85" t="s">
        <v>3554</v>
      </c>
      <c r="C1561" s="86"/>
      <c r="D1561" s="88"/>
      <c r="E1561" s="88"/>
      <c r="F1561" s="88"/>
      <c r="G1561" s="61">
        <v>5</v>
      </c>
    </row>
    <row r="1562" spans="1:7">
      <c r="A1562" s="84" t="s">
        <v>3555</v>
      </c>
      <c r="B1562" s="85" t="s">
        <v>3556</v>
      </c>
      <c r="C1562" s="86" t="s">
        <v>55</v>
      </c>
      <c r="D1562" s="88">
        <v>6.21</v>
      </c>
      <c r="E1562" s="88">
        <v>16.87</v>
      </c>
      <c r="F1562" s="88">
        <v>23.08</v>
      </c>
      <c r="G1562" s="61">
        <v>9</v>
      </c>
    </row>
    <row r="1563" spans="1:7">
      <c r="A1563" s="84" t="s">
        <v>3557</v>
      </c>
      <c r="B1563" s="85" t="s">
        <v>3558</v>
      </c>
      <c r="C1563" s="86" t="s">
        <v>136</v>
      </c>
      <c r="D1563" s="88">
        <v>31.21</v>
      </c>
      <c r="E1563" s="88">
        <v>75.430000000000007</v>
      </c>
      <c r="F1563" s="88">
        <v>106.64</v>
      </c>
      <c r="G1563" s="61">
        <v>9</v>
      </c>
    </row>
    <row r="1564" spans="1:7">
      <c r="A1564" s="84" t="s">
        <v>3559</v>
      </c>
      <c r="B1564" s="85" t="s">
        <v>3560</v>
      </c>
      <c r="C1564" s="86" t="s">
        <v>55</v>
      </c>
      <c r="D1564" s="88">
        <v>7.09</v>
      </c>
      <c r="E1564" s="88">
        <v>16.87</v>
      </c>
      <c r="F1564" s="88">
        <v>23.96</v>
      </c>
      <c r="G1564" s="61">
        <v>9</v>
      </c>
    </row>
    <row r="1565" spans="1:7">
      <c r="A1565" s="84" t="s">
        <v>3561</v>
      </c>
      <c r="B1565" s="85" t="s">
        <v>3562</v>
      </c>
      <c r="C1565" s="86" t="s">
        <v>136</v>
      </c>
      <c r="D1565" s="88">
        <v>14.39</v>
      </c>
      <c r="E1565" s="88">
        <v>16.87</v>
      </c>
      <c r="F1565" s="88">
        <v>31.26</v>
      </c>
      <c r="G1565" s="61">
        <v>9</v>
      </c>
    </row>
    <row r="1566" spans="1:7">
      <c r="A1566" s="84" t="s">
        <v>3563</v>
      </c>
      <c r="B1566" s="85" t="s">
        <v>3564</v>
      </c>
      <c r="C1566" s="86" t="s">
        <v>136</v>
      </c>
      <c r="D1566" s="88">
        <v>9.2100000000000009</v>
      </c>
      <c r="E1566" s="88">
        <v>16.87</v>
      </c>
      <c r="F1566" s="88">
        <v>26.08</v>
      </c>
      <c r="G1566" s="61">
        <v>9</v>
      </c>
    </row>
    <row r="1567" spans="1:7">
      <c r="A1567" s="84" t="s">
        <v>3565</v>
      </c>
      <c r="B1567" s="85" t="s">
        <v>3566</v>
      </c>
      <c r="C1567" s="86"/>
      <c r="D1567" s="88"/>
      <c r="E1567" s="88"/>
      <c r="F1567" s="88"/>
      <c r="G1567" s="61">
        <v>5</v>
      </c>
    </row>
    <row r="1568" spans="1:7" ht="30">
      <c r="A1568" s="84" t="s">
        <v>3567</v>
      </c>
      <c r="B1568" s="85" t="s">
        <v>3568</v>
      </c>
      <c r="C1568" s="86" t="s">
        <v>55</v>
      </c>
      <c r="D1568" s="88">
        <v>8.1</v>
      </c>
      <c r="E1568" s="88">
        <v>14.26</v>
      </c>
      <c r="F1568" s="88">
        <v>22.36</v>
      </c>
      <c r="G1568" s="61">
        <v>9</v>
      </c>
    </row>
    <row r="1569" spans="1:7" ht="30">
      <c r="A1569" s="84" t="s">
        <v>3569</v>
      </c>
      <c r="B1569" s="85" t="s">
        <v>3570</v>
      </c>
      <c r="C1569" s="86" t="s">
        <v>55</v>
      </c>
      <c r="D1569" s="88">
        <v>12.88</v>
      </c>
      <c r="E1569" s="88">
        <v>14.26</v>
      </c>
      <c r="F1569" s="88">
        <v>27.14</v>
      </c>
      <c r="G1569" s="61">
        <v>9</v>
      </c>
    </row>
    <row r="1570" spans="1:7">
      <c r="A1570" s="84" t="s">
        <v>3571</v>
      </c>
      <c r="B1570" s="85" t="s">
        <v>3572</v>
      </c>
      <c r="C1570" s="86" t="s">
        <v>55</v>
      </c>
      <c r="D1570" s="88">
        <v>9.3000000000000007</v>
      </c>
      <c r="E1570" s="88">
        <v>14.26</v>
      </c>
      <c r="F1570" s="88">
        <v>23.56</v>
      </c>
      <c r="G1570" s="61">
        <v>9</v>
      </c>
    </row>
    <row r="1571" spans="1:7" ht="30">
      <c r="A1571" s="84" t="s">
        <v>3573</v>
      </c>
      <c r="B1571" s="85" t="s">
        <v>3574</v>
      </c>
      <c r="C1571" s="86" t="s">
        <v>55</v>
      </c>
      <c r="D1571" s="88">
        <v>18.03</v>
      </c>
      <c r="E1571" s="88">
        <v>14.26</v>
      </c>
      <c r="F1571" s="88">
        <v>32.29</v>
      </c>
      <c r="G1571" s="61">
        <v>9</v>
      </c>
    </row>
    <row r="1572" spans="1:7">
      <c r="A1572" s="84" t="s">
        <v>3575</v>
      </c>
      <c r="B1572" s="85" t="s">
        <v>3576</v>
      </c>
      <c r="C1572" s="86"/>
      <c r="D1572" s="88"/>
      <c r="E1572" s="88"/>
      <c r="F1572" s="88"/>
      <c r="G1572" s="61">
        <v>5</v>
      </c>
    </row>
    <row r="1573" spans="1:7">
      <c r="A1573" s="84" t="s">
        <v>3577</v>
      </c>
      <c r="B1573" s="85" t="s">
        <v>3578</v>
      </c>
      <c r="C1573" s="86" t="s">
        <v>136</v>
      </c>
      <c r="D1573" s="88">
        <v>48.08</v>
      </c>
      <c r="E1573" s="88">
        <v>17.27</v>
      </c>
      <c r="F1573" s="88">
        <v>65.349999999999994</v>
      </c>
      <c r="G1573" s="61">
        <v>9</v>
      </c>
    </row>
    <row r="1574" spans="1:7">
      <c r="A1574" s="84" t="s">
        <v>3579</v>
      </c>
      <c r="B1574" s="85" t="s">
        <v>3580</v>
      </c>
      <c r="C1574" s="86"/>
      <c r="D1574" s="88"/>
      <c r="E1574" s="88"/>
      <c r="F1574" s="88"/>
      <c r="G1574" s="61">
        <v>2</v>
      </c>
    </row>
    <row r="1575" spans="1:7">
      <c r="A1575" s="84" t="s">
        <v>3581</v>
      </c>
      <c r="B1575" s="85" t="s">
        <v>3582</v>
      </c>
      <c r="C1575" s="86"/>
      <c r="D1575" s="88"/>
      <c r="E1575" s="88"/>
      <c r="F1575" s="88"/>
      <c r="G1575" s="61">
        <v>5</v>
      </c>
    </row>
    <row r="1576" spans="1:7" ht="30">
      <c r="A1576" s="84" t="s">
        <v>3583</v>
      </c>
      <c r="B1576" s="85" t="s">
        <v>3584</v>
      </c>
      <c r="C1576" s="86" t="s">
        <v>55</v>
      </c>
      <c r="D1576" s="88">
        <v>183.04</v>
      </c>
      <c r="E1576" s="88">
        <v>14.26</v>
      </c>
      <c r="F1576" s="88">
        <v>197.3</v>
      </c>
      <c r="G1576" s="61">
        <v>9</v>
      </c>
    </row>
    <row r="1577" spans="1:7" ht="30">
      <c r="A1577" s="84" t="s">
        <v>3585</v>
      </c>
      <c r="B1577" s="85" t="s">
        <v>3586</v>
      </c>
      <c r="C1577" s="86" t="s">
        <v>38</v>
      </c>
      <c r="D1577" s="88">
        <v>116.12</v>
      </c>
      <c r="E1577" s="88">
        <v>14.26</v>
      </c>
      <c r="F1577" s="88">
        <v>130.38</v>
      </c>
      <c r="G1577" s="61">
        <v>9</v>
      </c>
    </row>
    <row r="1578" spans="1:7" ht="30">
      <c r="A1578" s="84" t="s">
        <v>3587</v>
      </c>
      <c r="B1578" s="85" t="s">
        <v>3588</v>
      </c>
      <c r="C1578" s="86" t="s">
        <v>38</v>
      </c>
      <c r="D1578" s="88">
        <v>152.53</v>
      </c>
      <c r="E1578" s="88">
        <v>14.26</v>
      </c>
      <c r="F1578" s="88">
        <v>166.79</v>
      </c>
      <c r="G1578" s="61">
        <v>9</v>
      </c>
    </row>
    <row r="1579" spans="1:7" ht="45">
      <c r="A1579" s="84" t="s">
        <v>3589</v>
      </c>
      <c r="B1579" s="85" t="s">
        <v>3590</v>
      </c>
      <c r="C1579" s="86" t="s">
        <v>38</v>
      </c>
      <c r="D1579" s="88">
        <v>362</v>
      </c>
      <c r="E1579" s="88">
        <v>14.26</v>
      </c>
      <c r="F1579" s="88">
        <v>376.26</v>
      </c>
      <c r="G1579" s="61">
        <v>9</v>
      </c>
    </row>
    <row r="1580" spans="1:7" ht="45">
      <c r="A1580" s="84" t="s">
        <v>3591</v>
      </c>
      <c r="B1580" s="85" t="s">
        <v>3592</v>
      </c>
      <c r="C1580" s="86" t="s">
        <v>38</v>
      </c>
      <c r="D1580" s="88">
        <v>153.33000000000001</v>
      </c>
      <c r="E1580" s="88">
        <v>14.26</v>
      </c>
      <c r="F1580" s="88">
        <v>167.59</v>
      </c>
      <c r="G1580" s="61">
        <v>9</v>
      </c>
    </row>
    <row r="1581" spans="1:7" ht="45">
      <c r="A1581" s="84" t="s">
        <v>3593</v>
      </c>
      <c r="B1581" s="85" t="s">
        <v>3594</v>
      </c>
      <c r="C1581" s="86" t="s">
        <v>38</v>
      </c>
      <c r="D1581" s="88">
        <v>118.98</v>
      </c>
      <c r="E1581" s="88">
        <v>14.26</v>
      </c>
      <c r="F1581" s="88">
        <v>133.24</v>
      </c>
      <c r="G1581" s="61">
        <v>9</v>
      </c>
    </row>
    <row r="1582" spans="1:7" ht="45">
      <c r="A1582" s="84" t="s">
        <v>3595</v>
      </c>
      <c r="B1582" s="85" t="s">
        <v>3596</v>
      </c>
      <c r="C1582" s="86" t="s">
        <v>38</v>
      </c>
      <c r="D1582" s="88">
        <v>295.17</v>
      </c>
      <c r="E1582" s="88">
        <v>14.26</v>
      </c>
      <c r="F1582" s="88">
        <v>309.43</v>
      </c>
      <c r="G1582" s="61">
        <v>9</v>
      </c>
    </row>
    <row r="1583" spans="1:7" ht="45">
      <c r="A1583" s="84" t="s">
        <v>3597</v>
      </c>
      <c r="B1583" s="85" t="s">
        <v>3598</v>
      </c>
      <c r="C1583" s="86" t="s">
        <v>38</v>
      </c>
      <c r="D1583" s="88">
        <v>246.31</v>
      </c>
      <c r="E1583" s="88">
        <v>14.26</v>
      </c>
      <c r="F1583" s="88">
        <v>260.57</v>
      </c>
      <c r="G1583" s="61">
        <v>9</v>
      </c>
    </row>
    <row r="1584" spans="1:7" ht="30">
      <c r="A1584" s="84" t="s">
        <v>3599</v>
      </c>
      <c r="B1584" s="85" t="s">
        <v>3600</v>
      </c>
      <c r="C1584" s="86" t="s">
        <v>38</v>
      </c>
      <c r="D1584" s="88">
        <v>136.18</v>
      </c>
      <c r="E1584" s="88">
        <v>14.26</v>
      </c>
      <c r="F1584" s="88">
        <v>150.44</v>
      </c>
      <c r="G1584" s="61">
        <v>9</v>
      </c>
    </row>
    <row r="1585" spans="1:7" ht="45">
      <c r="A1585" s="84" t="s">
        <v>3601</v>
      </c>
      <c r="B1585" s="85" t="s">
        <v>3602</v>
      </c>
      <c r="C1585" s="86" t="s">
        <v>38</v>
      </c>
      <c r="D1585" s="88">
        <v>368.55</v>
      </c>
      <c r="E1585" s="88">
        <v>23.77</v>
      </c>
      <c r="F1585" s="88">
        <v>392.32</v>
      </c>
      <c r="G1585" s="61">
        <v>9</v>
      </c>
    </row>
    <row r="1586" spans="1:7">
      <c r="A1586" s="84" t="s">
        <v>3603</v>
      </c>
      <c r="B1586" s="85" t="s">
        <v>3604</v>
      </c>
      <c r="C1586" s="86"/>
      <c r="D1586" s="88"/>
      <c r="E1586" s="88"/>
      <c r="F1586" s="88"/>
      <c r="G1586" s="61">
        <v>5</v>
      </c>
    </row>
    <row r="1587" spans="1:7" ht="45">
      <c r="A1587" s="84" t="s">
        <v>3605</v>
      </c>
      <c r="B1587" s="85" t="s">
        <v>3606</v>
      </c>
      <c r="C1587" s="86" t="s">
        <v>38</v>
      </c>
      <c r="D1587" s="88">
        <v>2709.54</v>
      </c>
      <c r="E1587" s="88">
        <v>74.099999999999994</v>
      </c>
      <c r="F1587" s="88">
        <v>2783.64</v>
      </c>
      <c r="G1587" s="61">
        <v>9</v>
      </c>
    </row>
    <row r="1588" spans="1:7" ht="45">
      <c r="A1588" s="84" t="s">
        <v>3607</v>
      </c>
      <c r="B1588" s="85" t="s">
        <v>3608</v>
      </c>
      <c r="C1588" s="86" t="s">
        <v>38</v>
      </c>
      <c r="D1588" s="88">
        <v>3481.69</v>
      </c>
      <c r="E1588" s="88">
        <v>74.099999999999994</v>
      </c>
      <c r="F1588" s="88">
        <v>3555.79</v>
      </c>
      <c r="G1588" s="61">
        <v>9</v>
      </c>
    </row>
    <row r="1589" spans="1:7">
      <c r="A1589" s="84" t="s">
        <v>3609</v>
      </c>
      <c r="B1589" s="85" t="s">
        <v>3610</v>
      </c>
      <c r="C1589" s="86"/>
      <c r="D1589" s="88"/>
      <c r="E1589" s="88"/>
      <c r="F1589" s="88"/>
      <c r="G1589" s="61">
        <v>5</v>
      </c>
    </row>
    <row r="1590" spans="1:7" ht="45">
      <c r="A1590" s="84" t="s">
        <v>3611</v>
      </c>
      <c r="B1590" s="85" t="s">
        <v>3612</v>
      </c>
      <c r="C1590" s="86" t="s">
        <v>14</v>
      </c>
      <c r="D1590" s="88">
        <v>425.74</v>
      </c>
      <c r="E1590" s="88">
        <v>26.12</v>
      </c>
      <c r="F1590" s="88">
        <v>451.86</v>
      </c>
      <c r="G1590" s="61">
        <v>9</v>
      </c>
    </row>
    <row r="1591" spans="1:7" ht="30">
      <c r="A1591" s="84" t="s">
        <v>3613</v>
      </c>
      <c r="B1591" s="85" t="s">
        <v>3614</v>
      </c>
      <c r="C1591" s="86" t="s">
        <v>14</v>
      </c>
      <c r="D1591" s="88">
        <v>188.14</v>
      </c>
      <c r="E1591" s="88">
        <v>10.93</v>
      </c>
      <c r="F1591" s="88">
        <v>199.07</v>
      </c>
      <c r="G1591" s="61">
        <v>9</v>
      </c>
    </row>
    <row r="1592" spans="1:7" ht="30">
      <c r="A1592" s="84" t="s">
        <v>294</v>
      </c>
      <c r="B1592" s="85" t="s">
        <v>295</v>
      </c>
      <c r="C1592" s="86" t="s">
        <v>14</v>
      </c>
      <c r="D1592" s="88">
        <v>102.14</v>
      </c>
      <c r="E1592" s="88">
        <v>30.65</v>
      </c>
      <c r="F1592" s="88">
        <v>132.79</v>
      </c>
      <c r="G1592" s="61">
        <v>9</v>
      </c>
    </row>
    <row r="1593" spans="1:7" ht="30">
      <c r="A1593" s="84" t="s">
        <v>3615</v>
      </c>
      <c r="B1593" s="85" t="s">
        <v>3616</v>
      </c>
      <c r="C1593" s="86" t="s">
        <v>14</v>
      </c>
      <c r="D1593" s="88">
        <v>199.7</v>
      </c>
      <c r="E1593" s="88">
        <v>30.65</v>
      </c>
      <c r="F1593" s="88">
        <v>230.35</v>
      </c>
      <c r="G1593" s="61">
        <v>9</v>
      </c>
    </row>
    <row r="1594" spans="1:7" ht="30">
      <c r="A1594" s="84" t="s">
        <v>3617</v>
      </c>
      <c r="B1594" s="85" t="s">
        <v>3618</v>
      </c>
      <c r="C1594" s="86" t="s">
        <v>38</v>
      </c>
      <c r="D1594" s="88">
        <v>4.6399999999999997</v>
      </c>
      <c r="E1594" s="88">
        <v>1.66</v>
      </c>
      <c r="F1594" s="88">
        <v>6.3</v>
      </c>
      <c r="G1594" s="61">
        <v>9</v>
      </c>
    </row>
    <row r="1595" spans="1:7" ht="30">
      <c r="A1595" s="84" t="s">
        <v>3619</v>
      </c>
      <c r="B1595" s="85" t="s">
        <v>3620</v>
      </c>
      <c r="C1595" s="86" t="s">
        <v>55</v>
      </c>
      <c r="D1595" s="88">
        <v>436.83</v>
      </c>
      <c r="E1595" s="88"/>
      <c r="F1595" s="88">
        <v>436.83</v>
      </c>
      <c r="G1595" s="61">
        <v>9</v>
      </c>
    </row>
    <row r="1596" spans="1:7" ht="30">
      <c r="A1596" s="84" t="s">
        <v>3621</v>
      </c>
      <c r="B1596" s="85" t="s">
        <v>3622</v>
      </c>
      <c r="C1596" s="86" t="s">
        <v>14</v>
      </c>
      <c r="D1596" s="88">
        <v>5.96</v>
      </c>
      <c r="E1596" s="88">
        <v>10.81</v>
      </c>
      <c r="F1596" s="88">
        <v>16.77</v>
      </c>
      <c r="G1596" s="61">
        <v>9</v>
      </c>
    </row>
    <row r="1597" spans="1:7" ht="30">
      <c r="A1597" s="84" t="s">
        <v>3623</v>
      </c>
      <c r="B1597" s="85" t="s">
        <v>3624</v>
      </c>
      <c r="C1597" s="86" t="s">
        <v>38</v>
      </c>
      <c r="D1597" s="88">
        <v>0.56000000000000005</v>
      </c>
      <c r="E1597" s="88">
        <v>17.38</v>
      </c>
      <c r="F1597" s="88">
        <v>17.940000000000001</v>
      </c>
      <c r="G1597" s="61">
        <v>9</v>
      </c>
    </row>
    <row r="1598" spans="1:7" ht="30">
      <c r="A1598" s="84" t="s">
        <v>3625</v>
      </c>
      <c r="B1598" s="85" t="s">
        <v>3626</v>
      </c>
      <c r="C1598" s="86" t="s">
        <v>14</v>
      </c>
      <c r="D1598" s="88">
        <v>111.95</v>
      </c>
      <c r="E1598" s="88">
        <v>16.93</v>
      </c>
      <c r="F1598" s="88">
        <v>128.88</v>
      </c>
      <c r="G1598" s="61">
        <v>9</v>
      </c>
    </row>
    <row r="1599" spans="1:7">
      <c r="A1599" s="84" t="s">
        <v>3627</v>
      </c>
      <c r="B1599" s="85" t="s">
        <v>3628</v>
      </c>
      <c r="C1599" s="86"/>
      <c r="D1599" s="88"/>
      <c r="E1599" s="88"/>
      <c r="F1599" s="88"/>
      <c r="G1599" s="61">
        <v>5</v>
      </c>
    </row>
    <row r="1600" spans="1:7" ht="30">
      <c r="A1600" s="84" t="s">
        <v>3629</v>
      </c>
      <c r="B1600" s="85" t="s">
        <v>3630</v>
      </c>
      <c r="C1600" s="86" t="s">
        <v>38</v>
      </c>
      <c r="D1600" s="88">
        <v>10.8</v>
      </c>
      <c r="E1600" s="88">
        <v>1.66</v>
      </c>
      <c r="F1600" s="88">
        <v>12.46</v>
      </c>
      <c r="G1600" s="61">
        <v>9</v>
      </c>
    </row>
    <row r="1601" spans="1:7" ht="30">
      <c r="A1601" s="84" t="s">
        <v>3631</v>
      </c>
      <c r="B1601" s="85" t="s">
        <v>3632</v>
      </c>
      <c r="C1601" s="86" t="s">
        <v>38</v>
      </c>
      <c r="D1601" s="88">
        <v>10.77</v>
      </c>
      <c r="E1601" s="88">
        <v>1.66</v>
      </c>
      <c r="F1601" s="88">
        <v>12.43</v>
      </c>
      <c r="G1601" s="61">
        <v>9</v>
      </c>
    </row>
    <row r="1602" spans="1:7" ht="30">
      <c r="A1602" s="84" t="s">
        <v>3633</v>
      </c>
      <c r="B1602" s="85" t="s">
        <v>3634</v>
      </c>
      <c r="C1602" s="86" t="s">
        <v>55</v>
      </c>
      <c r="D1602" s="88">
        <v>41.61</v>
      </c>
      <c r="E1602" s="88">
        <v>26.34</v>
      </c>
      <c r="F1602" s="88">
        <v>67.95</v>
      </c>
      <c r="G1602" s="61">
        <v>9</v>
      </c>
    </row>
    <row r="1603" spans="1:7" ht="30">
      <c r="A1603" s="84" t="s">
        <v>3635</v>
      </c>
      <c r="B1603" s="85" t="s">
        <v>3636</v>
      </c>
      <c r="C1603" s="86" t="s">
        <v>819</v>
      </c>
      <c r="D1603" s="88">
        <v>261.49</v>
      </c>
      <c r="E1603" s="88">
        <v>26.34</v>
      </c>
      <c r="F1603" s="88">
        <v>287.83</v>
      </c>
      <c r="G1603" s="61">
        <v>9</v>
      </c>
    </row>
    <row r="1604" spans="1:7" ht="45">
      <c r="A1604" s="84" t="s">
        <v>3637</v>
      </c>
      <c r="B1604" s="85" t="s">
        <v>3638</v>
      </c>
      <c r="C1604" s="86" t="s">
        <v>819</v>
      </c>
      <c r="D1604" s="88">
        <v>650.87</v>
      </c>
      <c r="E1604" s="88">
        <v>26.34</v>
      </c>
      <c r="F1604" s="88">
        <v>677.21</v>
      </c>
      <c r="G1604" s="61">
        <v>9</v>
      </c>
    </row>
    <row r="1605" spans="1:7" ht="30">
      <c r="A1605" s="84" t="s">
        <v>3639</v>
      </c>
      <c r="B1605" s="85" t="s">
        <v>3640</v>
      </c>
      <c r="C1605" s="86" t="s">
        <v>38</v>
      </c>
      <c r="D1605" s="88">
        <v>30.98</v>
      </c>
      <c r="E1605" s="88">
        <v>4.29</v>
      </c>
      <c r="F1605" s="88">
        <v>35.270000000000003</v>
      </c>
      <c r="G1605" s="61">
        <v>9</v>
      </c>
    </row>
    <row r="1606" spans="1:7" ht="30">
      <c r="A1606" s="84" t="s">
        <v>3641</v>
      </c>
      <c r="B1606" s="85" t="s">
        <v>3642</v>
      </c>
      <c r="C1606" s="86" t="s">
        <v>38</v>
      </c>
      <c r="D1606" s="88">
        <v>822.72</v>
      </c>
      <c r="E1606" s="88">
        <v>5.36</v>
      </c>
      <c r="F1606" s="88">
        <v>828.08</v>
      </c>
      <c r="G1606" s="61">
        <v>9</v>
      </c>
    </row>
    <row r="1607" spans="1:7">
      <c r="A1607" s="84" t="s">
        <v>3643</v>
      </c>
      <c r="B1607" s="85" t="s">
        <v>3644</v>
      </c>
      <c r="C1607" s="86" t="s">
        <v>38</v>
      </c>
      <c r="D1607" s="88">
        <v>140.65</v>
      </c>
      <c r="E1607" s="88">
        <v>92.17</v>
      </c>
      <c r="F1607" s="88">
        <v>232.82</v>
      </c>
      <c r="G1607" s="61">
        <v>9</v>
      </c>
    </row>
    <row r="1608" spans="1:7" ht="30">
      <c r="A1608" s="84" t="s">
        <v>3645</v>
      </c>
      <c r="B1608" s="85" t="s">
        <v>3646</v>
      </c>
      <c r="C1608" s="86" t="s">
        <v>38</v>
      </c>
      <c r="D1608" s="88">
        <v>289.74</v>
      </c>
      <c r="E1608" s="88">
        <v>210.68</v>
      </c>
      <c r="F1608" s="88">
        <v>500.42</v>
      </c>
      <c r="G1608" s="61">
        <v>9</v>
      </c>
    </row>
    <row r="1609" spans="1:7" ht="30">
      <c r="A1609" s="84" t="s">
        <v>3647</v>
      </c>
      <c r="B1609" s="85" t="s">
        <v>3648</v>
      </c>
      <c r="C1609" s="86" t="s">
        <v>38</v>
      </c>
      <c r="D1609" s="88">
        <v>193.06</v>
      </c>
      <c r="E1609" s="88">
        <v>23.77</v>
      </c>
      <c r="F1609" s="88">
        <v>216.83</v>
      </c>
      <c r="G1609" s="61">
        <v>9</v>
      </c>
    </row>
    <row r="1610" spans="1:7" ht="30">
      <c r="A1610" s="84" t="s">
        <v>3649</v>
      </c>
      <c r="B1610" s="85" t="s">
        <v>3650</v>
      </c>
      <c r="C1610" s="86" t="s">
        <v>38</v>
      </c>
      <c r="D1610" s="88">
        <v>24.24</v>
      </c>
      <c r="E1610" s="88">
        <v>4.29</v>
      </c>
      <c r="F1610" s="88">
        <v>28.53</v>
      </c>
      <c r="G1610" s="61">
        <v>9</v>
      </c>
    </row>
    <row r="1611" spans="1:7">
      <c r="A1611" s="84" t="s">
        <v>3651</v>
      </c>
      <c r="B1611" s="85" t="s">
        <v>3652</v>
      </c>
      <c r="C1611" s="86"/>
      <c r="D1611" s="88"/>
      <c r="E1611" s="88"/>
      <c r="F1611" s="88"/>
      <c r="G1611" s="61">
        <v>5</v>
      </c>
    </row>
    <row r="1612" spans="1:7" ht="30">
      <c r="A1612" s="84" t="s">
        <v>3653</v>
      </c>
      <c r="B1612" s="85" t="s">
        <v>3654</v>
      </c>
      <c r="C1612" s="86" t="s">
        <v>38</v>
      </c>
      <c r="D1612" s="88">
        <v>673.32</v>
      </c>
      <c r="E1612" s="88">
        <v>5.36</v>
      </c>
      <c r="F1612" s="88">
        <v>678.68</v>
      </c>
      <c r="G1612" s="61">
        <v>9</v>
      </c>
    </row>
    <row r="1613" spans="1:7" ht="30">
      <c r="A1613" s="84" t="s">
        <v>3655</v>
      </c>
      <c r="B1613" s="85" t="s">
        <v>3656</v>
      </c>
      <c r="C1613" s="86" t="s">
        <v>38</v>
      </c>
      <c r="D1613" s="88">
        <v>1720.25</v>
      </c>
      <c r="E1613" s="88">
        <v>74.099999999999994</v>
      </c>
      <c r="F1613" s="88">
        <v>1794.35</v>
      </c>
      <c r="G1613" s="61">
        <v>9</v>
      </c>
    </row>
    <row r="1614" spans="1:7" ht="30">
      <c r="A1614" s="84" t="s">
        <v>3657</v>
      </c>
      <c r="B1614" s="85" t="s">
        <v>3658</v>
      </c>
      <c r="C1614" s="86" t="s">
        <v>38</v>
      </c>
      <c r="D1614" s="88">
        <v>2655.5</v>
      </c>
      <c r="E1614" s="88">
        <v>386.52</v>
      </c>
      <c r="F1614" s="88">
        <v>3042.02</v>
      </c>
      <c r="G1614" s="61">
        <v>9</v>
      </c>
    </row>
    <row r="1615" spans="1:7" ht="30">
      <c r="A1615" s="84" t="s">
        <v>3659</v>
      </c>
      <c r="B1615" s="85" t="s">
        <v>3660</v>
      </c>
      <c r="C1615" s="86" t="s">
        <v>38</v>
      </c>
      <c r="D1615" s="88">
        <v>1180.51</v>
      </c>
      <c r="E1615" s="88">
        <v>63.39</v>
      </c>
      <c r="F1615" s="88">
        <v>1243.9000000000001</v>
      </c>
      <c r="G1615" s="61">
        <v>9</v>
      </c>
    </row>
    <row r="1616" spans="1:7">
      <c r="A1616" s="84" t="s">
        <v>3661</v>
      </c>
      <c r="B1616" s="85" t="s">
        <v>3662</v>
      </c>
      <c r="C1616" s="86"/>
      <c r="D1616" s="88"/>
      <c r="E1616" s="88"/>
      <c r="F1616" s="88"/>
      <c r="G1616" s="61">
        <v>5</v>
      </c>
    </row>
    <row r="1617" spans="1:7" ht="45">
      <c r="A1617" s="84" t="s">
        <v>3663</v>
      </c>
      <c r="B1617" s="85" t="s">
        <v>3664</v>
      </c>
      <c r="C1617" s="86" t="s">
        <v>819</v>
      </c>
      <c r="D1617" s="88">
        <v>126876.44</v>
      </c>
      <c r="E1617" s="88"/>
      <c r="F1617" s="88">
        <v>126876.44</v>
      </c>
      <c r="G1617" s="61">
        <v>9</v>
      </c>
    </row>
    <row r="1618" spans="1:7" ht="45">
      <c r="A1618" s="84" t="s">
        <v>3665</v>
      </c>
      <c r="B1618" s="85" t="s">
        <v>3666</v>
      </c>
      <c r="C1618" s="86" t="s">
        <v>819</v>
      </c>
      <c r="D1618" s="88">
        <v>131132.34</v>
      </c>
      <c r="E1618" s="88"/>
      <c r="F1618" s="88">
        <v>131132.34</v>
      </c>
      <c r="G1618" s="61">
        <v>9</v>
      </c>
    </row>
    <row r="1619" spans="1:7" ht="30">
      <c r="A1619" s="84" t="s">
        <v>3667</v>
      </c>
      <c r="B1619" s="85" t="s">
        <v>3668</v>
      </c>
      <c r="C1619" s="86" t="s">
        <v>819</v>
      </c>
      <c r="D1619" s="88">
        <v>28203.13</v>
      </c>
      <c r="E1619" s="88"/>
      <c r="F1619" s="88">
        <v>28203.13</v>
      </c>
      <c r="G1619" s="61">
        <v>9</v>
      </c>
    </row>
    <row r="1620" spans="1:7" ht="45">
      <c r="A1620" s="84" t="s">
        <v>3669</v>
      </c>
      <c r="B1620" s="85" t="s">
        <v>3670</v>
      </c>
      <c r="C1620" s="86" t="s">
        <v>819</v>
      </c>
      <c r="D1620" s="88">
        <v>29053.22</v>
      </c>
      <c r="E1620" s="88"/>
      <c r="F1620" s="88">
        <v>29053.22</v>
      </c>
      <c r="G1620" s="61">
        <v>9</v>
      </c>
    </row>
    <row r="1621" spans="1:7">
      <c r="A1621" s="84" t="s">
        <v>3671</v>
      </c>
      <c r="B1621" s="85" t="s">
        <v>3672</v>
      </c>
      <c r="C1621" s="86"/>
      <c r="D1621" s="88"/>
      <c r="E1621" s="88"/>
      <c r="F1621" s="88"/>
      <c r="G1621" s="61">
        <v>2</v>
      </c>
    </row>
    <row r="1622" spans="1:7">
      <c r="A1622" s="84" t="s">
        <v>3673</v>
      </c>
      <c r="B1622" s="85" t="s">
        <v>3674</v>
      </c>
      <c r="C1622" s="86"/>
      <c r="D1622" s="88"/>
      <c r="E1622" s="88"/>
      <c r="F1622" s="88"/>
      <c r="G1622" s="61">
        <v>5</v>
      </c>
    </row>
    <row r="1623" spans="1:7">
      <c r="A1623" s="84" t="s">
        <v>3675</v>
      </c>
      <c r="B1623" s="85" t="s">
        <v>3676</v>
      </c>
      <c r="C1623" s="86" t="s">
        <v>14</v>
      </c>
      <c r="D1623" s="88">
        <v>16.2</v>
      </c>
      <c r="E1623" s="88">
        <v>4.29</v>
      </c>
      <c r="F1623" s="88">
        <v>20.49</v>
      </c>
      <c r="G1623" s="61">
        <v>9</v>
      </c>
    </row>
    <row r="1624" spans="1:7">
      <c r="A1624" s="84" t="s">
        <v>3677</v>
      </c>
      <c r="B1624" s="85" t="s">
        <v>3678</v>
      </c>
      <c r="C1624" s="86" t="s">
        <v>14</v>
      </c>
      <c r="D1624" s="88">
        <v>29.65</v>
      </c>
      <c r="E1624" s="88">
        <v>4.29</v>
      </c>
      <c r="F1624" s="88">
        <v>33.94</v>
      </c>
      <c r="G1624" s="61">
        <v>9</v>
      </c>
    </row>
    <row r="1625" spans="1:7">
      <c r="A1625" s="84" t="s">
        <v>3679</v>
      </c>
      <c r="B1625" s="85" t="s">
        <v>3680</v>
      </c>
      <c r="C1625" s="86" t="s">
        <v>76</v>
      </c>
      <c r="D1625" s="88">
        <v>581</v>
      </c>
      <c r="E1625" s="88">
        <v>60</v>
      </c>
      <c r="F1625" s="88">
        <v>641</v>
      </c>
      <c r="G1625" s="61">
        <v>9</v>
      </c>
    </row>
    <row r="1626" spans="1:7" ht="30">
      <c r="A1626" s="84" t="s">
        <v>3681</v>
      </c>
      <c r="B1626" s="85" t="s">
        <v>3682</v>
      </c>
      <c r="C1626" s="86" t="s">
        <v>14</v>
      </c>
      <c r="D1626" s="88">
        <v>158.55000000000001</v>
      </c>
      <c r="E1626" s="88">
        <v>7.89</v>
      </c>
      <c r="F1626" s="88">
        <v>166.44</v>
      </c>
      <c r="G1626" s="61">
        <v>9</v>
      </c>
    </row>
    <row r="1627" spans="1:7" ht="45">
      <c r="A1627" s="84" t="s">
        <v>3683</v>
      </c>
      <c r="B1627" s="85" t="s">
        <v>3684</v>
      </c>
      <c r="C1627" s="86" t="s">
        <v>14</v>
      </c>
      <c r="D1627" s="88">
        <v>17.239999999999998</v>
      </c>
      <c r="E1627" s="88">
        <v>11.65</v>
      </c>
      <c r="F1627" s="88">
        <v>28.89</v>
      </c>
      <c r="G1627" s="61">
        <v>9</v>
      </c>
    </row>
    <row r="1628" spans="1:7" ht="30">
      <c r="A1628" s="84" t="s">
        <v>3685</v>
      </c>
      <c r="B1628" s="85" t="s">
        <v>3686</v>
      </c>
      <c r="C1628" s="86" t="s">
        <v>14</v>
      </c>
      <c r="D1628" s="88">
        <v>80.239999999999995</v>
      </c>
      <c r="E1628" s="88"/>
      <c r="F1628" s="88">
        <v>80.239999999999995</v>
      </c>
      <c r="G1628" s="61">
        <v>9</v>
      </c>
    </row>
    <row r="1629" spans="1:7">
      <c r="A1629" s="84" t="s">
        <v>3687</v>
      </c>
      <c r="B1629" s="85" t="s">
        <v>3688</v>
      </c>
      <c r="C1629" s="86" t="s">
        <v>14</v>
      </c>
      <c r="D1629" s="88">
        <v>42.45</v>
      </c>
      <c r="E1629" s="88">
        <v>36.869999999999997</v>
      </c>
      <c r="F1629" s="88">
        <v>79.319999999999993</v>
      </c>
      <c r="G1629" s="61">
        <v>9</v>
      </c>
    </row>
    <row r="1630" spans="1:7" ht="30">
      <c r="A1630" s="84" t="s">
        <v>3689</v>
      </c>
      <c r="B1630" s="85" t="s">
        <v>3690</v>
      </c>
      <c r="C1630" s="86" t="s">
        <v>14</v>
      </c>
      <c r="D1630" s="88">
        <v>1320.25</v>
      </c>
      <c r="E1630" s="88"/>
      <c r="F1630" s="88">
        <v>1320.25</v>
      </c>
      <c r="G1630" s="61">
        <v>9</v>
      </c>
    </row>
    <row r="1631" spans="1:7" ht="30">
      <c r="A1631" s="84" t="s">
        <v>3691</v>
      </c>
      <c r="B1631" s="85" t="s">
        <v>3692</v>
      </c>
      <c r="C1631" s="86" t="s">
        <v>14</v>
      </c>
      <c r="D1631" s="88">
        <v>81.09</v>
      </c>
      <c r="E1631" s="88">
        <v>31.6</v>
      </c>
      <c r="F1631" s="88">
        <v>112.69</v>
      </c>
      <c r="G1631" s="61">
        <v>9</v>
      </c>
    </row>
    <row r="1632" spans="1:7" ht="45">
      <c r="A1632" s="84" t="s">
        <v>3693</v>
      </c>
      <c r="B1632" s="85" t="s">
        <v>3694</v>
      </c>
      <c r="C1632" s="86" t="s">
        <v>14</v>
      </c>
      <c r="D1632" s="88">
        <v>577.89</v>
      </c>
      <c r="E1632" s="88"/>
      <c r="F1632" s="88">
        <v>577.89</v>
      </c>
      <c r="G1632" s="61">
        <v>9</v>
      </c>
    </row>
    <row r="1633" spans="1:7">
      <c r="A1633" s="84" t="s">
        <v>3695</v>
      </c>
      <c r="B1633" s="85" t="s">
        <v>3696</v>
      </c>
      <c r="C1633" s="86"/>
      <c r="D1633" s="88"/>
      <c r="E1633" s="88"/>
      <c r="F1633" s="88"/>
      <c r="G1633" s="61">
        <v>5</v>
      </c>
    </row>
    <row r="1634" spans="1:7">
      <c r="A1634" s="84" t="s">
        <v>3697</v>
      </c>
      <c r="B1634" s="85" t="s">
        <v>3698</v>
      </c>
      <c r="C1634" s="86" t="s">
        <v>55</v>
      </c>
      <c r="D1634" s="88">
        <v>1.43</v>
      </c>
      <c r="E1634" s="88">
        <v>7.81</v>
      </c>
      <c r="F1634" s="88">
        <v>9.24</v>
      </c>
      <c r="G1634" s="61">
        <v>9</v>
      </c>
    </row>
    <row r="1635" spans="1:7">
      <c r="A1635" s="84" t="s">
        <v>3699</v>
      </c>
      <c r="B1635" s="85" t="s">
        <v>3700</v>
      </c>
      <c r="C1635" s="86" t="s">
        <v>55</v>
      </c>
      <c r="D1635" s="88">
        <v>78.7</v>
      </c>
      <c r="E1635" s="88">
        <v>7.81</v>
      </c>
      <c r="F1635" s="88">
        <v>86.51</v>
      </c>
      <c r="G1635" s="61">
        <v>9</v>
      </c>
    </row>
    <row r="1636" spans="1:7" ht="30">
      <c r="A1636" s="84" t="s">
        <v>3701</v>
      </c>
      <c r="B1636" s="85" t="s">
        <v>3702</v>
      </c>
      <c r="C1636" s="86" t="s">
        <v>55</v>
      </c>
      <c r="D1636" s="88">
        <v>5.38</v>
      </c>
      <c r="E1636" s="88">
        <v>3.26</v>
      </c>
      <c r="F1636" s="88">
        <v>8.64</v>
      </c>
      <c r="G1636" s="61">
        <v>9</v>
      </c>
    </row>
    <row r="1637" spans="1:7">
      <c r="A1637" s="84" t="s">
        <v>3703</v>
      </c>
      <c r="B1637" s="85" t="s">
        <v>3704</v>
      </c>
      <c r="C1637" s="86" t="s">
        <v>3705</v>
      </c>
      <c r="D1637" s="88">
        <v>0.14000000000000001</v>
      </c>
      <c r="E1637" s="88">
        <v>0.06</v>
      </c>
      <c r="F1637" s="88">
        <v>0.2</v>
      </c>
      <c r="G1637" s="61">
        <v>9</v>
      </c>
    </row>
    <row r="1638" spans="1:7">
      <c r="A1638" s="84" t="s">
        <v>3706</v>
      </c>
      <c r="B1638" s="85" t="s">
        <v>3707</v>
      </c>
      <c r="C1638" s="86" t="s">
        <v>55</v>
      </c>
      <c r="D1638" s="88">
        <v>7.03</v>
      </c>
      <c r="E1638" s="88">
        <v>5.22</v>
      </c>
      <c r="F1638" s="88">
        <v>12.25</v>
      </c>
      <c r="G1638" s="61">
        <v>9</v>
      </c>
    </row>
    <row r="1639" spans="1:7">
      <c r="A1639" s="84" t="s">
        <v>3708</v>
      </c>
      <c r="B1639" s="85" t="s">
        <v>3709</v>
      </c>
      <c r="C1639" s="86" t="s">
        <v>3705</v>
      </c>
      <c r="D1639" s="88">
        <v>0.16</v>
      </c>
      <c r="E1639" s="88">
        <v>0.13</v>
      </c>
      <c r="F1639" s="88">
        <v>0.28999999999999998</v>
      </c>
      <c r="G1639" s="61">
        <v>9</v>
      </c>
    </row>
    <row r="1640" spans="1:7" ht="45">
      <c r="A1640" s="84" t="s">
        <v>3710</v>
      </c>
      <c r="B1640" s="85" t="s">
        <v>3711</v>
      </c>
      <c r="C1640" s="86" t="s">
        <v>55</v>
      </c>
      <c r="D1640" s="88">
        <v>212.28</v>
      </c>
      <c r="E1640" s="88">
        <v>4.75</v>
      </c>
      <c r="F1640" s="88">
        <v>217.03</v>
      </c>
      <c r="G1640" s="61">
        <v>9</v>
      </c>
    </row>
    <row r="1641" spans="1:7" ht="45">
      <c r="A1641" s="84" t="s">
        <v>3712</v>
      </c>
      <c r="B1641" s="85" t="s">
        <v>3713</v>
      </c>
      <c r="C1641" s="86" t="s">
        <v>55</v>
      </c>
      <c r="D1641" s="88">
        <v>268.45999999999998</v>
      </c>
      <c r="E1641" s="88">
        <v>4.75</v>
      </c>
      <c r="F1641" s="88">
        <v>273.20999999999998</v>
      </c>
      <c r="G1641" s="61">
        <v>9</v>
      </c>
    </row>
    <row r="1642" spans="1:7" ht="45">
      <c r="A1642" s="84" t="s">
        <v>3714</v>
      </c>
      <c r="B1642" s="85" t="s">
        <v>3715</v>
      </c>
      <c r="C1642" s="86" t="s">
        <v>55</v>
      </c>
      <c r="D1642" s="88">
        <v>105.58</v>
      </c>
      <c r="E1642" s="88">
        <v>4.75</v>
      </c>
      <c r="F1642" s="88">
        <v>110.33</v>
      </c>
      <c r="G1642" s="61">
        <v>9</v>
      </c>
    </row>
    <row r="1643" spans="1:7" ht="45">
      <c r="A1643" s="84" t="s">
        <v>3716</v>
      </c>
      <c r="B1643" s="85" t="s">
        <v>3717</v>
      </c>
      <c r="C1643" s="86" t="s">
        <v>55</v>
      </c>
      <c r="D1643" s="88">
        <v>100.45</v>
      </c>
      <c r="E1643" s="88">
        <v>4.75</v>
      </c>
      <c r="F1643" s="88">
        <v>105.2</v>
      </c>
      <c r="G1643" s="61">
        <v>9</v>
      </c>
    </row>
    <row r="1644" spans="1:7">
      <c r="A1644" s="84" t="s">
        <v>3718</v>
      </c>
      <c r="B1644" s="85" t="s">
        <v>3719</v>
      </c>
      <c r="C1644" s="86"/>
      <c r="D1644" s="88"/>
      <c r="E1644" s="88"/>
      <c r="F1644" s="88"/>
      <c r="G1644" s="61">
        <v>5</v>
      </c>
    </row>
    <row r="1645" spans="1:7" ht="30">
      <c r="A1645" s="84" t="s">
        <v>3720</v>
      </c>
      <c r="B1645" s="85" t="s">
        <v>3721</v>
      </c>
      <c r="C1645" s="86" t="s">
        <v>14</v>
      </c>
      <c r="D1645" s="88">
        <v>9.5399999999999991</v>
      </c>
      <c r="E1645" s="88">
        <v>3.21</v>
      </c>
      <c r="F1645" s="88">
        <v>12.75</v>
      </c>
      <c r="G1645" s="61">
        <v>9</v>
      </c>
    </row>
    <row r="1646" spans="1:7" ht="30">
      <c r="A1646" s="84" t="s">
        <v>3722</v>
      </c>
      <c r="B1646" s="85" t="s">
        <v>3723</v>
      </c>
      <c r="C1646" s="86" t="s">
        <v>14</v>
      </c>
      <c r="D1646" s="88">
        <v>25.54</v>
      </c>
      <c r="E1646" s="88">
        <v>3.21</v>
      </c>
      <c r="F1646" s="88">
        <v>28.75</v>
      </c>
      <c r="G1646" s="61">
        <v>9</v>
      </c>
    </row>
    <row r="1647" spans="1:7" ht="30">
      <c r="A1647" s="84" t="s">
        <v>3724</v>
      </c>
      <c r="B1647" s="85" t="s">
        <v>3725</v>
      </c>
      <c r="C1647" s="86" t="s">
        <v>55</v>
      </c>
      <c r="D1647" s="88">
        <v>47.42</v>
      </c>
      <c r="E1647" s="88">
        <v>22.08</v>
      </c>
      <c r="F1647" s="88">
        <v>69.5</v>
      </c>
      <c r="G1647" s="61">
        <v>9</v>
      </c>
    </row>
    <row r="1648" spans="1:7" ht="30">
      <c r="A1648" s="84" t="s">
        <v>3726</v>
      </c>
      <c r="B1648" s="85" t="s">
        <v>3727</v>
      </c>
      <c r="C1648" s="86" t="s">
        <v>55</v>
      </c>
      <c r="D1648" s="88">
        <v>94.19</v>
      </c>
      <c r="E1648" s="88">
        <v>22.08</v>
      </c>
      <c r="F1648" s="88">
        <v>116.27</v>
      </c>
      <c r="G1648" s="61">
        <v>9</v>
      </c>
    </row>
    <row r="1649" spans="1:7" ht="30">
      <c r="A1649" s="84" t="s">
        <v>3728</v>
      </c>
      <c r="B1649" s="85" t="s">
        <v>3729</v>
      </c>
      <c r="C1649" s="86" t="s">
        <v>55</v>
      </c>
      <c r="D1649" s="88">
        <v>196.84</v>
      </c>
      <c r="E1649" s="88"/>
      <c r="F1649" s="88">
        <v>196.84</v>
      </c>
      <c r="G1649" s="61">
        <v>9</v>
      </c>
    </row>
    <row r="1650" spans="1:7" ht="30">
      <c r="A1650" s="84" t="s">
        <v>3730</v>
      </c>
      <c r="B1650" s="85" t="s">
        <v>3731</v>
      </c>
      <c r="C1650" s="86" t="s">
        <v>55</v>
      </c>
      <c r="D1650" s="88">
        <v>399.7</v>
      </c>
      <c r="E1650" s="88"/>
      <c r="F1650" s="88">
        <v>399.7</v>
      </c>
      <c r="G1650" s="61">
        <v>9</v>
      </c>
    </row>
    <row r="1651" spans="1:7" ht="30">
      <c r="A1651" s="84" t="s">
        <v>3732</v>
      </c>
      <c r="B1651" s="85" t="s">
        <v>3733</v>
      </c>
      <c r="C1651" s="86" t="s">
        <v>55</v>
      </c>
      <c r="D1651" s="88">
        <v>878</v>
      </c>
      <c r="E1651" s="88">
        <v>10.72</v>
      </c>
      <c r="F1651" s="88">
        <v>888.72</v>
      </c>
      <c r="G1651" s="61">
        <v>9</v>
      </c>
    </row>
    <row r="1652" spans="1:7" ht="30">
      <c r="A1652" s="84" t="s">
        <v>3734</v>
      </c>
      <c r="B1652" s="85" t="s">
        <v>3735</v>
      </c>
      <c r="C1652" s="86" t="s">
        <v>55</v>
      </c>
      <c r="D1652" s="88">
        <v>1215.8399999999999</v>
      </c>
      <c r="E1652" s="88">
        <v>10.72</v>
      </c>
      <c r="F1652" s="88">
        <v>1226.56</v>
      </c>
      <c r="G1652" s="61">
        <v>9</v>
      </c>
    </row>
    <row r="1653" spans="1:7">
      <c r="A1653" s="84" t="s">
        <v>3736</v>
      </c>
      <c r="B1653" s="85" t="s">
        <v>3737</v>
      </c>
      <c r="C1653" s="86" t="s">
        <v>55</v>
      </c>
      <c r="D1653" s="88">
        <v>202.69</v>
      </c>
      <c r="E1653" s="88"/>
      <c r="F1653" s="88">
        <v>202.69</v>
      </c>
      <c r="G1653" s="61">
        <v>9</v>
      </c>
    </row>
    <row r="1654" spans="1:7">
      <c r="A1654" s="84" t="s">
        <v>3738</v>
      </c>
      <c r="B1654" s="85" t="s">
        <v>3739</v>
      </c>
      <c r="C1654" s="86"/>
      <c r="D1654" s="88"/>
      <c r="E1654" s="88"/>
      <c r="F1654" s="88"/>
      <c r="G1654" s="61">
        <v>5</v>
      </c>
    </row>
    <row r="1655" spans="1:7">
      <c r="A1655" s="84" t="s">
        <v>3740</v>
      </c>
      <c r="B1655" s="85" t="s">
        <v>3741</v>
      </c>
      <c r="C1655" s="86" t="s">
        <v>136</v>
      </c>
      <c r="D1655" s="88">
        <v>10.25</v>
      </c>
      <c r="E1655" s="88">
        <v>14.26</v>
      </c>
      <c r="F1655" s="88">
        <v>24.51</v>
      </c>
      <c r="G1655" s="61">
        <v>9</v>
      </c>
    </row>
    <row r="1656" spans="1:7">
      <c r="A1656" s="84" t="s">
        <v>3742</v>
      </c>
      <c r="B1656" s="85" t="s">
        <v>3743</v>
      </c>
      <c r="C1656" s="86" t="s">
        <v>3744</v>
      </c>
      <c r="D1656" s="88">
        <v>146.96</v>
      </c>
      <c r="E1656" s="88">
        <v>9.51</v>
      </c>
      <c r="F1656" s="88">
        <v>156.47</v>
      </c>
      <c r="G1656" s="61">
        <v>9</v>
      </c>
    </row>
    <row r="1657" spans="1:7">
      <c r="A1657" s="84" t="s">
        <v>3745</v>
      </c>
      <c r="B1657" s="85" t="s">
        <v>3746</v>
      </c>
      <c r="C1657" s="86"/>
      <c r="D1657" s="88"/>
      <c r="E1657" s="88"/>
      <c r="F1657" s="88"/>
      <c r="G1657" s="61">
        <v>5</v>
      </c>
    </row>
    <row r="1658" spans="1:7" ht="30">
      <c r="A1658" s="84" t="s">
        <v>3747</v>
      </c>
      <c r="B1658" s="85" t="s">
        <v>3748</v>
      </c>
      <c r="C1658" s="86" t="s">
        <v>55</v>
      </c>
      <c r="D1658" s="88">
        <v>4.6100000000000003</v>
      </c>
      <c r="E1658" s="88">
        <v>2.89</v>
      </c>
      <c r="F1658" s="88">
        <v>7.5</v>
      </c>
      <c r="G1658" s="61">
        <v>9</v>
      </c>
    </row>
    <row r="1659" spans="1:7" ht="30">
      <c r="A1659" s="84" t="s">
        <v>3749</v>
      </c>
      <c r="B1659" s="85" t="s">
        <v>3750</v>
      </c>
      <c r="C1659" s="86" t="s">
        <v>55</v>
      </c>
      <c r="D1659" s="88">
        <v>9.24</v>
      </c>
      <c r="E1659" s="88">
        <v>5.79</v>
      </c>
      <c r="F1659" s="88">
        <v>15.03</v>
      </c>
      <c r="G1659" s="61">
        <v>9</v>
      </c>
    </row>
    <row r="1660" spans="1:7" ht="30">
      <c r="A1660" s="84" t="s">
        <v>3751</v>
      </c>
      <c r="B1660" s="85" t="s">
        <v>3752</v>
      </c>
      <c r="C1660" s="86" t="s">
        <v>55</v>
      </c>
      <c r="D1660" s="88">
        <v>13.87</v>
      </c>
      <c r="E1660" s="88">
        <v>8.68</v>
      </c>
      <c r="F1660" s="88">
        <v>22.55</v>
      </c>
      <c r="G1660" s="61">
        <v>9</v>
      </c>
    </row>
    <row r="1661" spans="1:7" ht="30">
      <c r="A1661" s="84" t="s">
        <v>3753</v>
      </c>
      <c r="B1661" s="85" t="s">
        <v>3754</v>
      </c>
      <c r="C1661" s="86" t="s">
        <v>55</v>
      </c>
      <c r="D1661" s="88">
        <v>18.48</v>
      </c>
      <c r="E1661" s="88">
        <v>11.57</v>
      </c>
      <c r="F1661" s="88">
        <v>30.05</v>
      </c>
      <c r="G1661" s="61">
        <v>9</v>
      </c>
    </row>
    <row r="1662" spans="1:7" ht="30">
      <c r="A1662" s="84" t="s">
        <v>3755</v>
      </c>
      <c r="B1662" s="85" t="s">
        <v>3756</v>
      </c>
      <c r="C1662" s="86" t="s">
        <v>55</v>
      </c>
      <c r="D1662" s="88">
        <v>27.75</v>
      </c>
      <c r="E1662" s="88">
        <v>17.38</v>
      </c>
      <c r="F1662" s="88">
        <v>45.13</v>
      </c>
      <c r="G1662" s="61">
        <v>9</v>
      </c>
    </row>
    <row r="1663" spans="1:7" ht="30">
      <c r="A1663" s="84" t="s">
        <v>3757</v>
      </c>
      <c r="B1663" s="85" t="s">
        <v>3758</v>
      </c>
      <c r="C1663" s="86" t="s">
        <v>55</v>
      </c>
      <c r="D1663" s="88">
        <v>25.28</v>
      </c>
      <c r="E1663" s="88">
        <v>1.79</v>
      </c>
      <c r="F1663" s="88">
        <v>27.07</v>
      </c>
      <c r="G1663" s="61">
        <v>9</v>
      </c>
    </row>
    <row r="1664" spans="1:7" ht="30">
      <c r="A1664" s="84" t="s">
        <v>3759</v>
      </c>
      <c r="B1664" s="85" t="s">
        <v>3760</v>
      </c>
      <c r="C1664" s="86" t="s">
        <v>55</v>
      </c>
      <c r="D1664" s="88">
        <v>45.59</v>
      </c>
      <c r="E1664" s="88">
        <v>2.5</v>
      </c>
      <c r="F1664" s="88">
        <v>48.09</v>
      </c>
      <c r="G1664" s="61">
        <v>9</v>
      </c>
    </row>
    <row r="1665" spans="1:7" ht="30">
      <c r="A1665" s="84" t="s">
        <v>3761</v>
      </c>
      <c r="B1665" s="85" t="s">
        <v>3762</v>
      </c>
      <c r="C1665" s="86" t="s">
        <v>55</v>
      </c>
      <c r="D1665" s="88">
        <v>72.45</v>
      </c>
      <c r="E1665" s="88">
        <v>3.21</v>
      </c>
      <c r="F1665" s="88">
        <v>75.66</v>
      </c>
      <c r="G1665" s="61">
        <v>9</v>
      </c>
    </row>
    <row r="1666" spans="1:7">
      <c r="A1666" s="84" t="s">
        <v>3763</v>
      </c>
      <c r="B1666" s="85" t="s">
        <v>3764</v>
      </c>
      <c r="C1666" s="86"/>
      <c r="D1666" s="88"/>
      <c r="E1666" s="88"/>
      <c r="F1666" s="88"/>
      <c r="G1666" s="61">
        <v>5</v>
      </c>
    </row>
    <row r="1667" spans="1:7">
      <c r="A1667" s="84" t="s">
        <v>3765</v>
      </c>
      <c r="B1667" s="85" t="s">
        <v>3766</v>
      </c>
      <c r="C1667" s="86" t="s">
        <v>14</v>
      </c>
      <c r="D1667" s="88">
        <v>25.09</v>
      </c>
      <c r="E1667" s="88">
        <v>12.12</v>
      </c>
      <c r="F1667" s="88">
        <v>37.21</v>
      </c>
      <c r="G1667" s="61">
        <v>9</v>
      </c>
    </row>
    <row r="1668" spans="1:7" ht="30">
      <c r="A1668" s="84" t="s">
        <v>3767</v>
      </c>
      <c r="B1668" s="85" t="s">
        <v>3768</v>
      </c>
      <c r="C1668" s="86" t="s">
        <v>55</v>
      </c>
      <c r="D1668" s="88">
        <v>1.63</v>
      </c>
      <c r="E1668" s="88">
        <v>12.12</v>
      </c>
      <c r="F1668" s="88">
        <v>13.75</v>
      </c>
      <c r="G1668" s="61">
        <v>9</v>
      </c>
    </row>
    <row r="1669" spans="1:7" ht="30">
      <c r="A1669" s="84" t="s">
        <v>3769</v>
      </c>
      <c r="B1669" s="85" t="s">
        <v>3770</v>
      </c>
      <c r="C1669" s="86" t="s">
        <v>55</v>
      </c>
      <c r="D1669" s="88">
        <v>2.46</v>
      </c>
      <c r="E1669" s="88">
        <v>12.12</v>
      </c>
      <c r="F1669" s="88">
        <v>14.58</v>
      </c>
      <c r="G1669" s="61">
        <v>9</v>
      </c>
    </row>
    <row r="1670" spans="1:7" ht="30">
      <c r="A1670" s="84" t="s">
        <v>3771</v>
      </c>
      <c r="B1670" s="85" t="s">
        <v>3772</v>
      </c>
      <c r="C1670" s="86" t="s">
        <v>55</v>
      </c>
      <c r="D1670" s="88">
        <v>2.94</v>
      </c>
      <c r="E1670" s="88">
        <v>12.12</v>
      </c>
      <c r="F1670" s="88">
        <v>15.06</v>
      </c>
      <c r="G1670" s="61">
        <v>9</v>
      </c>
    </row>
    <row r="1671" spans="1:7" ht="30">
      <c r="A1671" s="84" t="s">
        <v>3773</v>
      </c>
      <c r="B1671" s="85" t="s">
        <v>3774</v>
      </c>
      <c r="C1671" s="86" t="s">
        <v>55</v>
      </c>
      <c r="D1671" s="88">
        <v>3.49</v>
      </c>
      <c r="E1671" s="88">
        <v>12.12</v>
      </c>
      <c r="F1671" s="88">
        <v>15.61</v>
      </c>
      <c r="G1671" s="61">
        <v>9</v>
      </c>
    </row>
    <row r="1672" spans="1:7" ht="30">
      <c r="A1672" s="84" t="s">
        <v>3775</v>
      </c>
      <c r="B1672" s="85" t="s">
        <v>3776</v>
      </c>
      <c r="C1672" s="86" t="s">
        <v>55</v>
      </c>
      <c r="D1672" s="88">
        <v>4.96</v>
      </c>
      <c r="E1672" s="88">
        <v>12.12</v>
      </c>
      <c r="F1672" s="88">
        <v>17.079999999999998</v>
      </c>
      <c r="G1672" s="61">
        <v>9</v>
      </c>
    </row>
    <row r="1673" spans="1:7" ht="30">
      <c r="A1673" s="84" t="s">
        <v>3777</v>
      </c>
      <c r="B1673" s="85" t="s">
        <v>3778</v>
      </c>
      <c r="C1673" s="86" t="s">
        <v>55</v>
      </c>
      <c r="D1673" s="88">
        <v>8.32</v>
      </c>
      <c r="E1673" s="88">
        <v>12.12</v>
      </c>
      <c r="F1673" s="88">
        <v>20.440000000000001</v>
      </c>
      <c r="G1673" s="61">
        <v>9</v>
      </c>
    </row>
    <row r="1674" spans="1:7" ht="30">
      <c r="A1674" s="84" t="s">
        <v>3779</v>
      </c>
      <c r="B1674" s="85" t="s">
        <v>3780</v>
      </c>
      <c r="C1674" s="86" t="s">
        <v>55</v>
      </c>
      <c r="D1674" s="88">
        <v>7.12</v>
      </c>
      <c r="E1674" s="88">
        <v>12.12</v>
      </c>
      <c r="F1674" s="88">
        <v>19.239999999999998</v>
      </c>
      <c r="G1674" s="61">
        <v>9</v>
      </c>
    </row>
    <row r="1675" spans="1:7" ht="30">
      <c r="A1675" s="84" t="s">
        <v>3781</v>
      </c>
      <c r="B1675" s="85" t="s">
        <v>3782</v>
      </c>
      <c r="C1675" s="86" t="s">
        <v>55</v>
      </c>
      <c r="D1675" s="88">
        <v>7</v>
      </c>
      <c r="E1675" s="88">
        <v>12.12</v>
      </c>
      <c r="F1675" s="88">
        <v>19.12</v>
      </c>
      <c r="G1675" s="61">
        <v>9</v>
      </c>
    </row>
    <row r="1676" spans="1:7" ht="30">
      <c r="A1676" s="84" t="s">
        <v>3783</v>
      </c>
      <c r="B1676" s="85" t="s">
        <v>3784</v>
      </c>
      <c r="C1676" s="86" t="s">
        <v>55</v>
      </c>
      <c r="D1676" s="88">
        <v>7.91</v>
      </c>
      <c r="E1676" s="88">
        <v>12.12</v>
      </c>
      <c r="F1676" s="88">
        <v>20.03</v>
      </c>
      <c r="G1676" s="61">
        <v>9</v>
      </c>
    </row>
    <row r="1677" spans="1:7" ht="30">
      <c r="A1677" s="84" t="s">
        <v>3785</v>
      </c>
      <c r="B1677" s="85" t="s">
        <v>3786</v>
      </c>
      <c r="C1677" s="86" t="s">
        <v>55</v>
      </c>
      <c r="D1677" s="88">
        <v>9.11</v>
      </c>
      <c r="E1677" s="88">
        <v>12.12</v>
      </c>
      <c r="F1677" s="88">
        <v>21.23</v>
      </c>
      <c r="G1677" s="61">
        <v>9</v>
      </c>
    </row>
    <row r="1678" spans="1:7" ht="30">
      <c r="A1678" s="84" t="s">
        <v>3787</v>
      </c>
      <c r="B1678" s="85" t="s">
        <v>3788</v>
      </c>
      <c r="C1678" s="86" t="s">
        <v>55</v>
      </c>
      <c r="D1678" s="88">
        <v>22</v>
      </c>
      <c r="E1678" s="88">
        <v>12.12</v>
      </c>
      <c r="F1678" s="88">
        <v>34.119999999999997</v>
      </c>
      <c r="G1678" s="61">
        <v>9</v>
      </c>
    </row>
    <row r="1679" spans="1:7" ht="30">
      <c r="A1679" s="84" t="s">
        <v>3789</v>
      </c>
      <c r="B1679" s="85" t="s">
        <v>3790</v>
      </c>
      <c r="C1679" s="86" t="s">
        <v>55</v>
      </c>
      <c r="D1679" s="88">
        <v>24.69</v>
      </c>
      <c r="E1679" s="88">
        <v>12.12</v>
      </c>
      <c r="F1679" s="88">
        <v>36.81</v>
      </c>
      <c r="G1679" s="61">
        <v>9</v>
      </c>
    </row>
    <row r="1680" spans="1:7" ht="30">
      <c r="A1680" s="84" t="s">
        <v>3791</v>
      </c>
      <c r="B1680" s="85" t="s">
        <v>3792</v>
      </c>
      <c r="C1680" s="86" t="s">
        <v>55</v>
      </c>
      <c r="D1680" s="88">
        <v>30.17</v>
      </c>
      <c r="E1680" s="88">
        <v>12.12</v>
      </c>
      <c r="F1680" s="88">
        <v>42.29</v>
      </c>
      <c r="G1680" s="61">
        <v>9</v>
      </c>
    </row>
    <row r="1681" spans="1:7" ht="30">
      <c r="A1681" s="84" t="s">
        <v>3793</v>
      </c>
      <c r="B1681" s="85" t="s">
        <v>3794</v>
      </c>
      <c r="C1681" s="86" t="s">
        <v>55</v>
      </c>
      <c r="D1681" s="88">
        <v>33.26</v>
      </c>
      <c r="E1681" s="88">
        <v>12.12</v>
      </c>
      <c r="F1681" s="88">
        <v>45.38</v>
      </c>
      <c r="G1681" s="61">
        <v>9</v>
      </c>
    </row>
    <row r="1682" spans="1:7" ht="30">
      <c r="A1682" s="84" t="s">
        <v>3795</v>
      </c>
      <c r="B1682" s="85" t="s">
        <v>3796</v>
      </c>
      <c r="C1682" s="86" t="s">
        <v>55</v>
      </c>
      <c r="D1682" s="88">
        <v>37.17</v>
      </c>
      <c r="E1682" s="88">
        <v>12.12</v>
      </c>
      <c r="F1682" s="88">
        <v>49.29</v>
      </c>
      <c r="G1682" s="61">
        <v>9</v>
      </c>
    </row>
    <row r="1683" spans="1:7" ht="30">
      <c r="A1683" s="84" t="s">
        <v>3797</v>
      </c>
      <c r="B1683" s="85" t="s">
        <v>3798</v>
      </c>
      <c r="C1683" s="86" t="s">
        <v>55</v>
      </c>
      <c r="D1683" s="88">
        <v>45.19</v>
      </c>
      <c r="E1683" s="88">
        <v>12.12</v>
      </c>
      <c r="F1683" s="88">
        <v>57.31</v>
      </c>
      <c r="G1683" s="61">
        <v>9</v>
      </c>
    </row>
    <row r="1684" spans="1:7" ht="30">
      <c r="A1684" s="84" t="s">
        <v>3799</v>
      </c>
      <c r="B1684" s="85" t="s">
        <v>3800</v>
      </c>
      <c r="C1684" s="86" t="s">
        <v>55</v>
      </c>
      <c r="D1684" s="88">
        <v>55.66</v>
      </c>
      <c r="E1684" s="88">
        <v>12.12</v>
      </c>
      <c r="F1684" s="88">
        <v>67.78</v>
      </c>
      <c r="G1684" s="61">
        <v>9</v>
      </c>
    </row>
    <row r="1685" spans="1:7" ht="30">
      <c r="A1685" s="84" t="s">
        <v>3801</v>
      </c>
      <c r="B1685" s="85" t="s">
        <v>3802</v>
      </c>
      <c r="C1685" s="86" t="s">
        <v>55</v>
      </c>
      <c r="D1685" s="88">
        <v>61.71</v>
      </c>
      <c r="E1685" s="88">
        <v>12.12</v>
      </c>
      <c r="F1685" s="88">
        <v>73.83</v>
      </c>
      <c r="G1685" s="61">
        <v>9</v>
      </c>
    </row>
    <row r="1686" spans="1:7" ht="30">
      <c r="A1686" s="84" t="s">
        <v>3803</v>
      </c>
      <c r="B1686" s="85" t="s">
        <v>3804</v>
      </c>
      <c r="C1686" s="86" t="s">
        <v>55</v>
      </c>
      <c r="D1686" s="88">
        <v>93.17</v>
      </c>
      <c r="E1686" s="88">
        <v>12.12</v>
      </c>
      <c r="F1686" s="88">
        <v>105.29</v>
      </c>
      <c r="G1686" s="61">
        <v>9</v>
      </c>
    </row>
    <row r="1687" spans="1:7" ht="30">
      <c r="A1687" s="84" t="s">
        <v>3805</v>
      </c>
      <c r="B1687" s="85" t="s">
        <v>3806</v>
      </c>
      <c r="C1687" s="86" t="s">
        <v>55</v>
      </c>
      <c r="D1687" s="88">
        <v>107.5</v>
      </c>
      <c r="E1687" s="88">
        <v>12.12</v>
      </c>
      <c r="F1687" s="88">
        <v>119.62</v>
      </c>
      <c r="G1687" s="61">
        <v>9</v>
      </c>
    </row>
    <row r="1688" spans="1:7" ht="30">
      <c r="A1688" s="84" t="s">
        <v>3807</v>
      </c>
      <c r="B1688" s="85" t="s">
        <v>3808</v>
      </c>
      <c r="C1688" s="86" t="s">
        <v>55</v>
      </c>
      <c r="D1688" s="88">
        <v>138.44999999999999</v>
      </c>
      <c r="E1688" s="88">
        <v>12.12</v>
      </c>
      <c r="F1688" s="88">
        <v>150.57</v>
      </c>
      <c r="G1688" s="61">
        <v>9</v>
      </c>
    </row>
    <row r="1689" spans="1:7" ht="30">
      <c r="A1689" s="84" t="s">
        <v>3809</v>
      </c>
      <c r="B1689" s="85" t="s">
        <v>3810</v>
      </c>
      <c r="C1689" s="86" t="s">
        <v>14</v>
      </c>
      <c r="D1689" s="88">
        <v>187.76</v>
      </c>
      <c r="E1689" s="88">
        <v>22.23</v>
      </c>
      <c r="F1689" s="88">
        <v>209.99</v>
      </c>
      <c r="G1689" s="61">
        <v>9</v>
      </c>
    </row>
    <row r="1690" spans="1:7" ht="30">
      <c r="A1690" s="84" t="s">
        <v>3811</v>
      </c>
      <c r="B1690" s="85" t="s">
        <v>3812</v>
      </c>
      <c r="C1690" s="86" t="s">
        <v>55</v>
      </c>
      <c r="D1690" s="88">
        <v>16.899999999999999</v>
      </c>
      <c r="E1690" s="88">
        <v>12.12</v>
      </c>
      <c r="F1690" s="88">
        <v>29.02</v>
      </c>
      <c r="G1690" s="61">
        <v>9</v>
      </c>
    </row>
    <row r="1691" spans="1:7" ht="30">
      <c r="A1691" s="84" t="s">
        <v>3813</v>
      </c>
      <c r="B1691" s="85" t="s">
        <v>3814</v>
      </c>
      <c r="C1691" s="86" t="s">
        <v>55</v>
      </c>
      <c r="D1691" s="88">
        <v>18.61</v>
      </c>
      <c r="E1691" s="88">
        <v>12.12</v>
      </c>
      <c r="F1691" s="88">
        <v>30.73</v>
      </c>
      <c r="G1691" s="61">
        <v>9</v>
      </c>
    </row>
    <row r="1692" spans="1:7">
      <c r="A1692" s="84" t="s">
        <v>3815</v>
      </c>
      <c r="B1692" s="85" t="s">
        <v>3816</v>
      </c>
      <c r="C1692" s="86"/>
      <c r="D1692" s="88"/>
      <c r="E1692" s="88"/>
      <c r="F1692" s="88"/>
      <c r="G1692" s="61">
        <v>5</v>
      </c>
    </row>
    <row r="1693" spans="1:7" ht="30">
      <c r="A1693" s="84" t="s">
        <v>3817</v>
      </c>
      <c r="B1693" s="85" t="s">
        <v>3818</v>
      </c>
      <c r="C1693" s="86" t="s">
        <v>14</v>
      </c>
      <c r="D1693" s="88">
        <v>64.42</v>
      </c>
      <c r="E1693" s="88">
        <v>20.69</v>
      </c>
      <c r="F1693" s="88">
        <v>85.11</v>
      </c>
      <c r="G1693" s="61">
        <v>9</v>
      </c>
    </row>
    <row r="1694" spans="1:7" ht="30">
      <c r="A1694" s="84" t="s">
        <v>3819</v>
      </c>
      <c r="B1694" s="85" t="s">
        <v>3820</v>
      </c>
      <c r="C1694" s="86" t="s">
        <v>14</v>
      </c>
      <c r="D1694" s="88">
        <v>70.52</v>
      </c>
      <c r="E1694" s="88">
        <v>20.69</v>
      </c>
      <c r="F1694" s="88">
        <v>91.21</v>
      </c>
      <c r="G1694" s="61">
        <v>9</v>
      </c>
    </row>
    <row r="1695" spans="1:7" ht="30">
      <c r="A1695" s="84" t="s">
        <v>3821</v>
      </c>
      <c r="B1695" s="85" t="s">
        <v>3822</v>
      </c>
      <c r="C1695" s="86" t="s">
        <v>14</v>
      </c>
      <c r="D1695" s="88">
        <v>130.99</v>
      </c>
      <c r="E1695" s="88">
        <v>26.05</v>
      </c>
      <c r="F1695" s="88">
        <v>157.04</v>
      </c>
      <c r="G1695" s="61">
        <v>9</v>
      </c>
    </row>
    <row r="1696" spans="1:7" ht="45">
      <c r="A1696" s="84" t="s">
        <v>3823</v>
      </c>
      <c r="B1696" s="85" t="s">
        <v>3824</v>
      </c>
      <c r="C1696" s="86" t="s">
        <v>14</v>
      </c>
      <c r="D1696" s="88">
        <v>138.32</v>
      </c>
      <c r="E1696" s="88">
        <v>26.05</v>
      </c>
      <c r="F1696" s="88">
        <v>164.37</v>
      </c>
      <c r="G1696" s="61">
        <v>9</v>
      </c>
    </row>
    <row r="1697" spans="1:7" ht="30">
      <c r="A1697" s="84" t="s">
        <v>3825</v>
      </c>
      <c r="B1697" s="85" t="s">
        <v>3826</v>
      </c>
      <c r="C1697" s="86" t="s">
        <v>14</v>
      </c>
      <c r="D1697" s="88">
        <v>141.94999999999999</v>
      </c>
      <c r="E1697" s="88"/>
      <c r="F1697" s="88">
        <v>141.94999999999999</v>
      </c>
      <c r="G1697" s="61">
        <v>9</v>
      </c>
    </row>
    <row r="1698" spans="1:7">
      <c r="A1698" s="84" t="s">
        <v>3827</v>
      </c>
      <c r="B1698" s="85" t="s">
        <v>3828</v>
      </c>
      <c r="C1698" s="86"/>
      <c r="D1698" s="88"/>
      <c r="E1698" s="88"/>
      <c r="F1698" s="88"/>
      <c r="G1698" s="61">
        <v>5</v>
      </c>
    </row>
    <row r="1699" spans="1:7" ht="30">
      <c r="A1699" s="84" t="s">
        <v>3829</v>
      </c>
      <c r="B1699" s="85" t="s">
        <v>3830</v>
      </c>
      <c r="C1699" s="86" t="s">
        <v>14</v>
      </c>
      <c r="D1699" s="88">
        <v>11.67</v>
      </c>
      <c r="E1699" s="88">
        <v>8.57</v>
      </c>
      <c r="F1699" s="88">
        <v>20.239999999999998</v>
      </c>
      <c r="G1699" s="61">
        <v>9</v>
      </c>
    </row>
    <row r="1700" spans="1:7" ht="30">
      <c r="A1700" s="84" t="s">
        <v>3831</v>
      </c>
      <c r="B1700" s="85" t="s">
        <v>3832</v>
      </c>
      <c r="C1700" s="86" t="s">
        <v>14</v>
      </c>
      <c r="D1700" s="88">
        <v>8.17</v>
      </c>
      <c r="E1700" s="88">
        <v>8.57</v>
      </c>
      <c r="F1700" s="88">
        <v>16.739999999999998</v>
      </c>
      <c r="G1700" s="61">
        <v>9</v>
      </c>
    </row>
    <row r="1701" spans="1:7" ht="30">
      <c r="A1701" s="84" t="s">
        <v>3833</v>
      </c>
      <c r="B1701" s="85" t="s">
        <v>3834</v>
      </c>
      <c r="C1701" s="86" t="s">
        <v>14</v>
      </c>
      <c r="D1701" s="88">
        <v>52.88</v>
      </c>
      <c r="E1701" s="88">
        <v>8.57</v>
      </c>
      <c r="F1701" s="88">
        <v>61.45</v>
      </c>
      <c r="G1701" s="61">
        <v>9</v>
      </c>
    </row>
    <row r="1702" spans="1:7" ht="30">
      <c r="A1702" s="84" t="s">
        <v>3835</v>
      </c>
      <c r="B1702" s="85" t="s">
        <v>3836</v>
      </c>
      <c r="C1702" s="86" t="s">
        <v>14</v>
      </c>
      <c r="D1702" s="88">
        <v>80.819999999999993</v>
      </c>
      <c r="E1702" s="88">
        <v>23.77</v>
      </c>
      <c r="F1702" s="88">
        <v>104.59</v>
      </c>
      <c r="G1702" s="61">
        <v>9</v>
      </c>
    </row>
    <row r="1703" spans="1:7" ht="30">
      <c r="A1703" s="84" t="s">
        <v>3837</v>
      </c>
      <c r="B1703" s="85" t="s">
        <v>3838</v>
      </c>
      <c r="C1703" s="86" t="s">
        <v>14</v>
      </c>
      <c r="D1703" s="88">
        <v>46.23</v>
      </c>
      <c r="E1703" s="88">
        <v>8.57</v>
      </c>
      <c r="F1703" s="88">
        <v>54.8</v>
      </c>
      <c r="G1703" s="61">
        <v>9</v>
      </c>
    </row>
    <row r="1704" spans="1:7" ht="30">
      <c r="A1704" s="84" t="s">
        <v>3839</v>
      </c>
      <c r="B1704" s="85" t="s">
        <v>3840</v>
      </c>
      <c r="C1704" s="86" t="s">
        <v>14</v>
      </c>
      <c r="D1704" s="88">
        <v>71.510000000000005</v>
      </c>
      <c r="E1704" s="88">
        <v>23.77</v>
      </c>
      <c r="F1704" s="88">
        <v>95.28</v>
      </c>
      <c r="G1704" s="61">
        <v>9</v>
      </c>
    </row>
    <row r="1705" spans="1:7" ht="45">
      <c r="A1705" s="84" t="s">
        <v>3841</v>
      </c>
      <c r="B1705" s="85" t="s">
        <v>3842</v>
      </c>
      <c r="C1705" s="86" t="s">
        <v>14</v>
      </c>
      <c r="D1705" s="88">
        <v>44.39</v>
      </c>
      <c r="E1705" s="88">
        <v>28.05</v>
      </c>
      <c r="F1705" s="88">
        <v>72.44</v>
      </c>
      <c r="G1705" s="61">
        <v>9</v>
      </c>
    </row>
    <row r="1706" spans="1:7">
      <c r="A1706" s="84" t="s">
        <v>3843</v>
      </c>
      <c r="B1706" s="85" t="s">
        <v>3844</v>
      </c>
      <c r="C1706" s="86"/>
      <c r="D1706" s="88"/>
      <c r="E1706" s="88"/>
      <c r="F1706" s="88"/>
      <c r="G1706" s="61">
        <v>5</v>
      </c>
    </row>
    <row r="1707" spans="1:7" ht="30">
      <c r="A1707" s="84" t="s">
        <v>3845</v>
      </c>
      <c r="B1707" s="85" t="s">
        <v>3846</v>
      </c>
      <c r="C1707" s="86" t="s">
        <v>76</v>
      </c>
      <c r="D1707" s="88">
        <v>465.16</v>
      </c>
      <c r="E1707" s="88">
        <v>370.84</v>
      </c>
      <c r="F1707" s="88">
        <v>836</v>
      </c>
      <c r="G1707" s="61">
        <v>9</v>
      </c>
    </row>
    <row r="1708" spans="1:7" ht="30">
      <c r="A1708" s="84" t="s">
        <v>3847</v>
      </c>
      <c r="B1708" s="85" t="s">
        <v>3848</v>
      </c>
      <c r="C1708" s="86" t="s">
        <v>76</v>
      </c>
      <c r="D1708" s="88">
        <v>497.24</v>
      </c>
      <c r="E1708" s="88">
        <v>42.87</v>
      </c>
      <c r="F1708" s="88">
        <v>540.11</v>
      </c>
      <c r="G1708" s="61">
        <v>9</v>
      </c>
    </row>
    <row r="1709" spans="1:7" ht="30">
      <c r="A1709" s="84" t="s">
        <v>3849</v>
      </c>
      <c r="B1709" s="85" t="s">
        <v>3850</v>
      </c>
      <c r="C1709" s="86" t="s">
        <v>14</v>
      </c>
      <c r="D1709" s="88">
        <v>5.5</v>
      </c>
      <c r="E1709" s="88">
        <v>9.0399999999999991</v>
      </c>
      <c r="F1709" s="88">
        <v>14.54</v>
      </c>
      <c r="G1709" s="61">
        <v>9</v>
      </c>
    </row>
    <row r="1710" spans="1:7" ht="30">
      <c r="A1710" s="84" t="s">
        <v>3851</v>
      </c>
      <c r="B1710" s="85" t="s">
        <v>3852</v>
      </c>
      <c r="C1710" s="86" t="s">
        <v>14</v>
      </c>
      <c r="D1710" s="88">
        <v>17.79</v>
      </c>
      <c r="E1710" s="88">
        <v>18.079999999999998</v>
      </c>
      <c r="F1710" s="88">
        <v>35.869999999999997</v>
      </c>
      <c r="G1710" s="61">
        <v>9</v>
      </c>
    </row>
    <row r="1711" spans="1:7" ht="30">
      <c r="A1711" s="84" t="s">
        <v>3853</v>
      </c>
      <c r="B1711" s="85" t="s">
        <v>3854</v>
      </c>
      <c r="C1711" s="86" t="s">
        <v>14</v>
      </c>
      <c r="D1711" s="88">
        <v>55.38</v>
      </c>
      <c r="E1711" s="88">
        <v>9.0399999999999991</v>
      </c>
      <c r="F1711" s="88">
        <v>64.42</v>
      </c>
      <c r="G1711" s="61">
        <v>9</v>
      </c>
    </row>
    <row r="1712" spans="1:7">
      <c r="A1712" s="84" t="s">
        <v>3855</v>
      </c>
      <c r="B1712" s="85" t="s">
        <v>3856</v>
      </c>
      <c r="C1712" s="86"/>
      <c r="D1712" s="88"/>
      <c r="E1712" s="88"/>
      <c r="F1712" s="88"/>
      <c r="G1712" s="61">
        <v>5</v>
      </c>
    </row>
    <row r="1713" spans="1:7">
      <c r="A1713" s="84" t="s">
        <v>3857</v>
      </c>
      <c r="B1713" s="85" t="s">
        <v>3858</v>
      </c>
      <c r="C1713" s="86" t="s">
        <v>76</v>
      </c>
      <c r="D1713" s="88"/>
      <c r="E1713" s="88">
        <v>85.72</v>
      </c>
      <c r="F1713" s="88">
        <v>85.72</v>
      </c>
      <c r="G1713" s="61">
        <v>9</v>
      </c>
    </row>
    <row r="1714" spans="1:7">
      <c r="A1714" s="84" t="s">
        <v>3859</v>
      </c>
      <c r="B1714" s="85" t="s">
        <v>3860</v>
      </c>
      <c r="C1714" s="86" t="s">
        <v>14</v>
      </c>
      <c r="D1714" s="88">
        <v>5.0199999999999996</v>
      </c>
      <c r="E1714" s="88">
        <v>4.29</v>
      </c>
      <c r="F1714" s="88">
        <v>9.31</v>
      </c>
      <c r="G1714" s="61">
        <v>9</v>
      </c>
    </row>
    <row r="1715" spans="1:7" ht="30">
      <c r="A1715" s="84" t="s">
        <v>3861</v>
      </c>
      <c r="B1715" s="85" t="s">
        <v>3862</v>
      </c>
      <c r="C1715" s="86" t="s">
        <v>14</v>
      </c>
      <c r="D1715" s="88">
        <v>5.12</v>
      </c>
      <c r="E1715" s="88">
        <v>4.29</v>
      </c>
      <c r="F1715" s="88">
        <v>9.41</v>
      </c>
      <c r="G1715" s="61">
        <v>9</v>
      </c>
    </row>
    <row r="1716" spans="1:7" ht="30">
      <c r="A1716" s="84" t="s">
        <v>3863</v>
      </c>
      <c r="B1716" s="85" t="s">
        <v>3864</v>
      </c>
      <c r="C1716" s="86" t="s">
        <v>14</v>
      </c>
      <c r="D1716" s="88">
        <v>13.3</v>
      </c>
      <c r="E1716" s="88">
        <v>4.29</v>
      </c>
      <c r="F1716" s="88">
        <v>17.59</v>
      </c>
      <c r="G1716" s="61">
        <v>9</v>
      </c>
    </row>
    <row r="1717" spans="1:7">
      <c r="A1717" s="84" t="s">
        <v>3865</v>
      </c>
      <c r="B1717" s="85" t="s">
        <v>3866</v>
      </c>
      <c r="C1717" s="86"/>
      <c r="D1717" s="88"/>
      <c r="E1717" s="88"/>
      <c r="F1717" s="88"/>
      <c r="G1717" s="61">
        <v>2</v>
      </c>
    </row>
    <row r="1718" spans="1:7">
      <c r="A1718" s="84" t="s">
        <v>3867</v>
      </c>
      <c r="B1718" s="85" t="s">
        <v>3868</v>
      </c>
      <c r="C1718" s="86"/>
      <c r="D1718" s="88"/>
      <c r="E1718" s="88"/>
      <c r="F1718" s="88"/>
      <c r="G1718" s="61">
        <v>5</v>
      </c>
    </row>
    <row r="1719" spans="1:7">
      <c r="A1719" s="84" t="s">
        <v>3869</v>
      </c>
      <c r="B1719" s="85" t="s">
        <v>3870</v>
      </c>
      <c r="C1719" s="86" t="s">
        <v>14</v>
      </c>
      <c r="D1719" s="88">
        <v>8.16</v>
      </c>
      <c r="E1719" s="88">
        <v>36.81</v>
      </c>
      <c r="F1719" s="88">
        <v>44.97</v>
      </c>
      <c r="G1719" s="61">
        <v>9</v>
      </c>
    </row>
    <row r="1720" spans="1:7">
      <c r="A1720" s="84" t="s">
        <v>3871</v>
      </c>
      <c r="B1720" s="85" t="s">
        <v>3872</v>
      </c>
      <c r="C1720" s="86" t="s">
        <v>14</v>
      </c>
      <c r="D1720" s="88">
        <v>4.6500000000000004</v>
      </c>
      <c r="E1720" s="88">
        <v>36.81</v>
      </c>
      <c r="F1720" s="88">
        <v>41.46</v>
      </c>
      <c r="G1720" s="61">
        <v>9</v>
      </c>
    </row>
    <row r="1721" spans="1:7">
      <c r="A1721" s="84" t="s">
        <v>3873</v>
      </c>
      <c r="B1721" s="85" t="s">
        <v>3874</v>
      </c>
      <c r="C1721" s="86" t="s">
        <v>14</v>
      </c>
      <c r="D1721" s="88">
        <v>6.22</v>
      </c>
      <c r="E1721" s="88">
        <v>9.3699999999999992</v>
      </c>
      <c r="F1721" s="88">
        <v>15.59</v>
      </c>
      <c r="G1721" s="61">
        <v>9</v>
      </c>
    </row>
    <row r="1722" spans="1:7">
      <c r="A1722" s="84" t="s">
        <v>3875</v>
      </c>
      <c r="B1722" s="85" t="s">
        <v>3876</v>
      </c>
      <c r="C1722" s="86" t="s">
        <v>55</v>
      </c>
      <c r="D1722" s="88">
        <v>26.94</v>
      </c>
      <c r="E1722" s="88">
        <v>26.34</v>
      </c>
      <c r="F1722" s="88">
        <v>53.28</v>
      </c>
      <c r="G1722" s="61">
        <v>9</v>
      </c>
    </row>
    <row r="1723" spans="1:7" ht="30">
      <c r="A1723" s="84" t="s">
        <v>3877</v>
      </c>
      <c r="B1723" s="85" t="s">
        <v>3878</v>
      </c>
      <c r="C1723" s="86" t="s">
        <v>14</v>
      </c>
      <c r="D1723" s="88">
        <v>8.3800000000000008</v>
      </c>
      <c r="E1723" s="88">
        <v>10.07</v>
      </c>
      <c r="F1723" s="88">
        <v>18.45</v>
      </c>
      <c r="G1723" s="61">
        <v>9</v>
      </c>
    </row>
    <row r="1724" spans="1:7">
      <c r="A1724" s="84" t="s">
        <v>3879</v>
      </c>
      <c r="B1724" s="85" t="s">
        <v>3880</v>
      </c>
      <c r="C1724" s="86"/>
      <c r="D1724" s="88"/>
      <c r="E1724" s="88"/>
      <c r="F1724" s="88"/>
      <c r="G1724" s="61">
        <v>5</v>
      </c>
    </row>
    <row r="1725" spans="1:7">
      <c r="A1725" s="84" t="s">
        <v>3881</v>
      </c>
      <c r="B1725" s="85" t="s">
        <v>3882</v>
      </c>
      <c r="C1725" s="86" t="s">
        <v>14</v>
      </c>
      <c r="D1725" s="88">
        <v>2.85</v>
      </c>
      <c r="E1725" s="88">
        <v>12.68</v>
      </c>
      <c r="F1725" s="88">
        <v>15.53</v>
      </c>
      <c r="G1725" s="61">
        <v>9</v>
      </c>
    </row>
    <row r="1726" spans="1:7">
      <c r="A1726" s="84" t="s">
        <v>3883</v>
      </c>
      <c r="B1726" s="85" t="s">
        <v>3884</v>
      </c>
      <c r="C1726" s="86" t="s">
        <v>14</v>
      </c>
      <c r="D1726" s="88">
        <v>5.2</v>
      </c>
      <c r="E1726" s="88">
        <v>12.68</v>
      </c>
      <c r="F1726" s="88">
        <v>17.88</v>
      </c>
      <c r="G1726" s="61">
        <v>9</v>
      </c>
    </row>
    <row r="1727" spans="1:7">
      <c r="A1727" s="84" t="s">
        <v>3885</v>
      </c>
      <c r="B1727" s="85" t="s">
        <v>3886</v>
      </c>
      <c r="C1727" s="86"/>
      <c r="D1727" s="88"/>
      <c r="E1727" s="88"/>
      <c r="F1727" s="88"/>
      <c r="G1727" s="61">
        <v>5</v>
      </c>
    </row>
    <row r="1728" spans="1:7">
      <c r="A1728" s="84" t="s">
        <v>3887</v>
      </c>
      <c r="B1728" s="85" t="s">
        <v>3888</v>
      </c>
      <c r="C1728" s="86" t="s">
        <v>14</v>
      </c>
      <c r="D1728" s="88">
        <v>6.36</v>
      </c>
      <c r="E1728" s="88">
        <v>27.9</v>
      </c>
      <c r="F1728" s="88">
        <v>34.26</v>
      </c>
      <c r="G1728" s="61">
        <v>9</v>
      </c>
    </row>
    <row r="1729" spans="1:7">
      <c r="A1729" s="84" t="s">
        <v>3889</v>
      </c>
      <c r="B1729" s="85" t="s">
        <v>3890</v>
      </c>
      <c r="C1729" s="86" t="s">
        <v>14</v>
      </c>
      <c r="D1729" s="88">
        <v>8.7799999999999994</v>
      </c>
      <c r="E1729" s="88">
        <v>23.7</v>
      </c>
      <c r="F1729" s="88">
        <v>32.479999999999997</v>
      </c>
      <c r="G1729" s="61">
        <v>9</v>
      </c>
    </row>
    <row r="1730" spans="1:7">
      <c r="A1730" s="84" t="s">
        <v>3891</v>
      </c>
      <c r="B1730" s="85" t="s">
        <v>3892</v>
      </c>
      <c r="C1730" s="86" t="s">
        <v>14</v>
      </c>
      <c r="D1730" s="88">
        <v>18.5</v>
      </c>
      <c r="E1730" s="88">
        <v>13.17</v>
      </c>
      <c r="F1730" s="88">
        <v>31.67</v>
      </c>
      <c r="G1730" s="61">
        <v>9</v>
      </c>
    </row>
    <row r="1731" spans="1:7">
      <c r="A1731" s="84" t="s">
        <v>3893</v>
      </c>
      <c r="B1731" s="85" t="s">
        <v>3894</v>
      </c>
      <c r="C1731" s="86" t="s">
        <v>14</v>
      </c>
      <c r="D1731" s="88">
        <v>19.489999999999998</v>
      </c>
      <c r="E1731" s="88">
        <v>22.63</v>
      </c>
      <c r="F1731" s="88">
        <v>42.12</v>
      </c>
      <c r="G1731" s="61">
        <v>9</v>
      </c>
    </row>
    <row r="1732" spans="1:7" ht="30">
      <c r="A1732" s="84" t="s">
        <v>3895</v>
      </c>
      <c r="B1732" s="85" t="s">
        <v>3896</v>
      </c>
      <c r="C1732" s="86" t="s">
        <v>14</v>
      </c>
      <c r="D1732" s="88">
        <v>13.13</v>
      </c>
      <c r="E1732" s="88">
        <v>16.79</v>
      </c>
      <c r="F1732" s="88">
        <v>29.92</v>
      </c>
      <c r="G1732" s="61">
        <v>9</v>
      </c>
    </row>
    <row r="1733" spans="1:7" ht="30">
      <c r="A1733" s="84" t="s">
        <v>3897</v>
      </c>
      <c r="B1733" s="85" t="s">
        <v>3898</v>
      </c>
      <c r="C1733" s="86" t="s">
        <v>14</v>
      </c>
      <c r="D1733" s="88">
        <v>42.05</v>
      </c>
      <c r="E1733" s="88">
        <v>16.79</v>
      </c>
      <c r="F1733" s="88">
        <v>58.84</v>
      </c>
      <c r="G1733" s="61">
        <v>9</v>
      </c>
    </row>
    <row r="1734" spans="1:7">
      <c r="A1734" s="84" t="s">
        <v>3899</v>
      </c>
      <c r="B1734" s="85" t="s">
        <v>3900</v>
      </c>
      <c r="C1734" s="86" t="s">
        <v>14</v>
      </c>
      <c r="D1734" s="88">
        <v>30.62</v>
      </c>
      <c r="E1734" s="88">
        <v>22.63</v>
      </c>
      <c r="F1734" s="88">
        <v>53.25</v>
      </c>
      <c r="G1734" s="61">
        <v>9</v>
      </c>
    </row>
    <row r="1735" spans="1:7">
      <c r="A1735" s="84" t="s">
        <v>3901</v>
      </c>
      <c r="B1735" s="85" t="s">
        <v>3902</v>
      </c>
      <c r="C1735" s="86"/>
      <c r="D1735" s="88"/>
      <c r="E1735" s="88"/>
      <c r="F1735" s="88"/>
      <c r="G1735" s="61">
        <v>5</v>
      </c>
    </row>
    <row r="1736" spans="1:7">
      <c r="A1736" s="84" t="s">
        <v>3903</v>
      </c>
      <c r="B1736" s="85" t="s">
        <v>3904</v>
      </c>
      <c r="C1736" s="86" t="s">
        <v>14</v>
      </c>
      <c r="D1736" s="88">
        <v>8.7899999999999991</v>
      </c>
      <c r="E1736" s="88">
        <v>16.79</v>
      </c>
      <c r="F1736" s="88">
        <v>25.58</v>
      </c>
      <c r="G1736" s="61">
        <v>9</v>
      </c>
    </row>
    <row r="1737" spans="1:7">
      <c r="A1737" s="84" t="s">
        <v>3905</v>
      </c>
      <c r="B1737" s="85" t="s">
        <v>3906</v>
      </c>
      <c r="C1737" s="86" t="s">
        <v>55</v>
      </c>
      <c r="D1737" s="88">
        <v>2.91</v>
      </c>
      <c r="E1737" s="88">
        <v>3.12</v>
      </c>
      <c r="F1737" s="88">
        <v>6.03</v>
      </c>
      <c r="G1737" s="61">
        <v>9</v>
      </c>
    </row>
    <row r="1738" spans="1:7">
      <c r="A1738" s="84" t="s">
        <v>3907</v>
      </c>
      <c r="B1738" s="85" t="s">
        <v>3908</v>
      </c>
      <c r="C1738" s="86" t="s">
        <v>14</v>
      </c>
      <c r="D1738" s="88">
        <v>11.09</v>
      </c>
      <c r="E1738" s="88">
        <v>18.93</v>
      </c>
      <c r="F1738" s="88">
        <v>30.02</v>
      </c>
      <c r="G1738" s="61">
        <v>9</v>
      </c>
    </row>
    <row r="1739" spans="1:7">
      <c r="A1739" s="84" t="s">
        <v>3909</v>
      </c>
      <c r="B1739" s="85" t="s">
        <v>3910</v>
      </c>
      <c r="C1739" s="86" t="s">
        <v>55</v>
      </c>
      <c r="D1739" s="88">
        <v>2.94</v>
      </c>
      <c r="E1739" s="88">
        <v>2.5</v>
      </c>
      <c r="F1739" s="88">
        <v>5.44</v>
      </c>
      <c r="G1739" s="61">
        <v>9</v>
      </c>
    </row>
    <row r="1740" spans="1:7">
      <c r="A1740" s="84" t="s">
        <v>3911</v>
      </c>
      <c r="B1740" s="85" t="s">
        <v>3912</v>
      </c>
      <c r="C1740" s="86"/>
      <c r="D1740" s="88"/>
      <c r="E1740" s="88"/>
      <c r="F1740" s="88"/>
      <c r="G1740" s="61">
        <v>5</v>
      </c>
    </row>
    <row r="1741" spans="1:7">
      <c r="A1741" s="84" t="s">
        <v>3913</v>
      </c>
      <c r="B1741" s="85" t="s">
        <v>3914</v>
      </c>
      <c r="C1741" s="86" t="s">
        <v>14</v>
      </c>
      <c r="D1741" s="88">
        <v>4.33</v>
      </c>
      <c r="E1741" s="88">
        <v>22.63</v>
      </c>
      <c r="F1741" s="88">
        <v>26.96</v>
      </c>
      <c r="G1741" s="61">
        <v>9</v>
      </c>
    </row>
    <row r="1742" spans="1:7">
      <c r="A1742" s="84" t="s">
        <v>3915</v>
      </c>
      <c r="B1742" s="85" t="s">
        <v>3916</v>
      </c>
      <c r="C1742" s="86"/>
      <c r="D1742" s="88"/>
      <c r="E1742" s="88"/>
      <c r="F1742" s="88"/>
      <c r="G1742" s="61">
        <v>5</v>
      </c>
    </row>
    <row r="1743" spans="1:7">
      <c r="A1743" s="84" t="s">
        <v>3917</v>
      </c>
      <c r="B1743" s="85" t="s">
        <v>3918</v>
      </c>
      <c r="C1743" s="86" t="s">
        <v>136</v>
      </c>
      <c r="D1743" s="88">
        <v>5.16</v>
      </c>
      <c r="E1743" s="88"/>
      <c r="F1743" s="88">
        <v>5.16</v>
      </c>
      <c r="G1743" s="61">
        <v>9</v>
      </c>
    </row>
    <row r="1744" spans="1:7">
      <c r="A1744" s="84" t="s">
        <v>3919</v>
      </c>
      <c r="B1744" s="85" t="s">
        <v>3920</v>
      </c>
      <c r="C1744" s="86" t="s">
        <v>136</v>
      </c>
      <c r="D1744" s="88">
        <v>4.2300000000000004</v>
      </c>
      <c r="E1744" s="88"/>
      <c r="F1744" s="88">
        <v>4.2300000000000004</v>
      </c>
      <c r="G1744" s="61">
        <v>9</v>
      </c>
    </row>
    <row r="1745" spans="1:7" ht="45">
      <c r="A1745" s="84" t="s">
        <v>3921</v>
      </c>
      <c r="B1745" s="85" t="s">
        <v>3922</v>
      </c>
      <c r="C1745" s="86" t="s">
        <v>14</v>
      </c>
      <c r="D1745" s="88">
        <v>181.75</v>
      </c>
      <c r="E1745" s="88">
        <v>209.17</v>
      </c>
      <c r="F1745" s="88">
        <v>390.92</v>
      </c>
      <c r="G1745" s="61">
        <v>9</v>
      </c>
    </row>
    <row r="1746" spans="1:7" ht="45">
      <c r="A1746" s="84" t="s">
        <v>3923</v>
      </c>
      <c r="B1746" s="85" t="s">
        <v>3924</v>
      </c>
      <c r="C1746" s="86" t="s">
        <v>14</v>
      </c>
      <c r="D1746" s="88">
        <v>683.46</v>
      </c>
      <c r="E1746" s="88">
        <v>242.51</v>
      </c>
      <c r="F1746" s="88">
        <v>925.97</v>
      </c>
      <c r="G1746" s="61">
        <v>9</v>
      </c>
    </row>
    <row r="1747" spans="1:7">
      <c r="A1747" s="84" t="s">
        <v>3925</v>
      </c>
      <c r="B1747" s="85" t="s">
        <v>3926</v>
      </c>
      <c r="C1747" s="86"/>
      <c r="D1747" s="88"/>
      <c r="E1747" s="88"/>
      <c r="F1747" s="88"/>
      <c r="G1747" s="61">
        <v>5</v>
      </c>
    </row>
    <row r="1748" spans="1:7">
      <c r="A1748" s="84" t="s">
        <v>3927</v>
      </c>
      <c r="B1748" s="85" t="s">
        <v>3928</v>
      </c>
      <c r="C1748" s="86" t="s">
        <v>55</v>
      </c>
      <c r="D1748" s="88">
        <v>1.59</v>
      </c>
      <c r="E1748" s="88">
        <v>1.7</v>
      </c>
      <c r="F1748" s="88">
        <v>3.29</v>
      </c>
      <c r="G1748" s="61">
        <v>9</v>
      </c>
    </row>
    <row r="1749" spans="1:7">
      <c r="A1749" s="84" t="s">
        <v>3929</v>
      </c>
      <c r="B1749" s="85" t="s">
        <v>3930</v>
      </c>
      <c r="C1749" s="86" t="s">
        <v>55</v>
      </c>
      <c r="D1749" s="88">
        <v>1.01</v>
      </c>
      <c r="E1749" s="88">
        <v>3.4</v>
      </c>
      <c r="F1749" s="88">
        <v>4.41</v>
      </c>
      <c r="G1749" s="61">
        <v>9</v>
      </c>
    </row>
    <row r="1750" spans="1:7" ht="30">
      <c r="A1750" s="84" t="s">
        <v>3931</v>
      </c>
      <c r="B1750" s="85" t="s">
        <v>3932</v>
      </c>
      <c r="C1750" s="86"/>
      <c r="D1750" s="88"/>
      <c r="E1750" s="88"/>
      <c r="F1750" s="88"/>
      <c r="G1750" s="61">
        <v>5</v>
      </c>
    </row>
    <row r="1751" spans="1:7">
      <c r="A1751" s="84" t="s">
        <v>3933</v>
      </c>
      <c r="B1751" s="85" t="s">
        <v>3934</v>
      </c>
      <c r="C1751" s="86" t="s">
        <v>14</v>
      </c>
      <c r="D1751" s="88">
        <v>7.68</v>
      </c>
      <c r="E1751" s="88">
        <v>22.63</v>
      </c>
      <c r="F1751" s="88">
        <v>30.31</v>
      </c>
      <c r="G1751" s="61">
        <v>9</v>
      </c>
    </row>
    <row r="1752" spans="1:7">
      <c r="A1752" s="84" t="s">
        <v>3935</v>
      </c>
      <c r="B1752" s="85" t="s">
        <v>3936</v>
      </c>
      <c r="C1752" s="86" t="s">
        <v>14</v>
      </c>
      <c r="D1752" s="88">
        <v>9.5500000000000007</v>
      </c>
      <c r="E1752" s="88">
        <v>22.63</v>
      </c>
      <c r="F1752" s="88">
        <v>32.18</v>
      </c>
      <c r="G1752" s="61">
        <v>9</v>
      </c>
    </row>
    <row r="1753" spans="1:7">
      <c r="A1753" s="84" t="s">
        <v>3937</v>
      </c>
      <c r="B1753" s="85" t="s">
        <v>3938</v>
      </c>
      <c r="C1753" s="86" t="s">
        <v>14</v>
      </c>
      <c r="D1753" s="88">
        <v>11.69</v>
      </c>
      <c r="E1753" s="88">
        <v>22.63</v>
      </c>
      <c r="F1753" s="88">
        <v>34.32</v>
      </c>
      <c r="G1753" s="61">
        <v>9</v>
      </c>
    </row>
    <row r="1754" spans="1:7">
      <c r="A1754" s="84" t="s">
        <v>3939</v>
      </c>
      <c r="B1754" s="85" t="s">
        <v>3940</v>
      </c>
      <c r="C1754" s="86" t="s">
        <v>14</v>
      </c>
      <c r="D1754" s="88">
        <v>13.44</v>
      </c>
      <c r="E1754" s="88">
        <v>22.63</v>
      </c>
      <c r="F1754" s="88">
        <v>36.07</v>
      </c>
      <c r="G1754" s="61">
        <v>9</v>
      </c>
    </row>
    <row r="1755" spans="1:7">
      <c r="A1755" s="84" t="s">
        <v>3941</v>
      </c>
      <c r="B1755" s="85" t="s">
        <v>3942</v>
      </c>
      <c r="C1755" s="86" t="s">
        <v>14</v>
      </c>
      <c r="D1755" s="88">
        <v>10.95</v>
      </c>
      <c r="E1755" s="88">
        <v>22.63</v>
      </c>
      <c r="F1755" s="88">
        <v>33.58</v>
      </c>
      <c r="G1755" s="61">
        <v>9</v>
      </c>
    </row>
    <row r="1756" spans="1:7">
      <c r="A1756" s="84" t="s">
        <v>3943</v>
      </c>
      <c r="B1756" s="85" t="s">
        <v>3944</v>
      </c>
      <c r="C1756" s="86" t="s">
        <v>14</v>
      </c>
      <c r="D1756" s="88">
        <v>76.97</v>
      </c>
      <c r="E1756" s="88">
        <v>47.41</v>
      </c>
      <c r="F1756" s="88">
        <v>124.38</v>
      </c>
      <c r="G1756" s="61">
        <v>9</v>
      </c>
    </row>
    <row r="1757" spans="1:7">
      <c r="A1757" s="84" t="s">
        <v>3945</v>
      </c>
      <c r="B1757" s="85" t="s">
        <v>3946</v>
      </c>
      <c r="C1757" s="86" t="s">
        <v>14</v>
      </c>
      <c r="D1757" s="88">
        <v>18.86</v>
      </c>
      <c r="E1757" s="88">
        <v>22.63</v>
      </c>
      <c r="F1757" s="88">
        <v>41.49</v>
      </c>
      <c r="G1757" s="61">
        <v>9</v>
      </c>
    </row>
    <row r="1758" spans="1:7">
      <c r="A1758" s="84" t="s">
        <v>3947</v>
      </c>
      <c r="B1758" s="85" t="s">
        <v>3948</v>
      </c>
      <c r="C1758" s="86" t="s">
        <v>14</v>
      </c>
      <c r="D1758" s="88">
        <v>15.68</v>
      </c>
      <c r="E1758" s="88">
        <v>31.6</v>
      </c>
      <c r="F1758" s="88">
        <v>47.28</v>
      </c>
      <c r="G1758" s="61">
        <v>9</v>
      </c>
    </row>
    <row r="1759" spans="1:7" ht="45">
      <c r="A1759" s="84" t="s">
        <v>3949</v>
      </c>
      <c r="B1759" s="85" t="s">
        <v>3950</v>
      </c>
      <c r="C1759" s="86" t="s">
        <v>14</v>
      </c>
      <c r="D1759" s="88">
        <v>250.44</v>
      </c>
      <c r="E1759" s="88"/>
      <c r="F1759" s="88">
        <v>250.44</v>
      </c>
      <c r="G1759" s="61">
        <v>9</v>
      </c>
    </row>
    <row r="1760" spans="1:7" ht="45">
      <c r="A1760" s="84" t="s">
        <v>3951</v>
      </c>
      <c r="B1760" s="85" t="s">
        <v>3952</v>
      </c>
      <c r="C1760" s="86" t="s">
        <v>14</v>
      </c>
      <c r="D1760" s="88">
        <v>496.58</v>
      </c>
      <c r="E1760" s="88"/>
      <c r="F1760" s="88">
        <v>496.58</v>
      </c>
      <c r="G1760" s="61">
        <v>9</v>
      </c>
    </row>
    <row r="1761" spans="1:7">
      <c r="A1761" s="84" t="s">
        <v>3953</v>
      </c>
      <c r="B1761" s="85" t="s">
        <v>3954</v>
      </c>
      <c r="C1761" s="86"/>
      <c r="D1761" s="88"/>
      <c r="E1761" s="88"/>
      <c r="F1761" s="88"/>
      <c r="G1761" s="61">
        <v>5</v>
      </c>
    </row>
    <row r="1762" spans="1:7">
      <c r="A1762" s="84" t="s">
        <v>3955</v>
      </c>
      <c r="B1762" s="85" t="s">
        <v>3956</v>
      </c>
      <c r="C1762" s="86" t="s">
        <v>14</v>
      </c>
      <c r="D1762" s="88">
        <v>17.3</v>
      </c>
      <c r="E1762" s="88">
        <v>31.6</v>
      </c>
      <c r="F1762" s="88">
        <v>48.9</v>
      </c>
      <c r="G1762" s="61">
        <v>9</v>
      </c>
    </row>
    <row r="1763" spans="1:7">
      <c r="A1763" s="84" t="s">
        <v>3957</v>
      </c>
      <c r="B1763" s="85" t="s">
        <v>3958</v>
      </c>
      <c r="C1763" s="86"/>
      <c r="D1763" s="88"/>
      <c r="E1763" s="88"/>
      <c r="F1763" s="88"/>
      <c r="G1763" s="61">
        <v>5</v>
      </c>
    </row>
    <row r="1764" spans="1:7">
      <c r="A1764" s="84" t="s">
        <v>3959</v>
      </c>
      <c r="B1764" s="85" t="s">
        <v>3960</v>
      </c>
      <c r="C1764" s="86" t="s">
        <v>14</v>
      </c>
      <c r="D1764" s="88">
        <v>17.690000000000001</v>
      </c>
      <c r="E1764" s="88">
        <v>31.6</v>
      </c>
      <c r="F1764" s="88">
        <v>49.29</v>
      </c>
      <c r="G1764" s="61">
        <v>9</v>
      </c>
    </row>
    <row r="1765" spans="1:7">
      <c r="A1765" s="84" t="s">
        <v>3961</v>
      </c>
      <c r="B1765" s="85" t="s">
        <v>3962</v>
      </c>
      <c r="C1765" s="86"/>
      <c r="D1765" s="88"/>
      <c r="E1765" s="88"/>
      <c r="F1765" s="88"/>
      <c r="G1765" s="61">
        <v>2</v>
      </c>
    </row>
    <row r="1766" spans="1:7">
      <c r="A1766" s="84" t="s">
        <v>3963</v>
      </c>
      <c r="B1766" s="85" t="s">
        <v>3964</v>
      </c>
      <c r="C1766" s="86"/>
      <c r="D1766" s="88"/>
      <c r="E1766" s="88"/>
      <c r="F1766" s="88"/>
      <c r="G1766" s="61">
        <v>5</v>
      </c>
    </row>
    <row r="1767" spans="1:7">
      <c r="A1767" s="84" t="s">
        <v>3965</v>
      </c>
      <c r="B1767" s="85" t="s">
        <v>3966</v>
      </c>
      <c r="C1767" s="86" t="s">
        <v>76</v>
      </c>
      <c r="D1767" s="88">
        <v>173.67</v>
      </c>
      <c r="E1767" s="88">
        <v>53.58</v>
      </c>
      <c r="F1767" s="88">
        <v>227.25</v>
      </c>
      <c r="G1767" s="61">
        <v>9</v>
      </c>
    </row>
    <row r="1768" spans="1:7" ht="30">
      <c r="A1768" s="84" t="s">
        <v>3967</v>
      </c>
      <c r="B1768" s="85" t="s">
        <v>3968</v>
      </c>
      <c r="C1768" s="86" t="s">
        <v>14</v>
      </c>
      <c r="D1768" s="88"/>
      <c r="E1768" s="88">
        <v>2.14</v>
      </c>
      <c r="F1768" s="88">
        <v>2.14</v>
      </c>
      <c r="G1768" s="61">
        <v>9</v>
      </c>
    </row>
    <row r="1769" spans="1:7">
      <c r="A1769" s="84" t="s">
        <v>3969</v>
      </c>
      <c r="B1769" s="85" t="s">
        <v>3970</v>
      </c>
      <c r="C1769" s="86"/>
      <c r="D1769" s="88"/>
      <c r="E1769" s="88"/>
      <c r="F1769" s="88"/>
      <c r="G1769" s="61">
        <v>5</v>
      </c>
    </row>
    <row r="1770" spans="1:7">
      <c r="A1770" s="84" t="s">
        <v>3971</v>
      </c>
      <c r="B1770" s="85" t="s">
        <v>3972</v>
      </c>
      <c r="C1770" s="86" t="s">
        <v>14</v>
      </c>
      <c r="D1770" s="88">
        <v>10.88</v>
      </c>
      <c r="E1770" s="88">
        <v>3.61</v>
      </c>
      <c r="F1770" s="88">
        <v>14.49</v>
      </c>
      <c r="G1770" s="61">
        <v>9</v>
      </c>
    </row>
    <row r="1771" spans="1:7">
      <c r="A1771" s="84" t="s">
        <v>3973</v>
      </c>
      <c r="B1771" s="85" t="s">
        <v>3974</v>
      </c>
      <c r="C1771" s="86" t="s">
        <v>14</v>
      </c>
      <c r="D1771" s="88">
        <v>10.02</v>
      </c>
      <c r="E1771" s="88">
        <v>5.43</v>
      </c>
      <c r="F1771" s="88">
        <v>15.45</v>
      </c>
      <c r="G1771" s="61">
        <v>9</v>
      </c>
    </row>
    <row r="1772" spans="1:7">
      <c r="A1772" s="84" t="s">
        <v>3975</v>
      </c>
      <c r="B1772" s="85" t="s">
        <v>3976</v>
      </c>
      <c r="C1772" s="86" t="s">
        <v>14</v>
      </c>
      <c r="D1772" s="88">
        <v>82.04</v>
      </c>
      <c r="E1772" s="88">
        <v>6.9</v>
      </c>
      <c r="F1772" s="88">
        <v>88.94</v>
      </c>
      <c r="G1772" s="61">
        <v>9</v>
      </c>
    </row>
    <row r="1773" spans="1:7">
      <c r="A1773" s="84" t="s">
        <v>3977</v>
      </c>
      <c r="B1773" s="85" t="s">
        <v>3978</v>
      </c>
      <c r="C1773" s="86" t="s">
        <v>14</v>
      </c>
      <c r="D1773" s="88">
        <v>17.59</v>
      </c>
      <c r="E1773" s="88">
        <v>5.43</v>
      </c>
      <c r="F1773" s="88">
        <v>23.02</v>
      </c>
      <c r="G1773" s="61">
        <v>9</v>
      </c>
    </row>
    <row r="1774" spans="1:7">
      <c r="A1774" s="84" t="s">
        <v>3979</v>
      </c>
      <c r="B1774" s="85" t="s">
        <v>3980</v>
      </c>
      <c r="C1774" s="86" t="s">
        <v>14</v>
      </c>
      <c r="D1774" s="88">
        <v>48.92</v>
      </c>
      <c r="E1774" s="88">
        <v>6.9</v>
      </c>
      <c r="F1774" s="88">
        <v>55.82</v>
      </c>
      <c r="G1774" s="61">
        <v>9</v>
      </c>
    </row>
    <row r="1775" spans="1:7">
      <c r="A1775" s="84" t="s">
        <v>3981</v>
      </c>
      <c r="B1775" s="85" t="s">
        <v>3982</v>
      </c>
      <c r="C1775" s="86" t="s">
        <v>14</v>
      </c>
      <c r="D1775" s="88">
        <v>13.19</v>
      </c>
      <c r="E1775" s="88">
        <v>5.43</v>
      </c>
      <c r="F1775" s="88">
        <v>18.62</v>
      </c>
      <c r="G1775" s="61">
        <v>9</v>
      </c>
    </row>
    <row r="1776" spans="1:7">
      <c r="A1776" s="84" t="s">
        <v>305</v>
      </c>
      <c r="B1776" s="85" t="s">
        <v>306</v>
      </c>
      <c r="C1776" s="86" t="s">
        <v>14</v>
      </c>
      <c r="D1776" s="88">
        <v>52.32</v>
      </c>
      <c r="E1776" s="88">
        <v>6.9</v>
      </c>
      <c r="F1776" s="88">
        <v>59.22</v>
      </c>
      <c r="G1776" s="61">
        <v>9</v>
      </c>
    </row>
    <row r="1777" spans="1:7">
      <c r="A1777" s="84" t="s">
        <v>3983</v>
      </c>
      <c r="B1777" s="85" t="s">
        <v>3984</v>
      </c>
      <c r="C1777" s="86" t="s">
        <v>14</v>
      </c>
      <c r="D1777" s="88">
        <v>8.9700000000000006</v>
      </c>
      <c r="E1777" s="88"/>
      <c r="F1777" s="88">
        <v>8.9700000000000006</v>
      </c>
      <c r="G1777" s="61">
        <v>9</v>
      </c>
    </row>
    <row r="1778" spans="1:7">
      <c r="A1778" s="84" t="s">
        <v>3985</v>
      </c>
      <c r="B1778" s="85" t="s">
        <v>3986</v>
      </c>
      <c r="C1778" s="86"/>
      <c r="D1778" s="88"/>
      <c r="E1778" s="88"/>
      <c r="F1778" s="88"/>
      <c r="G1778" s="61">
        <v>5</v>
      </c>
    </row>
    <row r="1779" spans="1:7">
      <c r="A1779" s="84" t="s">
        <v>307</v>
      </c>
      <c r="B1779" s="85" t="s">
        <v>308</v>
      </c>
      <c r="C1779" s="86" t="s">
        <v>38</v>
      </c>
      <c r="D1779" s="88">
        <v>54.28</v>
      </c>
      <c r="E1779" s="88">
        <v>3.97</v>
      </c>
      <c r="F1779" s="88">
        <v>58.25</v>
      </c>
      <c r="G1779" s="61">
        <v>9</v>
      </c>
    </row>
    <row r="1780" spans="1:7">
      <c r="A1780" s="84" t="s">
        <v>3987</v>
      </c>
      <c r="B1780" s="85" t="s">
        <v>3988</v>
      </c>
      <c r="C1780" s="86" t="s">
        <v>38</v>
      </c>
      <c r="D1780" s="88">
        <v>37.590000000000003</v>
      </c>
      <c r="E1780" s="88">
        <v>3.97</v>
      </c>
      <c r="F1780" s="88">
        <v>41.56</v>
      </c>
      <c r="G1780" s="61">
        <v>9</v>
      </c>
    </row>
    <row r="1781" spans="1:7">
      <c r="A1781" s="84" t="s">
        <v>3989</v>
      </c>
      <c r="B1781" s="85" t="s">
        <v>3990</v>
      </c>
      <c r="C1781" s="86" t="s">
        <v>38</v>
      </c>
      <c r="D1781" s="88">
        <v>43.87</v>
      </c>
      <c r="E1781" s="88">
        <v>3.97</v>
      </c>
      <c r="F1781" s="88">
        <v>47.84</v>
      </c>
      <c r="G1781" s="61">
        <v>9</v>
      </c>
    </row>
    <row r="1782" spans="1:7">
      <c r="A1782" s="84" t="s">
        <v>3991</v>
      </c>
      <c r="B1782" s="85" t="s">
        <v>3992</v>
      </c>
      <c r="C1782" s="86" t="s">
        <v>38</v>
      </c>
      <c r="D1782" s="88">
        <v>57.3</v>
      </c>
      <c r="E1782" s="88">
        <v>3.97</v>
      </c>
      <c r="F1782" s="88">
        <v>61.27</v>
      </c>
      <c r="G1782" s="61">
        <v>9</v>
      </c>
    </row>
    <row r="1783" spans="1:7">
      <c r="A1783" s="84" t="s">
        <v>3993</v>
      </c>
      <c r="B1783" s="85" t="s">
        <v>3994</v>
      </c>
      <c r="C1783" s="86"/>
      <c r="D1783" s="88"/>
      <c r="E1783" s="88"/>
      <c r="F1783" s="88"/>
      <c r="G1783" s="61">
        <v>5</v>
      </c>
    </row>
    <row r="1784" spans="1:7">
      <c r="A1784" s="84" t="s">
        <v>3995</v>
      </c>
      <c r="B1784" s="85" t="s">
        <v>3996</v>
      </c>
      <c r="C1784" s="86" t="s">
        <v>38</v>
      </c>
      <c r="D1784" s="88">
        <v>132.55000000000001</v>
      </c>
      <c r="E1784" s="88">
        <v>34.479999999999997</v>
      </c>
      <c r="F1784" s="88">
        <v>167.03</v>
      </c>
      <c r="G1784" s="61">
        <v>9</v>
      </c>
    </row>
    <row r="1785" spans="1:7">
      <c r="A1785" s="84" t="s">
        <v>3997</v>
      </c>
      <c r="B1785" s="85" t="s">
        <v>3998</v>
      </c>
      <c r="C1785" s="86" t="s">
        <v>38</v>
      </c>
      <c r="D1785" s="88">
        <v>128.77000000000001</v>
      </c>
      <c r="E1785" s="88">
        <v>34.479999999999997</v>
      </c>
      <c r="F1785" s="88">
        <v>163.25</v>
      </c>
      <c r="G1785" s="61">
        <v>9</v>
      </c>
    </row>
    <row r="1786" spans="1:7">
      <c r="A1786" s="84" t="s">
        <v>3999</v>
      </c>
      <c r="B1786" s="85" t="s">
        <v>4000</v>
      </c>
      <c r="C1786" s="86" t="s">
        <v>38</v>
      </c>
      <c r="D1786" s="88">
        <v>187.9</v>
      </c>
      <c r="E1786" s="88">
        <v>34.479999999999997</v>
      </c>
      <c r="F1786" s="88">
        <v>222.38</v>
      </c>
      <c r="G1786" s="61">
        <v>9</v>
      </c>
    </row>
    <row r="1787" spans="1:7">
      <c r="A1787" s="84" t="s">
        <v>4001</v>
      </c>
      <c r="B1787" s="85" t="s">
        <v>4002</v>
      </c>
      <c r="C1787" s="86" t="s">
        <v>38</v>
      </c>
      <c r="D1787" s="88">
        <v>297.26</v>
      </c>
      <c r="E1787" s="88">
        <v>34.479999999999997</v>
      </c>
      <c r="F1787" s="88">
        <v>331.74</v>
      </c>
      <c r="G1787" s="61">
        <v>9</v>
      </c>
    </row>
    <row r="1788" spans="1:7">
      <c r="A1788" s="84" t="s">
        <v>4003</v>
      </c>
      <c r="B1788" s="85" t="s">
        <v>4004</v>
      </c>
      <c r="C1788" s="86" t="s">
        <v>38</v>
      </c>
      <c r="D1788" s="88">
        <v>136.30000000000001</v>
      </c>
      <c r="E1788" s="88">
        <v>34.479999999999997</v>
      </c>
      <c r="F1788" s="88">
        <v>170.78</v>
      </c>
      <c r="G1788" s="61">
        <v>9</v>
      </c>
    </row>
    <row r="1789" spans="1:7">
      <c r="A1789" s="84" t="s">
        <v>4005</v>
      </c>
      <c r="B1789" s="85" t="s">
        <v>4006</v>
      </c>
      <c r="C1789" s="86" t="s">
        <v>38</v>
      </c>
      <c r="D1789" s="88">
        <v>103.78</v>
      </c>
      <c r="E1789" s="88">
        <v>34.479999999999997</v>
      </c>
      <c r="F1789" s="88">
        <v>138.26</v>
      </c>
      <c r="G1789" s="61">
        <v>9</v>
      </c>
    </row>
    <row r="1790" spans="1:7">
      <c r="A1790" s="84" t="s">
        <v>4007</v>
      </c>
      <c r="B1790" s="85" t="s">
        <v>4008</v>
      </c>
      <c r="C1790" s="86" t="s">
        <v>38</v>
      </c>
      <c r="D1790" s="88">
        <v>424.56</v>
      </c>
      <c r="E1790" s="88">
        <v>34.479999999999997</v>
      </c>
      <c r="F1790" s="88">
        <v>459.04</v>
      </c>
      <c r="G1790" s="61">
        <v>9</v>
      </c>
    </row>
    <row r="1791" spans="1:7">
      <c r="A1791" s="84" t="s">
        <v>4009</v>
      </c>
      <c r="B1791" s="85" t="s">
        <v>4010</v>
      </c>
      <c r="C1791" s="86" t="s">
        <v>38</v>
      </c>
      <c r="D1791" s="88">
        <v>114.99</v>
      </c>
      <c r="E1791" s="88">
        <v>34.479999999999997</v>
      </c>
      <c r="F1791" s="88">
        <v>149.47</v>
      </c>
      <c r="G1791" s="61">
        <v>9</v>
      </c>
    </row>
    <row r="1792" spans="1:7">
      <c r="A1792" s="84" t="s">
        <v>4011</v>
      </c>
      <c r="B1792" s="85" t="s">
        <v>4012</v>
      </c>
      <c r="C1792" s="86"/>
      <c r="D1792" s="88"/>
      <c r="E1792" s="88"/>
      <c r="F1792" s="88"/>
      <c r="G1792" s="61">
        <v>5</v>
      </c>
    </row>
    <row r="1793" spans="1:7">
      <c r="A1793" s="84" t="s">
        <v>4013</v>
      </c>
      <c r="B1793" s="85" t="s">
        <v>4014</v>
      </c>
      <c r="C1793" s="86" t="s">
        <v>55</v>
      </c>
      <c r="D1793" s="88">
        <v>28.56</v>
      </c>
      <c r="E1793" s="88">
        <v>34.479999999999997</v>
      </c>
      <c r="F1793" s="88">
        <v>63.04</v>
      </c>
      <c r="G1793" s="61">
        <v>9</v>
      </c>
    </row>
    <row r="1794" spans="1:7" ht="30">
      <c r="A1794" s="84" t="s">
        <v>4015</v>
      </c>
      <c r="B1794" s="85" t="s">
        <v>4016</v>
      </c>
      <c r="C1794" s="86" t="s">
        <v>55</v>
      </c>
      <c r="D1794" s="88">
        <v>38.79</v>
      </c>
      <c r="E1794" s="88">
        <v>34.479999999999997</v>
      </c>
      <c r="F1794" s="88">
        <v>73.27</v>
      </c>
      <c r="G1794" s="61">
        <v>9</v>
      </c>
    </row>
    <row r="1795" spans="1:7" ht="30">
      <c r="A1795" s="84" t="s">
        <v>4017</v>
      </c>
      <c r="B1795" s="85" t="s">
        <v>4018</v>
      </c>
      <c r="C1795" s="86" t="s">
        <v>55</v>
      </c>
      <c r="D1795" s="88">
        <v>42.96</v>
      </c>
      <c r="E1795" s="88">
        <v>34.479999999999997</v>
      </c>
      <c r="F1795" s="88">
        <v>77.44</v>
      </c>
      <c r="G1795" s="61">
        <v>9</v>
      </c>
    </row>
    <row r="1796" spans="1:7" ht="30">
      <c r="A1796" s="84" t="s">
        <v>4019</v>
      </c>
      <c r="B1796" s="85" t="s">
        <v>4020</v>
      </c>
      <c r="C1796" s="86" t="s">
        <v>55</v>
      </c>
      <c r="D1796" s="88">
        <v>151.77000000000001</v>
      </c>
      <c r="E1796" s="88">
        <v>55.24</v>
      </c>
      <c r="F1796" s="88">
        <v>207.01</v>
      </c>
      <c r="G1796" s="61">
        <v>9</v>
      </c>
    </row>
    <row r="1797" spans="1:7" ht="30">
      <c r="A1797" s="84" t="s">
        <v>4021</v>
      </c>
      <c r="B1797" s="85" t="s">
        <v>4022</v>
      </c>
      <c r="C1797" s="86" t="s">
        <v>14</v>
      </c>
      <c r="D1797" s="88">
        <v>238.41</v>
      </c>
      <c r="E1797" s="88"/>
      <c r="F1797" s="88">
        <v>238.41</v>
      </c>
      <c r="G1797" s="61">
        <v>9</v>
      </c>
    </row>
    <row r="1798" spans="1:7" ht="30">
      <c r="A1798" s="84" t="s">
        <v>4023</v>
      </c>
      <c r="B1798" s="85" t="s">
        <v>4024</v>
      </c>
      <c r="C1798" s="86" t="s">
        <v>14</v>
      </c>
      <c r="D1798" s="88">
        <v>248.96</v>
      </c>
      <c r="E1798" s="88"/>
      <c r="F1798" s="88">
        <v>248.96</v>
      </c>
      <c r="G1798" s="61">
        <v>9</v>
      </c>
    </row>
    <row r="1799" spans="1:7" ht="30">
      <c r="A1799" s="84" t="s">
        <v>4025</v>
      </c>
      <c r="B1799" s="85" t="s">
        <v>4026</v>
      </c>
      <c r="C1799" s="86" t="s">
        <v>14</v>
      </c>
      <c r="D1799" s="88">
        <v>220.89</v>
      </c>
      <c r="E1799" s="88"/>
      <c r="F1799" s="88">
        <v>220.89</v>
      </c>
      <c r="G1799" s="61">
        <v>9</v>
      </c>
    </row>
    <row r="1800" spans="1:7" ht="30">
      <c r="A1800" s="84" t="s">
        <v>4027</v>
      </c>
      <c r="B1800" s="85" t="s">
        <v>4028</v>
      </c>
      <c r="C1800" s="86" t="s">
        <v>55</v>
      </c>
      <c r="D1800" s="88">
        <v>38.479999999999997</v>
      </c>
      <c r="E1800" s="88"/>
      <c r="F1800" s="88">
        <v>38.479999999999997</v>
      </c>
      <c r="G1800" s="61">
        <v>9</v>
      </c>
    </row>
    <row r="1801" spans="1:7" ht="45">
      <c r="A1801" s="84" t="s">
        <v>4029</v>
      </c>
      <c r="B1801" s="85" t="s">
        <v>4030</v>
      </c>
      <c r="C1801" s="86" t="s">
        <v>14</v>
      </c>
      <c r="D1801" s="88">
        <v>330.25</v>
      </c>
      <c r="E1801" s="88"/>
      <c r="F1801" s="88">
        <v>330.25</v>
      </c>
      <c r="G1801" s="61">
        <v>9</v>
      </c>
    </row>
    <row r="1802" spans="1:7" ht="30">
      <c r="A1802" s="84" t="s">
        <v>311</v>
      </c>
      <c r="B1802" s="85" t="s">
        <v>312</v>
      </c>
      <c r="C1802" s="86" t="s">
        <v>14</v>
      </c>
      <c r="D1802" s="88">
        <v>451.07</v>
      </c>
      <c r="E1802" s="88">
        <v>71.05</v>
      </c>
      <c r="F1802" s="88">
        <v>522.12</v>
      </c>
      <c r="G1802" s="61">
        <v>9</v>
      </c>
    </row>
    <row r="1803" spans="1:7" ht="30">
      <c r="A1803" s="84" t="s">
        <v>4031</v>
      </c>
      <c r="B1803" s="85" t="s">
        <v>4032</v>
      </c>
      <c r="C1803" s="86" t="s">
        <v>14</v>
      </c>
      <c r="D1803" s="88">
        <v>238.03</v>
      </c>
      <c r="E1803" s="88"/>
      <c r="F1803" s="88">
        <v>238.03</v>
      </c>
      <c r="G1803" s="61">
        <v>9</v>
      </c>
    </row>
    <row r="1804" spans="1:7" ht="30">
      <c r="A1804" s="84" t="s">
        <v>4033</v>
      </c>
      <c r="B1804" s="85" t="s">
        <v>4034</v>
      </c>
      <c r="C1804" s="86" t="s">
        <v>14</v>
      </c>
      <c r="D1804" s="88">
        <v>1456.17</v>
      </c>
      <c r="E1804" s="88">
        <v>106.09</v>
      </c>
      <c r="F1804" s="88">
        <v>1562.26</v>
      </c>
      <c r="G1804" s="61">
        <v>9</v>
      </c>
    </row>
    <row r="1805" spans="1:7" ht="30">
      <c r="A1805" s="84" t="s">
        <v>4035</v>
      </c>
      <c r="B1805" s="85" t="s">
        <v>4036</v>
      </c>
      <c r="C1805" s="86" t="s">
        <v>14</v>
      </c>
      <c r="D1805" s="88">
        <v>1207.73</v>
      </c>
      <c r="E1805" s="88">
        <v>106.09</v>
      </c>
      <c r="F1805" s="88">
        <v>1313.82</v>
      </c>
      <c r="G1805" s="61">
        <v>9</v>
      </c>
    </row>
    <row r="1806" spans="1:7">
      <c r="A1806" s="84" t="s">
        <v>4037</v>
      </c>
      <c r="B1806" s="85" t="s">
        <v>4038</v>
      </c>
      <c r="C1806" s="86" t="s">
        <v>14</v>
      </c>
      <c r="D1806" s="88">
        <v>513.4</v>
      </c>
      <c r="E1806" s="88">
        <v>41.6</v>
      </c>
      <c r="F1806" s="88">
        <v>555</v>
      </c>
      <c r="G1806" s="61">
        <v>9</v>
      </c>
    </row>
    <row r="1807" spans="1:7">
      <c r="A1807" s="84" t="s">
        <v>4039</v>
      </c>
      <c r="B1807" s="85" t="s">
        <v>4040</v>
      </c>
      <c r="C1807" s="86" t="s">
        <v>14</v>
      </c>
      <c r="D1807" s="88">
        <v>726.62</v>
      </c>
      <c r="E1807" s="88">
        <v>36.19</v>
      </c>
      <c r="F1807" s="88">
        <v>762.81</v>
      </c>
      <c r="G1807" s="61">
        <v>9</v>
      </c>
    </row>
    <row r="1808" spans="1:7" ht="30">
      <c r="A1808" s="84" t="s">
        <v>4041</v>
      </c>
      <c r="B1808" s="85" t="s">
        <v>4042</v>
      </c>
      <c r="C1808" s="86" t="s">
        <v>38</v>
      </c>
      <c r="D1808" s="88">
        <v>609.92999999999995</v>
      </c>
      <c r="E1808" s="88">
        <v>142.21</v>
      </c>
      <c r="F1808" s="88">
        <v>752.14</v>
      </c>
      <c r="G1808" s="61">
        <v>9</v>
      </c>
    </row>
    <row r="1809" spans="1:7">
      <c r="A1809" s="84" t="s">
        <v>4043</v>
      </c>
      <c r="B1809" s="85" t="s">
        <v>4044</v>
      </c>
      <c r="C1809" s="86" t="s">
        <v>14</v>
      </c>
      <c r="D1809" s="88">
        <v>1380.12</v>
      </c>
      <c r="E1809" s="88">
        <v>85.63</v>
      </c>
      <c r="F1809" s="88">
        <v>1465.75</v>
      </c>
      <c r="G1809" s="61">
        <v>9</v>
      </c>
    </row>
    <row r="1810" spans="1:7">
      <c r="A1810" s="84" t="s">
        <v>4045</v>
      </c>
      <c r="B1810" s="85" t="s">
        <v>4046</v>
      </c>
      <c r="C1810" s="86" t="s">
        <v>14</v>
      </c>
      <c r="D1810" s="88">
        <v>86.11</v>
      </c>
      <c r="E1810" s="88">
        <v>104.42</v>
      </c>
      <c r="F1810" s="88">
        <v>190.53</v>
      </c>
      <c r="G1810" s="61">
        <v>9</v>
      </c>
    </row>
    <row r="1811" spans="1:7">
      <c r="A1811" s="84" t="s">
        <v>4047</v>
      </c>
      <c r="B1811" s="85" t="s">
        <v>4048</v>
      </c>
      <c r="C1811" s="86" t="s">
        <v>55</v>
      </c>
      <c r="D1811" s="88">
        <v>181.5</v>
      </c>
      <c r="E1811" s="88">
        <v>55.7</v>
      </c>
      <c r="F1811" s="88">
        <v>237.2</v>
      </c>
      <c r="G1811" s="61">
        <v>9</v>
      </c>
    </row>
    <row r="1812" spans="1:7">
      <c r="A1812" s="84" t="s">
        <v>4049</v>
      </c>
      <c r="B1812" s="85" t="s">
        <v>4050</v>
      </c>
      <c r="C1812" s="86"/>
      <c r="D1812" s="88"/>
      <c r="E1812" s="88"/>
      <c r="F1812" s="88"/>
      <c r="G1812" s="61">
        <v>5</v>
      </c>
    </row>
    <row r="1813" spans="1:7" ht="30">
      <c r="A1813" s="84" t="s">
        <v>4051</v>
      </c>
      <c r="B1813" s="85" t="s">
        <v>4052</v>
      </c>
      <c r="C1813" s="86" t="s">
        <v>38</v>
      </c>
      <c r="D1813" s="88">
        <v>103.27</v>
      </c>
      <c r="E1813" s="88">
        <v>166.7</v>
      </c>
      <c r="F1813" s="88">
        <v>269.97000000000003</v>
      </c>
      <c r="G1813" s="61">
        <v>9</v>
      </c>
    </row>
    <row r="1814" spans="1:7" ht="30">
      <c r="A1814" s="84" t="s">
        <v>4053</v>
      </c>
      <c r="B1814" s="85" t="s">
        <v>4054</v>
      </c>
      <c r="C1814" s="86" t="s">
        <v>38</v>
      </c>
      <c r="D1814" s="88">
        <v>546.45000000000005</v>
      </c>
      <c r="E1814" s="88">
        <v>204.82</v>
      </c>
      <c r="F1814" s="88">
        <v>751.27</v>
      </c>
      <c r="G1814" s="61">
        <v>9</v>
      </c>
    </row>
    <row r="1815" spans="1:7" ht="30">
      <c r="A1815" s="84" t="s">
        <v>4055</v>
      </c>
      <c r="B1815" s="85" t="s">
        <v>4056</v>
      </c>
      <c r="C1815" s="86" t="s">
        <v>38</v>
      </c>
      <c r="D1815" s="88">
        <v>1958.8</v>
      </c>
      <c r="E1815" s="88">
        <v>371.52</v>
      </c>
      <c r="F1815" s="88">
        <v>2330.3200000000002</v>
      </c>
      <c r="G1815" s="61">
        <v>9</v>
      </c>
    </row>
    <row r="1816" spans="1:7" ht="30">
      <c r="A1816" s="84" t="s">
        <v>4057</v>
      </c>
      <c r="B1816" s="85" t="s">
        <v>4058</v>
      </c>
      <c r="C1816" s="86" t="s">
        <v>38</v>
      </c>
      <c r="D1816" s="88">
        <v>2916.61</v>
      </c>
      <c r="E1816" s="88">
        <v>1009.68</v>
      </c>
      <c r="F1816" s="88">
        <v>3926.29</v>
      </c>
      <c r="G1816" s="61">
        <v>9</v>
      </c>
    </row>
    <row r="1817" spans="1:7" ht="30">
      <c r="A1817" s="84" t="s">
        <v>4059</v>
      </c>
      <c r="B1817" s="85" t="s">
        <v>4060</v>
      </c>
      <c r="C1817" s="86" t="s">
        <v>38</v>
      </c>
      <c r="D1817" s="88">
        <v>6274.2</v>
      </c>
      <c r="E1817" s="88">
        <v>2019.36</v>
      </c>
      <c r="F1817" s="88">
        <v>8293.56</v>
      </c>
      <c r="G1817" s="61">
        <v>9</v>
      </c>
    </row>
    <row r="1818" spans="1:7" ht="30">
      <c r="A1818" s="84" t="s">
        <v>4061</v>
      </c>
      <c r="B1818" s="85" t="s">
        <v>4062</v>
      </c>
      <c r="C1818" s="86" t="s">
        <v>38</v>
      </c>
      <c r="D1818" s="88">
        <v>9262.99</v>
      </c>
      <c r="E1818" s="88">
        <v>2343.2800000000002</v>
      </c>
      <c r="F1818" s="88">
        <v>11606.27</v>
      </c>
      <c r="G1818" s="61">
        <v>9</v>
      </c>
    </row>
    <row r="1819" spans="1:7">
      <c r="A1819" s="84" t="s">
        <v>4063</v>
      </c>
      <c r="B1819" s="85" t="s">
        <v>4064</v>
      </c>
      <c r="C1819" s="86"/>
      <c r="D1819" s="88"/>
      <c r="E1819" s="88"/>
      <c r="F1819" s="88"/>
      <c r="G1819" s="61">
        <v>5</v>
      </c>
    </row>
    <row r="1820" spans="1:7" ht="30">
      <c r="A1820" s="84" t="s">
        <v>4065</v>
      </c>
      <c r="B1820" s="85" t="s">
        <v>4066</v>
      </c>
      <c r="C1820" s="86" t="s">
        <v>14</v>
      </c>
      <c r="D1820" s="88">
        <v>8.73</v>
      </c>
      <c r="E1820" s="88">
        <v>8.31</v>
      </c>
      <c r="F1820" s="88">
        <v>17.04</v>
      </c>
      <c r="G1820" s="61">
        <v>9</v>
      </c>
    </row>
    <row r="1821" spans="1:7" ht="30">
      <c r="A1821" s="84" t="s">
        <v>4067</v>
      </c>
      <c r="B1821" s="85" t="s">
        <v>4068</v>
      </c>
      <c r="C1821" s="86" t="s">
        <v>14</v>
      </c>
      <c r="D1821" s="88">
        <v>65.260000000000005</v>
      </c>
      <c r="E1821" s="88">
        <v>11.53</v>
      </c>
      <c r="F1821" s="88">
        <v>76.790000000000006</v>
      </c>
      <c r="G1821" s="61">
        <v>9</v>
      </c>
    </row>
    <row r="1822" spans="1:7" ht="30">
      <c r="A1822" s="84" t="s">
        <v>4069</v>
      </c>
      <c r="B1822" s="85" t="s">
        <v>4070</v>
      </c>
      <c r="C1822" s="86" t="s">
        <v>55</v>
      </c>
      <c r="D1822" s="88">
        <v>10.41</v>
      </c>
      <c r="E1822" s="88"/>
      <c r="F1822" s="88">
        <v>10.41</v>
      </c>
      <c r="G1822" s="61">
        <v>9</v>
      </c>
    </row>
    <row r="1823" spans="1:7">
      <c r="A1823" s="84" t="s">
        <v>4071</v>
      </c>
      <c r="B1823" s="85" t="s">
        <v>4072</v>
      </c>
      <c r="C1823" s="86" t="s">
        <v>14</v>
      </c>
      <c r="D1823" s="88">
        <v>1.58</v>
      </c>
      <c r="E1823" s="88">
        <v>17.489999999999998</v>
      </c>
      <c r="F1823" s="88">
        <v>19.07</v>
      </c>
      <c r="G1823" s="61">
        <v>9</v>
      </c>
    </row>
    <row r="1824" spans="1:7">
      <c r="A1824" s="84" t="s">
        <v>4073</v>
      </c>
      <c r="B1824" s="85" t="s">
        <v>4074</v>
      </c>
      <c r="C1824" s="86" t="s">
        <v>14</v>
      </c>
      <c r="D1824" s="88">
        <v>1.66</v>
      </c>
      <c r="E1824" s="88">
        <v>23.43</v>
      </c>
      <c r="F1824" s="88">
        <v>25.09</v>
      </c>
      <c r="G1824" s="61">
        <v>9</v>
      </c>
    </row>
    <row r="1825" spans="1:7" ht="30">
      <c r="A1825" s="84" t="s">
        <v>4075</v>
      </c>
      <c r="B1825" s="85" t="s">
        <v>4076</v>
      </c>
      <c r="C1825" s="86" t="s">
        <v>38</v>
      </c>
      <c r="D1825" s="88">
        <v>349.33</v>
      </c>
      <c r="E1825" s="88">
        <v>190.15</v>
      </c>
      <c r="F1825" s="88">
        <v>539.48</v>
      </c>
      <c r="G1825" s="61">
        <v>9</v>
      </c>
    </row>
    <row r="1826" spans="1:7" ht="45">
      <c r="A1826" s="84" t="s">
        <v>4077</v>
      </c>
      <c r="B1826" s="85" t="s">
        <v>4078</v>
      </c>
      <c r="C1826" s="86" t="s">
        <v>38</v>
      </c>
      <c r="D1826" s="88">
        <v>1467.69</v>
      </c>
      <c r="E1826" s="88">
        <v>41.88</v>
      </c>
      <c r="F1826" s="88">
        <v>1509.57</v>
      </c>
      <c r="G1826" s="61">
        <v>9</v>
      </c>
    </row>
    <row r="1827" spans="1:7">
      <c r="A1827" s="84" t="s">
        <v>4079</v>
      </c>
      <c r="B1827" s="85" t="s">
        <v>4080</v>
      </c>
      <c r="C1827" s="86" t="s">
        <v>14</v>
      </c>
      <c r="D1827" s="88">
        <v>1292.23</v>
      </c>
      <c r="E1827" s="88">
        <v>23.77</v>
      </c>
      <c r="F1827" s="88">
        <v>1316</v>
      </c>
      <c r="G1827" s="61">
        <v>9</v>
      </c>
    </row>
    <row r="1828" spans="1:7">
      <c r="A1828" s="84" t="s">
        <v>4081</v>
      </c>
      <c r="B1828" s="85" t="s">
        <v>4082</v>
      </c>
      <c r="C1828" s="86"/>
      <c r="D1828" s="88"/>
      <c r="E1828" s="88"/>
      <c r="F1828" s="88"/>
      <c r="G1828" s="61">
        <v>2</v>
      </c>
    </row>
    <row r="1829" spans="1:7">
      <c r="A1829" s="84" t="s">
        <v>4083</v>
      </c>
      <c r="B1829" s="85" t="s">
        <v>4084</v>
      </c>
      <c r="C1829" s="86"/>
      <c r="D1829" s="88"/>
      <c r="E1829" s="88"/>
      <c r="F1829" s="88"/>
      <c r="G1829" s="61">
        <v>5</v>
      </c>
    </row>
    <row r="1830" spans="1:7">
      <c r="A1830" s="84" t="s">
        <v>4085</v>
      </c>
      <c r="B1830" s="85" t="s">
        <v>4086</v>
      </c>
      <c r="C1830" s="86" t="s">
        <v>14</v>
      </c>
      <c r="D1830" s="88">
        <v>43.23</v>
      </c>
      <c r="E1830" s="88">
        <v>7.12</v>
      </c>
      <c r="F1830" s="88">
        <v>50.35</v>
      </c>
      <c r="G1830" s="61">
        <v>9</v>
      </c>
    </row>
    <row r="1831" spans="1:7">
      <c r="A1831" s="84" t="s">
        <v>4087</v>
      </c>
      <c r="B1831" s="85" t="s">
        <v>4088</v>
      </c>
      <c r="C1831" s="86" t="s">
        <v>819</v>
      </c>
      <c r="D1831" s="88">
        <v>2017.08</v>
      </c>
      <c r="E1831" s="88">
        <v>171.07</v>
      </c>
      <c r="F1831" s="88">
        <v>2188.15</v>
      </c>
      <c r="G1831" s="61">
        <v>9</v>
      </c>
    </row>
    <row r="1832" spans="1:7">
      <c r="A1832" s="84" t="s">
        <v>4089</v>
      </c>
      <c r="B1832" s="85" t="s">
        <v>4090</v>
      </c>
      <c r="C1832" s="86" t="s">
        <v>819</v>
      </c>
      <c r="D1832" s="88">
        <v>1742.1</v>
      </c>
      <c r="E1832" s="88">
        <v>171.07</v>
      </c>
      <c r="F1832" s="88">
        <v>1913.17</v>
      </c>
      <c r="G1832" s="61">
        <v>9</v>
      </c>
    </row>
    <row r="1833" spans="1:7" ht="30">
      <c r="A1833" s="84" t="s">
        <v>4091</v>
      </c>
      <c r="B1833" s="85" t="s">
        <v>4092</v>
      </c>
      <c r="C1833" s="86" t="s">
        <v>14</v>
      </c>
      <c r="D1833" s="88">
        <v>152.82</v>
      </c>
      <c r="E1833" s="88">
        <v>35.200000000000003</v>
      </c>
      <c r="F1833" s="88">
        <v>188.02</v>
      </c>
      <c r="G1833" s="61">
        <v>9</v>
      </c>
    </row>
    <row r="1834" spans="1:7">
      <c r="A1834" s="84" t="s">
        <v>4093</v>
      </c>
      <c r="B1834" s="85" t="s">
        <v>4094</v>
      </c>
      <c r="C1834" s="86"/>
      <c r="D1834" s="88"/>
      <c r="E1834" s="88"/>
      <c r="F1834" s="88"/>
      <c r="G1834" s="61">
        <v>5</v>
      </c>
    </row>
    <row r="1835" spans="1:7" ht="30">
      <c r="A1835" s="84" t="s">
        <v>4095</v>
      </c>
      <c r="B1835" s="85" t="s">
        <v>4096</v>
      </c>
      <c r="C1835" s="86" t="s">
        <v>38</v>
      </c>
      <c r="D1835" s="88">
        <v>4635.17</v>
      </c>
      <c r="E1835" s="88">
        <v>100.63</v>
      </c>
      <c r="F1835" s="88">
        <v>4735.8</v>
      </c>
      <c r="G1835" s="61">
        <v>9</v>
      </c>
    </row>
    <row r="1836" spans="1:7">
      <c r="A1836" s="84" t="s">
        <v>4097</v>
      </c>
      <c r="B1836" s="85" t="s">
        <v>4098</v>
      </c>
      <c r="C1836" s="86"/>
      <c r="D1836" s="88"/>
      <c r="E1836" s="88"/>
      <c r="F1836" s="88"/>
      <c r="G1836" s="61">
        <v>5</v>
      </c>
    </row>
    <row r="1837" spans="1:7">
      <c r="A1837" s="84" t="s">
        <v>4099</v>
      </c>
      <c r="B1837" s="85" t="s">
        <v>4100</v>
      </c>
      <c r="C1837" s="86" t="s">
        <v>55</v>
      </c>
      <c r="D1837" s="88">
        <v>115.68</v>
      </c>
      <c r="E1837" s="88">
        <v>103.16</v>
      </c>
      <c r="F1837" s="88">
        <v>218.84</v>
      </c>
      <c r="G1837" s="61">
        <v>9</v>
      </c>
    </row>
    <row r="1838" spans="1:7">
      <c r="A1838" s="84" t="s">
        <v>315</v>
      </c>
      <c r="B1838" s="85" t="s">
        <v>316</v>
      </c>
      <c r="C1838" s="86" t="s">
        <v>38</v>
      </c>
      <c r="D1838" s="88">
        <v>543.15</v>
      </c>
      <c r="E1838" s="88">
        <v>22.96</v>
      </c>
      <c r="F1838" s="88">
        <v>566.11</v>
      </c>
      <c r="G1838" s="61">
        <v>9</v>
      </c>
    </row>
    <row r="1839" spans="1:7">
      <c r="A1839" s="84" t="s">
        <v>4101</v>
      </c>
      <c r="B1839" s="85" t="s">
        <v>4102</v>
      </c>
      <c r="C1839" s="86" t="s">
        <v>14</v>
      </c>
      <c r="D1839" s="88">
        <v>192.49</v>
      </c>
      <c r="E1839" s="88">
        <v>64.31</v>
      </c>
      <c r="F1839" s="88">
        <v>256.8</v>
      </c>
      <c r="G1839" s="61">
        <v>9</v>
      </c>
    </row>
    <row r="1840" spans="1:7" ht="30">
      <c r="A1840" s="84" t="s">
        <v>4103</v>
      </c>
      <c r="B1840" s="85" t="s">
        <v>4104</v>
      </c>
      <c r="C1840" s="86" t="s">
        <v>38</v>
      </c>
      <c r="D1840" s="88">
        <v>597.36</v>
      </c>
      <c r="E1840" s="88">
        <v>32.29</v>
      </c>
      <c r="F1840" s="88">
        <v>629.65</v>
      </c>
      <c r="G1840" s="61">
        <v>9</v>
      </c>
    </row>
    <row r="1841" spans="1:7" ht="30">
      <c r="A1841" s="84" t="s">
        <v>4105</v>
      </c>
      <c r="B1841" s="85" t="s">
        <v>4106</v>
      </c>
      <c r="C1841" s="86" t="s">
        <v>38</v>
      </c>
      <c r="D1841" s="88">
        <v>849.47</v>
      </c>
      <c r="E1841" s="88">
        <v>48.43</v>
      </c>
      <c r="F1841" s="88">
        <v>897.9</v>
      </c>
      <c r="G1841" s="61">
        <v>9</v>
      </c>
    </row>
    <row r="1842" spans="1:7">
      <c r="A1842" s="84" t="s">
        <v>4107</v>
      </c>
      <c r="B1842" s="85" t="s">
        <v>4108</v>
      </c>
      <c r="C1842" s="86"/>
      <c r="D1842" s="88"/>
      <c r="E1842" s="88"/>
      <c r="F1842" s="88"/>
      <c r="G1842" s="61">
        <v>5</v>
      </c>
    </row>
    <row r="1843" spans="1:7">
      <c r="A1843" s="84" t="s">
        <v>4109</v>
      </c>
      <c r="B1843" s="85" t="s">
        <v>4110</v>
      </c>
      <c r="C1843" s="86" t="s">
        <v>819</v>
      </c>
      <c r="D1843" s="88">
        <v>5038.4799999999996</v>
      </c>
      <c r="E1843" s="88">
        <v>228.09</v>
      </c>
      <c r="F1843" s="88">
        <v>5266.57</v>
      </c>
      <c r="G1843" s="61">
        <v>9</v>
      </c>
    </row>
    <row r="1844" spans="1:7">
      <c r="A1844" s="84" t="s">
        <v>4111</v>
      </c>
      <c r="B1844" s="85" t="s">
        <v>4112</v>
      </c>
      <c r="C1844" s="86" t="s">
        <v>819</v>
      </c>
      <c r="D1844" s="88">
        <v>2668.58</v>
      </c>
      <c r="E1844" s="88">
        <v>228.09</v>
      </c>
      <c r="F1844" s="88">
        <v>2896.67</v>
      </c>
      <c r="G1844" s="61">
        <v>9</v>
      </c>
    </row>
    <row r="1845" spans="1:7">
      <c r="A1845" s="84" t="s">
        <v>4113</v>
      </c>
      <c r="B1845" s="85" t="s">
        <v>4114</v>
      </c>
      <c r="C1845" s="86" t="s">
        <v>819</v>
      </c>
      <c r="D1845" s="88">
        <v>1532.96</v>
      </c>
      <c r="E1845" s="88">
        <v>228.09</v>
      </c>
      <c r="F1845" s="88">
        <v>1761.05</v>
      </c>
      <c r="G1845" s="61">
        <v>9</v>
      </c>
    </row>
    <row r="1846" spans="1:7">
      <c r="A1846" s="84" t="s">
        <v>4115</v>
      </c>
      <c r="B1846" s="85" t="s">
        <v>4116</v>
      </c>
      <c r="C1846" s="86" t="s">
        <v>819</v>
      </c>
      <c r="D1846" s="88">
        <v>3177.05</v>
      </c>
      <c r="E1846" s="88">
        <v>228.09</v>
      </c>
      <c r="F1846" s="88">
        <v>3405.14</v>
      </c>
      <c r="G1846" s="61">
        <v>9</v>
      </c>
    </row>
    <row r="1847" spans="1:7">
      <c r="A1847" s="84" t="s">
        <v>4117</v>
      </c>
      <c r="B1847" s="85" t="s">
        <v>4118</v>
      </c>
      <c r="C1847" s="86"/>
      <c r="D1847" s="88"/>
      <c r="E1847" s="88"/>
      <c r="F1847" s="88"/>
      <c r="G1847" s="61">
        <v>5</v>
      </c>
    </row>
    <row r="1848" spans="1:7">
      <c r="A1848" s="84" t="s">
        <v>4119</v>
      </c>
      <c r="B1848" s="85" t="s">
        <v>4120</v>
      </c>
      <c r="C1848" s="86" t="s">
        <v>819</v>
      </c>
      <c r="D1848" s="88">
        <v>5974.69</v>
      </c>
      <c r="E1848" s="88">
        <v>362.54</v>
      </c>
      <c r="F1848" s="88">
        <v>6337.23</v>
      </c>
      <c r="G1848" s="61">
        <v>9</v>
      </c>
    </row>
    <row r="1849" spans="1:7">
      <c r="A1849" s="84" t="s">
        <v>4121</v>
      </c>
      <c r="B1849" s="85" t="s">
        <v>4122</v>
      </c>
      <c r="C1849" s="86" t="s">
        <v>819</v>
      </c>
      <c r="D1849" s="88">
        <v>8445.84</v>
      </c>
      <c r="E1849" s="88">
        <v>362.54</v>
      </c>
      <c r="F1849" s="88">
        <v>8808.3799999999992</v>
      </c>
      <c r="G1849" s="61">
        <v>9</v>
      </c>
    </row>
    <row r="1850" spans="1:7">
      <c r="A1850" s="84" t="s">
        <v>4123</v>
      </c>
      <c r="B1850" s="85" t="s">
        <v>4124</v>
      </c>
      <c r="C1850" s="86" t="s">
        <v>38</v>
      </c>
      <c r="D1850" s="88">
        <v>2802.18</v>
      </c>
      <c r="E1850" s="88">
        <v>53.54</v>
      </c>
      <c r="F1850" s="88">
        <v>2855.72</v>
      </c>
      <c r="G1850" s="61">
        <v>9</v>
      </c>
    </row>
    <row r="1851" spans="1:7">
      <c r="A1851" s="84" t="s">
        <v>4125</v>
      </c>
      <c r="B1851" s="85" t="s">
        <v>4126</v>
      </c>
      <c r="C1851" s="86" t="s">
        <v>38</v>
      </c>
      <c r="D1851" s="88">
        <v>1978.51</v>
      </c>
      <c r="E1851" s="88">
        <v>53.54</v>
      </c>
      <c r="F1851" s="88">
        <v>2032.05</v>
      </c>
      <c r="G1851" s="61">
        <v>9</v>
      </c>
    </row>
    <row r="1852" spans="1:7">
      <c r="A1852" s="84" t="s">
        <v>4127</v>
      </c>
      <c r="B1852" s="85" t="s">
        <v>4128</v>
      </c>
      <c r="C1852" s="86"/>
      <c r="D1852" s="88"/>
      <c r="E1852" s="88"/>
      <c r="F1852" s="88"/>
      <c r="G1852" s="61">
        <v>5</v>
      </c>
    </row>
    <row r="1853" spans="1:7">
      <c r="A1853" s="84" t="s">
        <v>4129</v>
      </c>
      <c r="B1853" s="85" t="s">
        <v>4130</v>
      </c>
      <c r="C1853" s="86" t="s">
        <v>14</v>
      </c>
      <c r="D1853" s="88">
        <v>12.93</v>
      </c>
      <c r="E1853" s="88"/>
      <c r="F1853" s="88">
        <v>12.93</v>
      </c>
      <c r="G1853" s="61">
        <v>9</v>
      </c>
    </row>
    <row r="1854" spans="1:7" ht="30">
      <c r="A1854" s="84" t="s">
        <v>317</v>
      </c>
      <c r="B1854" s="85" t="s">
        <v>318</v>
      </c>
      <c r="C1854" s="86" t="s">
        <v>38</v>
      </c>
      <c r="D1854" s="88">
        <v>1146</v>
      </c>
      <c r="E1854" s="88">
        <v>35.64</v>
      </c>
      <c r="F1854" s="88">
        <v>1181.6400000000001</v>
      </c>
      <c r="G1854" s="61">
        <v>9</v>
      </c>
    </row>
    <row r="1855" spans="1:7">
      <c r="A1855" s="84" t="s">
        <v>4131</v>
      </c>
      <c r="B1855" s="85" t="s">
        <v>4132</v>
      </c>
      <c r="C1855" s="86"/>
      <c r="D1855" s="88"/>
      <c r="E1855" s="88"/>
      <c r="F1855" s="88"/>
      <c r="G1855" s="61">
        <v>2</v>
      </c>
    </row>
    <row r="1856" spans="1:7">
      <c r="A1856" s="84" t="s">
        <v>4133</v>
      </c>
      <c r="B1856" s="85" t="s">
        <v>4134</v>
      </c>
      <c r="C1856" s="86"/>
      <c r="D1856" s="88"/>
      <c r="E1856" s="88"/>
      <c r="F1856" s="88"/>
      <c r="G1856" s="61">
        <v>5</v>
      </c>
    </row>
    <row r="1857" spans="1:7">
      <c r="A1857" s="84" t="s">
        <v>4135</v>
      </c>
      <c r="B1857" s="85" t="s">
        <v>4136</v>
      </c>
      <c r="C1857" s="86" t="s">
        <v>819</v>
      </c>
      <c r="D1857" s="88">
        <v>141127.10999999999</v>
      </c>
      <c r="E1857" s="88">
        <v>278.85000000000002</v>
      </c>
      <c r="F1857" s="88">
        <v>141405.96</v>
      </c>
      <c r="G1857" s="61">
        <v>9</v>
      </c>
    </row>
    <row r="1858" spans="1:7">
      <c r="A1858" s="84" t="s">
        <v>4137</v>
      </c>
      <c r="B1858" s="85" t="s">
        <v>4138</v>
      </c>
      <c r="C1858" s="86" t="s">
        <v>819</v>
      </c>
      <c r="D1858" s="88">
        <v>109567.09</v>
      </c>
      <c r="E1858" s="88">
        <v>278.85000000000002</v>
      </c>
      <c r="F1858" s="88">
        <v>109845.94</v>
      </c>
      <c r="G1858" s="61">
        <v>9</v>
      </c>
    </row>
    <row r="1859" spans="1:7">
      <c r="A1859" s="84" t="s">
        <v>4139</v>
      </c>
      <c r="B1859" s="85" t="s">
        <v>4140</v>
      </c>
      <c r="C1859" s="86" t="s">
        <v>819</v>
      </c>
      <c r="D1859" s="88">
        <v>113546.31</v>
      </c>
      <c r="E1859" s="88">
        <v>557.70000000000005</v>
      </c>
      <c r="F1859" s="88">
        <v>114104.01</v>
      </c>
      <c r="G1859" s="61">
        <v>9</v>
      </c>
    </row>
    <row r="1860" spans="1:7">
      <c r="A1860" s="84" t="s">
        <v>4141</v>
      </c>
      <c r="B1860" s="85" t="s">
        <v>4142</v>
      </c>
      <c r="C1860" s="86"/>
      <c r="D1860" s="88"/>
      <c r="E1860" s="88"/>
      <c r="F1860" s="88"/>
      <c r="G1860" s="61">
        <v>5</v>
      </c>
    </row>
    <row r="1861" spans="1:7" ht="30">
      <c r="A1861" s="84" t="s">
        <v>4143</v>
      </c>
      <c r="B1861" s="85" t="s">
        <v>4144</v>
      </c>
      <c r="C1861" s="86" t="s">
        <v>38</v>
      </c>
      <c r="D1861" s="88">
        <v>130.28</v>
      </c>
      <c r="E1861" s="88">
        <v>182.29</v>
      </c>
      <c r="F1861" s="88">
        <v>312.57</v>
      </c>
      <c r="G1861" s="61">
        <v>9</v>
      </c>
    </row>
    <row r="1862" spans="1:7" ht="30">
      <c r="A1862" s="84" t="s">
        <v>4145</v>
      </c>
      <c r="B1862" s="85" t="s">
        <v>4146</v>
      </c>
      <c r="C1862" s="86" t="s">
        <v>38</v>
      </c>
      <c r="D1862" s="88">
        <v>217.48</v>
      </c>
      <c r="E1862" s="88">
        <v>182.29</v>
      </c>
      <c r="F1862" s="88">
        <v>399.77</v>
      </c>
      <c r="G1862" s="61">
        <v>9</v>
      </c>
    </row>
    <row r="1863" spans="1:7" ht="30">
      <c r="A1863" s="84" t="s">
        <v>4147</v>
      </c>
      <c r="B1863" s="85" t="s">
        <v>4148</v>
      </c>
      <c r="C1863" s="86" t="s">
        <v>38</v>
      </c>
      <c r="D1863" s="88">
        <v>910.38</v>
      </c>
      <c r="E1863" s="88">
        <v>210.68</v>
      </c>
      <c r="F1863" s="88">
        <v>1121.06</v>
      </c>
      <c r="G1863" s="61">
        <v>9</v>
      </c>
    </row>
    <row r="1864" spans="1:7" ht="30">
      <c r="A1864" s="84" t="s">
        <v>4149</v>
      </c>
      <c r="B1864" s="85" t="s">
        <v>4150</v>
      </c>
      <c r="C1864" s="86" t="s">
        <v>38</v>
      </c>
      <c r="D1864" s="88">
        <v>2735.94</v>
      </c>
      <c r="E1864" s="88">
        <v>210.68</v>
      </c>
      <c r="F1864" s="88">
        <v>2946.62</v>
      </c>
      <c r="G1864" s="61">
        <v>9</v>
      </c>
    </row>
    <row r="1865" spans="1:7" ht="30">
      <c r="A1865" s="84" t="s">
        <v>4151</v>
      </c>
      <c r="B1865" s="85" t="s">
        <v>4152</v>
      </c>
      <c r="C1865" s="86" t="s">
        <v>38</v>
      </c>
      <c r="D1865" s="88">
        <v>1652.27</v>
      </c>
      <c r="E1865" s="88">
        <v>210.68</v>
      </c>
      <c r="F1865" s="88">
        <v>1862.95</v>
      </c>
      <c r="G1865" s="61">
        <v>9</v>
      </c>
    </row>
    <row r="1866" spans="1:7" ht="30">
      <c r="A1866" s="84" t="s">
        <v>4153</v>
      </c>
      <c r="B1866" s="85" t="s">
        <v>4154</v>
      </c>
      <c r="C1866" s="86" t="s">
        <v>38</v>
      </c>
      <c r="D1866" s="88">
        <v>573.71</v>
      </c>
      <c r="E1866" s="88">
        <v>158.01</v>
      </c>
      <c r="F1866" s="88">
        <v>731.72</v>
      </c>
      <c r="G1866" s="61">
        <v>9</v>
      </c>
    </row>
    <row r="1867" spans="1:7" ht="30">
      <c r="A1867" s="84" t="s">
        <v>4155</v>
      </c>
      <c r="B1867" s="85" t="s">
        <v>4156</v>
      </c>
      <c r="C1867" s="86" t="s">
        <v>38</v>
      </c>
      <c r="D1867" s="88">
        <v>1659.25</v>
      </c>
      <c r="E1867" s="88">
        <v>219.34</v>
      </c>
      <c r="F1867" s="88">
        <v>1878.59</v>
      </c>
      <c r="G1867" s="61">
        <v>9</v>
      </c>
    </row>
    <row r="1868" spans="1:7" ht="30">
      <c r="A1868" s="84" t="s">
        <v>4157</v>
      </c>
      <c r="B1868" s="85" t="s">
        <v>4158</v>
      </c>
      <c r="C1868" s="86" t="s">
        <v>38</v>
      </c>
      <c r="D1868" s="88">
        <v>1138.82</v>
      </c>
      <c r="E1868" s="88">
        <v>210.68</v>
      </c>
      <c r="F1868" s="88">
        <v>1349.5</v>
      </c>
      <c r="G1868" s="61">
        <v>9</v>
      </c>
    </row>
    <row r="1869" spans="1:7" ht="30">
      <c r="A1869" s="84" t="s">
        <v>4159</v>
      </c>
      <c r="B1869" s="85" t="s">
        <v>4160</v>
      </c>
      <c r="C1869" s="86" t="s">
        <v>38</v>
      </c>
      <c r="D1869" s="88">
        <v>140.02000000000001</v>
      </c>
      <c r="E1869" s="88">
        <v>105.34</v>
      </c>
      <c r="F1869" s="88">
        <v>245.36</v>
      </c>
      <c r="G1869" s="61">
        <v>9</v>
      </c>
    </row>
    <row r="1870" spans="1:7" ht="30">
      <c r="A1870" s="84" t="s">
        <v>4161</v>
      </c>
      <c r="B1870" s="85" t="s">
        <v>4162</v>
      </c>
      <c r="C1870" s="86" t="s">
        <v>38</v>
      </c>
      <c r="D1870" s="88">
        <v>211.18</v>
      </c>
      <c r="E1870" s="88">
        <v>182.29</v>
      </c>
      <c r="F1870" s="88">
        <v>393.47</v>
      </c>
      <c r="G1870" s="61">
        <v>9</v>
      </c>
    </row>
    <row r="1871" spans="1:7">
      <c r="A1871" s="84" t="s">
        <v>4163</v>
      </c>
      <c r="B1871" s="85" t="s">
        <v>4164</v>
      </c>
      <c r="C1871" s="86" t="s">
        <v>38</v>
      </c>
      <c r="D1871" s="88">
        <v>698.45</v>
      </c>
      <c r="E1871" s="88">
        <v>210.68</v>
      </c>
      <c r="F1871" s="88">
        <v>909.13</v>
      </c>
      <c r="G1871" s="61">
        <v>9</v>
      </c>
    </row>
    <row r="1872" spans="1:7">
      <c r="A1872" s="84" t="s">
        <v>4165</v>
      </c>
      <c r="B1872" s="85" t="s">
        <v>4166</v>
      </c>
      <c r="C1872" s="86"/>
      <c r="D1872" s="88"/>
      <c r="E1872" s="88"/>
      <c r="F1872" s="88"/>
      <c r="G1872" s="61">
        <v>5</v>
      </c>
    </row>
    <row r="1873" spans="1:7">
      <c r="A1873" s="84" t="s">
        <v>4167</v>
      </c>
      <c r="B1873" s="85" t="s">
        <v>4168</v>
      </c>
      <c r="C1873" s="86" t="s">
        <v>38</v>
      </c>
      <c r="D1873" s="88">
        <v>35.06</v>
      </c>
      <c r="E1873" s="88">
        <v>15.8</v>
      </c>
      <c r="F1873" s="88">
        <v>50.86</v>
      </c>
      <c r="G1873" s="61">
        <v>9</v>
      </c>
    </row>
    <row r="1874" spans="1:7">
      <c r="A1874" s="84" t="s">
        <v>4169</v>
      </c>
      <c r="B1874" s="85" t="s">
        <v>4170</v>
      </c>
      <c r="C1874" s="86" t="s">
        <v>38</v>
      </c>
      <c r="D1874" s="88">
        <v>41.28</v>
      </c>
      <c r="E1874" s="88">
        <v>15.8</v>
      </c>
      <c r="F1874" s="88">
        <v>57.08</v>
      </c>
      <c r="G1874" s="61">
        <v>9</v>
      </c>
    </row>
    <row r="1875" spans="1:7">
      <c r="A1875" s="84" t="s">
        <v>4171</v>
      </c>
      <c r="B1875" s="85" t="s">
        <v>4172</v>
      </c>
      <c r="C1875" s="86" t="s">
        <v>38</v>
      </c>
      <c r="D1875" s="88">
        <v>66.319999999999993</v>
      </c>
      <c r="E1875" s="88">
        <v>15.8</v>
      </c>
      <c r="F1875" s="88">
        <v>82.12</v>
      </c>
      <c r="G1875" s="61">
        <v>9</v>
      </c>
    </row>
    <row r="1876" spans="1:7">
      <c r="A1876" s="84" t="s">
        <v>4173</v>
      </c>
      <c r="B1876" s="85" t="s">
        <v>4174</v>
      </c>
      <c r="C1876" s="86" t="s">
        <v>38</v>
      </c>
      <c r="D1876" s="88">
        <v>97.56</v>
      </c>
      <c r="E1876" s="88">
        <v>15.8</v>
      </c>
      <c r="F1876" s="88">
        <v>113.36</v>
      </c>
      <c r="G1876" s="61">
        <v>9</v>
      </c>
    </row>
    <row r="1877" spans="1:7">
      <c r="A1877" s="84" t="s">
        <v>4175</v>
      </c>
      <c r="B1877" s="85" t="s">
        <v>4176</v>
      </c>
      <c r="C1877" s="86"/>
      <c r="D1877" s="88"/>
      <c r="E1877" s="88"/>
      <c r="F1877" s="88"/>
      <c r="G1877" s="61">
        <v>5</v>
      </c>
    </row>
    <row r="1878" spans="1:7">
      <c r="A1878" s="84" t="s">
        <v>4177</v>
      </c>
      <c r="B1878" s="85" t="s">
        <v>4178</v>
      </c>
      <c r="C1878" s="86" t="s">
        <v>38</v>
      </c>
      <c r="D1878" s="88">
        <v>44.63</v>
      </c>
      <c r="E1878" s="88">
        <v>10.54</v>
      </c>
      <c r="F1878" s="88">
        <v>55.17</v>
      </c>
      <c r="G1878" s="61">
        <v>9</v>
      </c>
    </row>
    <row r="1879" spans="1:7">
      <c r="A1879" s="84" t="s">
        <v>4179</v>
      </c>
      <c r="B1879" s="85" t="s">
        <v>4180</v>
      </c>
      <c r="C1879" s="86" t="s">
        <v>38</v>
      </c>
      <c r="D1879" s="88">
        <v>94.21</v>
      </c>
      <c r="E1879" s="88">
        <v>10.54</v>
      </c>
      <c r="F1879" s="88">
        <v>104.75</v>
      </c>
      <c r="G1879" s="61">
        <v>9</v>
      </c>
    </row>
    <row r="1880" spans="1:7">
      <c r="A1880" s="84" t="s">
        <v>4181</v>
      </c>
      <c r="B1880" s="85" t="s">
        <v>4182</v>
      </c>
      <c r="C1880" s="86" t="s">
        <v>38</v>
      </c>
      <c r="D1880" s="88">
        <v>74.48</v>
      </c>
      <c r="E1880" s="88">
        <v>39.5</v>
      </c>
      <c r="F1880" s="88">
        <v>113.98</v>
      </c>
      <c r="G1880" s="61">
        <v>9</v>
      </c>
    </row>
    <row r="1881" spans="1:7">
      <c r="A1881" s="84" t="s">
        <v>4183</v>
      </c>
      <c r="B1881" s="85" t="s">
        <v>4184</v>
      </c>
      <c r="C1881" s="86" t="s">
        <v>38</v>
      </c>
      <c r="D1881" s="88">
        <v>134.06</v>
      </c>
      <c r="E1881" s="88">
        <v>10.54</v>
      </c>
      <c r="F1881" s="88">
        <v>144.6</v>
      </c>
      <c r="G1881" s="61">
        <v>9</v>
      </c>
    </row>
    <row r="1882" spans="1:7">
      <c r="A1882" s="84" t="s">
        <v>4185</v>
      </c>
      <c r="B1882" s="85" t="s">
        <v>4186</v>
      </c>
      <c r="C1882" s="86" t="s">
        <v>38</v>
      </c>
      <c r="D1882" s="88">
        <v>181.14</v>
      </c>
      <c r="E1882" s="88">
        <v>10.54</v>
      </c>
      <c r="F1882" s="88">
        <v>191.68</v>
      </c>
      <c r="G1882" s="61">
        <v>9</v>
      </c>
    </row>
    <row r="1883" spans="1:7">
      <c r="A1883" s="84" t="s">
        <v>4187</v>
      </c>
      <c r="B1883" s="85" t="s">
        <v>4188</v>
      </c>
      <c r="C1883" s="86"/>
      <c r="D1883" s="88"/>
      <c r="E1883" s="88"/>
      <c r="F1883" s="88"/>
      <c r="G1883" s="61">
        <v>5</v>
      </c>
    </row>
    <row r="1884" spans="1:7" ht="30">
      <c r="A1884" s="84" t="s">
        <v>4189</v>
      </c>
      <c r="B1884" s="85" t="s">
        <v>4190</v>
      </c>
      <c r="C1884" s="86" t="s">
        <v>819</v>
      </c>
      <c r="D1884" s="88">
        <v>501.74</v>
      </c>
      <c r="E1884" s="88">
        <v>26.34</v>
      </c>
      <c r="F1884" s="88">
        <v>528.08000000000004</v>
      </c>
      <c r="G1884" s="61">
        <v>9</v>
      </c>
    </row>
    <row r="1885" spans="1:7" ht="30">
      <c r="A1885" s="84" t="s">
        <v>4191</v>
      </c>
      <c r="B1885" s="85" t="s">
        <v>4192</v>
      </c>
      <c r="C1885" s="86" t="s">
        <v>819</v>
      </c>
      <c r="D1885" s="88">
        <v>436.95</v>
      </c>
      <c r="E1885" s="88">
        <v>26.34</v>
      </c>
      <c r="F1885" s="88">
        <v>463.29</v>
      </c>
      <c r="G1885" s="61">
        <v>9</v>
      </c>
    </row>
    <row r="1886" spans="1:7">
      <c r="A1886" s="84" t="s">
        <v>4193</v>
      </c>
      <c r="B1886" s="85" t="s">
        <v>4194</v>
      </c>
      <c r="C1886" s="86"/>
      <c r="D1886" s="88"/>
      <c r="E1886" s="88"/>
      <c r="F1886" s="88"/>
      <c r="G1886" s="61">
        <v>5</v>
      </c>
    </row>
    <row r="1887" spans="1:7" ht="30">
      <c r="A1887" s="84" t="s">
        <v>4195</v>
      </c>
      <c r="B1887" s="85" t="s">
        <v>4196</v>
      </c>
      <c r="C1887" s="86" t="s">
        <v>38</v>
      </c>
      <c r="D1887" s="88">
        <v>188.62</v>
      </c>
      <c r="E1887" s="88">
        <v>24.71</v>
      </c>
      <c r="F1887" s="88">
        <v>213.33</v>
      </c>
      <c r="G1887" s="61">
        <v>9</v>
      </c>
    </row>
    <row r="1888" spans="1:7" ht="30">
      <c r="A1888" s="84" t="s">
        <v>4197</v>
      </c>
      <c r="B1888" s="85" t="s">
        <v>4198</v>
      </c>
      <c r="C1888" s="86" t="s">
        <v>38</v>
      </c>
      <c r="D1888" s="88">
        <v>178.54</v>
      </c>
      <c r="E1888" s="88">
        <v>24.71</v>
      </c>
      <c r="F1888" s="88">
        <v>203.25</v>
      </c>
      <c r="G1888" s="61">
        <v>9</v>
      </c>
    </row>
    <row r="1889" spans="1:7" ht="30">
      <c r="A1889" s="84" t="s">
        <v>4199</v>
      </c>
      <c r="B1889" s="85" t="s">
        <v>4200</v>
      </c>
      <c r="C1889" s="86" t="s">
        <v>38</v>
      </c>
      <c r="D1889" s="88">
        <v>186.1</v>
      </c>
      <c r="E1889" s="88">
        <v>24.71</v>
      </c>
      <c r="F1889" s="88">
        <v>210.81</v>
      </c>
      <c r="G1889" s="61">
        <v>9</v>
      </c>
    </row>
    <row r="1890" spans="1:7" ht="30">
      <c r="A1890" s="84" t="s">
        <v>4201</v>
      </c>
      <c r="B1890" s="85" t="s">
        <v>4202</v>
      </c>
      <c r="C1890" s="86" t="s">
        <v>38</v>
      </c>
      <c r="D1890" s="88">
        <v>197.95</v>
      </c>
      <c r="E1890" s="88">
        <v>24.71</v>
      </c>
      <c r="F1890" s="88">
        <v>222.66</v>
      </c>
      <c r="G1890" s="61">
        <v>9</v>
      </c>
    </row>
    <row r="1891" spans="1:7">
      <c r="A1891" s="84" t="s">
        <v>4203</v>
      </c>
      <c r="B1891" s="85" t="s">
        <v>4204</v>
      </c>
      <c r="C1891" s="86"/>
      <c r="D1891" s="88"/>
      <c r="E1891" s="88"/>
      <c r="F1891" s="88"/>
      <c r="G1891" s="61">
        <v>5</v>
      </c>
    </row>
    <row r="1892" spans="1:7" ht="30">
      <c r="A1892" s="84" t="s">
        <v>4205</v>
      </c>
      <c r="B1892" s="85" t="s">
        <v>4206</v>
      </c>
      <c r="C1892" s="86" t="s">
        <v>38</v>
      </c>
      <c r="D1892" s="88">
        <v>188838.63</v>
      </c>
      <c r="E1892" s="88">
        <v>2027.36</v>
      </c>
      <c r="F1892" s="88">
        <v>190865.99</v>
      </c>
      <c r="G1892" s="61">
        <v>9</v>
      </c>
    </row>
    <row r="1893" spans="1:7" ht="30">
      <c r="A1893" s="84" t="s">
        <v>4207</v>
      </c>
      <c r="B1893" s="85" t="s">
        <v>4208</v>
      </c>
      <c r="C1893" s="86" t="s">
        <v>38</v>
      </c>
      <c r="D1893" s="88">
        <v>264077.84000000003</v>
      </c>
      <c r="E1893" s="88">
        <v>2027.36</v>
      </c>
      <c r="F1893" s="88">
        <v>266105.2</v>
      </c>
      <c r="G1893" s="61">
        <v>9</v>
      </c>
    </row>
    <row r="1894" spans="1:7" ht="30">
      <c r="A1894" s="84" t="s">
        <v>4209</v>
      </c>
      <c r="B1894" s="85" t="s">
        <v>4210</v>
      </c>
      <c r="C1894" s="86" t="s">
        <v>38</v>
      </c>
      <c r="D1894" s="88">
        <v>83877.38</v>
      </c>
      <c r="E1894" s="88">
        <v>2027.36</v>
      </c>
      <c r="F1894" s="88">
        <v>85904.74</v>
      </c>
      <c r="G1894" s="61">
        <v>9</v>
      </c>
    </row>
    <row r="1895" spans="1:7" ht="30">
      <c r="A1895" s="84" t="s">
        <v>4211</v>
      </c>
      <c r="B1895" s="85" t="s">
        <v>4212</v>
      </c>
      <c r="C1895" s="86" t="s">
        <v>38</v>
      </c>
      <c r="D1895" s="88">
        <v>108774.23</v>
      </c>
      <c r="E1895" s="88">
        <v>2027.36</v>
      </c>
      <c r="F1895" s="88">
        <v>110801.59</v>
      </c>
      <c r="G1895" s="61">
        <v>9</v>
      </c>
    </row>
    <row r="1896" spans="1:7" ht="30">
      <c r="A1896" s="84" t="s">
        <v>4213</v>
      </c>
      <c r="B1896" s="85" t="s">
        <v>4214</v>
      </c>
      <c r="C1896" s="86" t="s">
        <v>38</v>
      </c>
      <c r="D1896" s="88">
        <v>86796.45</v>
      </c>
      <c r="E1896" s="88">
        <v>1081.8499999999999</v>
      </c>
      <c r="F1896" s="88">
        <v>87878.3</v>
      </c>
      <c r="G1896" s="61">
        <v>9</v>
      </c>
    </row>
    <row r="1897" spans="1:7" ht="30">
      <c r="A1897" s="84" t="s">
        <v>4215</v>
      </c>
      <c r="B1897" s="85" t="s">
        <v>4216</v>
      </c>
      <c r="C1897" s="86" t="s">
        <v>38</v>
      </c>
      <c r="D1897" s="88">
        <v>135384.63</v>
      </c>
      <c r="E1897" s="88">
        <v>2027.36</v>
      </c>
      <c r="F1897" s="88">
        <v>137411.99</v>
      </c>
      <c r="G1897" s="61">
        <v>9</v>
      </c>
    </row>
    <row r="1898" spans="1:7" ht="30">
      <c r="A1898" s="84" t="s">
        <v>4217</v>
      </c>
      <c r="B1898" s="85" t="s">
        <v>4218</v>
      </c>
      <c r="C1898" s="86" t="s">
        <v>38</v>
      </c>
      <c r="D1898" s="88">
        <v>459742.19</v>
      </c>
      <c r="E1898" s="88">
        <v>2243.73</v>
      </c>
      <c r="F1898" s="88">
        <v>461985.92</v>
      </c>
      <c r="G1898" s="61">
        <v>9</v>
      </c>
    </row>
    <row r="1899" spans="1:7" ht="30">
      <c r="A1899" s="84" t="s">
        <v>4219</v>
      </c>
      <c r="B1899" s="85" t="s">
        <v>4220</v>
      </c>
      <c r="C1899" s="86" t="s">
        <v>38</v>
      </c>
      <c r="D1899" s="88">
        <v>144577.82999999999</v>
      </c>
      <c r="E1899" s="88">
        <v>2027.36</v>
      </c>
      <c r="F1899" s="88">
        <v>146605.19</v>
      </c>
      <c r="G1899" s="61">
        <v>9</v>
      </c>
    </row>
    <row r="1900" spans="1:7" ht="30">
      <c r="A1900" s="84" t="s">
        <v>4221</v>
      </c>
      <c r="B1900" s="85" t="s">
        <v>4222</v>
      </c>
      <c r="C1900" s="86" t="s">
        <v>38</v>
      </c>
      <c r="D1900" s="88">
        <v>364468</v>
      </c>
      <c r="E1900" s="88">
        <v>2223.56</v>
      </c>
      <c r="F1900" s="88">
        <v>366691.56</v>
      </c>
      <c r="G1900" s="61">
        <v>9</v>
      </c>
    </row>
    <row r="1901" spans="1:7" ht="30">
      <c r="A1901" s="84" t="s">
        <v>4223</v>
      </c>
      <c r="B1901" s="85" t="s">
        <v>4224</v>
      </c>
      <c r="C1901" s="86" t="s">
        <v>38</v>
      </c>
      <c r="D1901" s="88">
        <v>405123.06</v>
      </c>
      <c r="E1901" s="88">
        <v>2243.73</v>
      </c>
      <c r="F1901" s="88">
        <v>407366.79</v>
      </c>
      <c r="G1901" s="61">
        <v>9</v>
      </c>
    </row>
    <row r="1902" spans="1:7">
      <c r="A1902" s="84" t="s">
        <v>4225</v>
      </c>
      <c r="B1902" s="85" t="s">
        <v>4226</v>
      </c>
      <c r="C1902" s="86"/>
      <c r="D1902" s="88"/>
      <c r="E1902" s="88"/>
      <c r="F1902" s="88"/>
      <c r="G1902" s="61">
        <v>5</v>
      </c>
    </row>
    <row r="1903" spans="1:7" ht="30">
      <c r="A1903" s="84" t="s">
        <v>4227</v>
      </c>
      <c r="B1903" s="85" t="s">
        <v>4228</v>
      </c>
      <c r="C1903" s="86" t="s">
        <v>38</v>
      </c>
      <c r="D1903" s="88">
        <v>38795.26</v>
      </c>
      <c r="E1903" s="88">
        <v>1081.8499999999999</v>
      </c>
      <c r="F1903" s="88">
        <v>39877.11</v>
      </c>
      <c r="G1903" s="61">
        <v>9</v>
      </c>
    </row>
    <row r="1904" spans="1:7" ht="30">
      <c r="A1904" s="84" t="s">
        <v>4229</v>
      </c>
      <c r="B1904" s="85" t="s">
        <v>4230</v>
      </c>
      <c r="C1904" s="86" t="s">
        <v>38</v>
      </c>
      <c r="D1904" s="88">
        <v>28445.439999999999</v>
      </c>
      <c r="E1904" s="88">
        <v>1081.8499999999999</v>
      </c>
      <c r="F1904" s="88">
        <v>29527.29</v>
      </c>
      <c r="G1904" s="61">
        <v>9</v>
      </c>
    </row>
    <row r="1905" spans="1:7" ht="30">
      <c r="A1905" s="84" t="s">
        <v>4231</v>
      </c>
      <c r="B1905" s="85" t="s">
        <v>4232</v>
      </c>
      <c r="C1905" s="86" t="s">
        <v>38</v>
      </c>
      <c r="D1905" s="88">
        <v>75876.789999999994</v>
      </c>
      <c r="E1905" s="88">
        <v>1730.96</v>
      </c>
      <c r="F1905" s="88">
        <v>77607.75</v>
      </c>
      <c r="G1905" s="61">
        <v>9</v>
      </c>
    </row>
    <row r="1906" spans="1:7" ht="30">
      <c r="A1906" s="84" t="s">
        <v>4233</v>
      </c>
      <c r="B1906" s="85" t="s">
        <v>4234</v>
      </c>
      <c r="C1906" s="86" t="s">
        <v>38</v>
      </c>
      <c r="D1906" s="88">
        <v>126864.84</v>
      </c>
      <c r="E1906" s="88">
        <v>1730.96</v>
      </c>
      <c r="F1906" s="88">
        <v>128595.8</v>
      </c>
      <c r="G1906" s="61">
        <v>9</v>
      </c>
    </row>
    <row r="1907" spans="1:7" ht="30">
      <c r="A1907" s="84" t="s">
        <v>4235</v>
      </c>
      <c r="B1907" s="85" t="s">
        <v>4236</v>
      </c>
      <c r="C1907" s="86" t="s">
        <v>38</v>
      </c>
      <c r="D1907" s="88">
        <v>5692.4</v>
      </c>
      <c r="E1907" s="88">
        <v>432.74</v>
      </c>
      <c r="F1907" s="88">
        <v>6125.14</v>
      </c>
      <c r="G1907" s="61">
        <v>9</v>
      </c>
    </row>
    <row r="1908" spans="1:7" ht="30">
      <c r="A1908" s="84" t="s">
        <v>4237</v>
      </c>
      <c r="B1908" s="85" t="s">
        <v>4238</v>
      </c>
      <c r="C1908" s="86" t="s">
        <v>38</v>
      </c>
      <c r="D1908" s="88">
        <v>7537.92</v>
      </c>
      <c r="E1908" s="88">
        <v>432.74</v>
      </c>
      <c r="F1908" s="88">
        <v>7970.66</v>
      </c>
      <c r="G1908" s="61">
        <v>9</v>
      </c>
    </row>
    <row r="1909" spans="1:7" ht="30">
      <c r="A1909" s="84" t="s">
        <v>4239</v>
      </c>
      <c r="B1909" s="85" t="s">
        <v>4240</v>
      </c>
      <c r="C1909" s="86" t="s">
        <v>38</v>
      </c>
      <c r="D1909" s="88">
        <v>21407.83</v>
      </c>
      <c r="E1909" s="88">
        <v>1081.8499999999999</v>
      </c>
      <c r="F1909" s="88">
        <v>22489.68</v>
      </c>
      <c r="G1909" s="61">
        <v>9</v>
      </c>
    </row>
    <row r="1910" spans="1:7" ht="30">
      <c r="A1910" s="84" t="s">
        <v>4241</v>
      </c>
      <c r="B1910" s="85" t="s">
        <v>4242</v>
      </c>
      <c r="C1910" s="86" t="s">
        <v>38</v>
      </c>
      <c r="D1910" s="88">
        <v>46909.69</v>
      </c>
      <c r="E1910" s="88">
        <v>1081.8499999999999</v>
      </c>
      <c r="F1910" s="88">
        <v>47991.54</v>
      </c>
      <c r="G1910" s="61">
        <v>9</v>
      </c>
    </row>
    <row r="1911" spans="1:7" ht="30">
      <c r="A1911" s="84" t="s">
        <v>4243</v>
      </c>
      <c r="B1911" s="85" t="s">
        <v>4244</v>
      </c>
      <c r="C1911" s="86" t="s">
        <v>38</v>
      </c>
      <c r="D1911" s="88">
        <v>20854.48</v>
      </c>
      <c r="E1911" s="88">
        <v>1081.8499999999999</v>
      </c>
      <c r="F1911" s="88">
        <v>21936.33</v>
      </c>
      <c r="G1911" s="61">
        <v>9</v>
      </c>
    </row>
    <row r="1912" spans="1:7" ht="30">
      <c r="A1912" s="84" t="s">
        <v>4245</v>
      </c>
      <c r="B1912" s="85" t="s">
        <v>4246</v>
      </c>
      <c r="C1912" s="86" t="s">
        <v>38</v>
      </c>
      <c r="D1912" s="88">
        <v>97965.92</v>
      </c>
      <c r="E1912" s="88">
        <v>1730.96</v>
      </c>
      <c r="F1912" s="88">
        <v>99696.88</v>
      </c>
      <c r="G1912" s="61">
        <v>9</v>
      </c>
    </row>
    <row r="1913" spans="1:7" ht="30">
      <c r="A1913" s="84" t="s">
        <v>4247</v>
      </c>
      <c r="B1913" s="85" t="s">
        <v>4248</v>
      </c>
      <c r="C1913" s="86" t="s">
        <v>38</v>
      </c>
      <c r="D1913" s="88">
        <v>18651.05</v>
      </c>
      <c r="E1913" s="88">
        <v>432.74</v>
      </c>
      <c r="F1913" s="88">
        <v>19083.79</v>
      </c>
      <c r="G1913" s="61">
        <v>9</v>
      </c>
    </row>
    <row r="1914" spans="1:7" ht="30">
      <c r="A1914" s="84" t="s">
        <v>4249</v>
      </c>
      <c r="B1914" s="85" t="s">
        <v>4250</v>
      </c>
      <c r="C1914" s="86" t="s">
        <v>38</v>
      </c>
      <c r="D1914" s="88">
        <v>72764.95</v>
      </c>
      <c r="E1914" s="88">
        <v>1730.96</v>
      </c>
      <c r="F1914" s="88">
        <v>74495.91</v>
      </c>
      <c r="G1914" s="61">
        <v>9</v>
      </c>
    </row>
    <row r="1915" spans="1:7" ht="30">
      <c r="A1915" s="84" t="s">
        <v>4251</v>
      </c>
      <c r="B1915" s="85" t="s">
        <v>4252</v>
      </c>
      <c r="C1915" s="86" t="s">
        <v>38</v>
      </c>
      <c r="D1915" s="88">
        <v>95695.38</v>
      </c>
      <c r="E1915" s="88">
        <v>1730.96</v>
      </c>
      <c r="F1915" s="88">
        <v>97426.34</v>
      </c>
      <c r="G1915" s="61">
        <v>9</v>
      </c>
    </row>
    <row r="1916" spans="1:7" ht="30">
      <c r="A1916" s="84" t="s">
        <v>4253</v>
      </c>
      <c r="B1916" s="85" t="s">
        <v>4254</v>
      </c>
      <c r="C1916" s="86" t="s">
        <v>38</v>
      </c>
      <c r="D1916" s="88">
        <v>128594.13</v>
      </c>
      <c r="E1916" s="88">
        <v>1730.96</v>
      </c>
      <c r="F1916" s="88">
        <v>130325.09</v>
      </c>
      <c r="G1916" s="61">
        <v>9</v>
      </c>
    </row>
    <row r="1917" spans="1:7" ht="30">
      <c r="A1917" s="84" t="s">
        <v>4255</v>
      </c>
      <c r="B1917" s="85" t="s">
        <v>4256</v>
      </c>
      <c r="C1917" s="86" t="s">
        <v>38</v>
      </c>
      <c r="D1917" s="88">
        <v>69484.149999999994</v>
      </c>
      <c r="E1917" s="88">
        <v>1081.8499999999999</v>
      </c>
      <c r="F1917" s="88">
        <v>70566</v>
      </c>
      <c r="G1917" s="61">
        <v>9</v>
      </c>
    </row>
    <row r="1918" spans="1:7" ht="30">
      <c r="A1918" s="84" t="s">
        <v>4257</v>
      </c>
      <c r="B1918" s="85" t="s">
        <v>4258</v>
      </c>
      <c r="C1918" s="86" t="s">
        <v>38</v>
      </c>
      <c r="D1918" s="88">
        <v>32277.24</v>
      </c>
      <c r="E1918" s="88">
        <v>1081.8499999999999</v>
      </c>
      <c r="F1918" s="88">
        <v>33359.089999999997</v>
      </c>
      <c r="G1918" s="61">
        <v>9</v>
      </c>
    </row>
    <row r="1919" spans="1:7" ht="30">
      <c r="A1919" s="84" t="s">
        <v>4259</v>
      </c>
      <c r="B1919" s="85" t="s">
        <v>4260</v>
      </c>
      <c r="C1919" s="86" t="s">
        <v>38</v>
      </c>
      <c r="D1919" s="88">
        <v>150446.39999999999</v>
      </c>
      <c r="E1919" s="88">
        <v>1730.96</v>
      </c>
      <c r="F1919" s="88">
        <v>152177.35999999999</v>
      </c>
      <c r="G1919" s="61">
        <v>9</v>
      </c>
    </row>
    <row r="1920" spans="1:7" ht="30">
      <c r="A1920" s="84" t="s">
        <v>4261</v>
      </c>
      <c r="B1920" s="85" t="s">
        <v>4262</v>
      </c>
      <c r="C1920" s="86" t="s">
        <v>38</v>
      </c>
      <c r="D1920" s="88">
        <v>41387.839999999997</v>
      </c>
      <c r="E1920" s="88">
        <v>1081.8499999999999</v>
      </c>
      <c r="F1920" s="88">
        <v>42469.69</v>
      </c>
      <c r="G1920" s="61">
        <v>9</v>
      </c>
    </row>
    <row r="1921" spans="1:7" ht="30">
      <c r="A1921" s="84" t="s">
        <v>4263</v>
      </c>
      <c r="B1921" s="85" t="s">
        <v>4264</v>
      </c>
      <c r="C1921" s="86" t="s">
        <v>38</v>
      </c>
      <c r="D1921" s="88">
        <v>46625.9</v>
      </c>
      <c r="E1921" s="88">
        <v>1081.8499999999999</v>
      </c>
      <c r="F1921" s="88">
        <v>47707.75</v>
      </c>
      <c r="G1921" s="61">
        <v>9</v>
      </c>
    </row>
    <row r="1922" spans="1:7">
      <c r="A1922" s="84" t="s">
        <v>4265</v>
      </c>
      <c r="B1922" s="85" t="s">
        <v>4266</v>
      </c>
      <c r="C1922" s="86"/>
      <c r="D1922" s="88"/>
      <c r="E1922" s="88"/>
      <c r="F1922" s="88"/>
      <c r="G1922" s="61">
        <v>5</v>
      </c>
    </row>
    <row r="1923" spans="1:7">
      <c r="A1923" s="84" t="s">
        <v>4267</v>
      </c>
      <c r="B1923" s="85" t="s">
        <v>4268</v>
      </c>
      <c r="C1923" s="86" t="s">
        <v>55</v>
      </c>
      <c r="D1923" s="88">
        <v>66.760000000000005</v>
      </c>
      <c r="E1923" s="88">
        <v>21.07</v>
      </c>
      <c r="F1923" s="88">
        <v>87.83</v>
      </c>
      <c r="G1923" s="61">
        <v>9</v>
      </c>
    </row>
    <row r="1924" spans="1:7">
      <c r="A1924" s="84" t="s">
        <v>4269</v>
      </c>
      <c r="B1924" s="85" t="s">
        <v>4270</v>
      </c>
      <c r="C1924" s="86" t="s">
        <v>38</v>
      </c>
      <c r="D1924" s="88">
        <v>51.25</v>
      </c>
      <c r="E1924" s="88">
        <v>10.54</v>
      </c>
      <c r="F1924" s="88">
        <v>61.79</v>
      </c>
      <c r="G1924" s="61">
        <v>9</v>
      </c>
    </row>
    <row r="1925" spans="1:7">
      <c r="A1925" s="84" t="s">
        <v>4271</v>
      </c>
      <c r="B1925" s="85" t="s">
        <v>4272</v>
      </c>
      <c r="C1925" s="86" t="s">
        <v>38</v>
      </c>
      <c r="D1925" s="88">
        <v>1479.37</v>
      </c>
      <c r="E1925" s="88">
        <v>68.17</v>
      </c>
      <c r="F1925" s="88">
        <v>1547.54</v>
      </c>
      <c r="G1925" s="61">
        <v>9</v>
      </c>
    </row>
    <row r="1926" spans="1:7">
      <c r="A1926" s="84" t="s">
        <v>4273</v>
      </c>
      <c r="B1926" s="85" t="s">
        <v>4274</v>
      </c>
      <c r="C1926" s="86" t="s">
        <v>38</v>
      </c>
      <c r="D1926" s="88">
        <v>22.52</v>
      </c>
      <c r="E1926" s="88">
        <v>10.54</v>
      </c>
      <c r="F1926" s="88">
        <v>33.06</v>
      </c>
      <c r="G1926" s="61">
        <v>9</v>
      </c>
    </row>
    <row r="1927" spans="1:7">
      <c r="A1927" s="84" t="s">
        <v>4275</v>
      </c>
      <c r="B1927" s="85" t="s">
        <v>4276</v>
      </c>
      <c r="C1927" s="86" t="s">
        <v>38</v>
      </c>
      <c r="D1927" s="88">
        <v>3.34</v>
      </c>
      <c r="E1927" s="88">
        <v>7.9</v>
      </c>
      <c r="F1927" s="88">
        <v>11.24</v>
      </c>
      <c r="G1927" s="61">
        <v>9</v>
      </c>
    </row>
    <row r="1928" spans="1:7">
      <c r="A1928" s="84" t="s">
        <v>4277</v>
      </c>
      <c r="B1928" s="85" t="s">
        <v>4278</v>
      </c>
      <c r="C1928" s="86" t="s">
        <v>38</v>
      </c>
      <c r="D1928" s="88">
        <v>18.54</v>
      </c>
      <c r="E1928" s="88">
        <v>10.54</v>
      </c>
      <c r="F1928" s="88">
        <v>29.08</v>
      </c>
      <c r="G1928" s="61">
        <v>9</v>
      </c>
    </row>
    <row r="1929" spans="1:7" ht="30">
      <c r="A1929" s="84" t="s">
        <v>4279</v>
      </c>
      <c r="B1929" s="85" t="s">
        <v>4280</v>
      </c>
      <c r="C1929" s="86" t="s">
        <v>38</v>
      </c>
      <c r="D1929" s="88">
        <v>670.47</v>
      </c>
      <c r="E1929" s="88">
        <v>1.07</v>
      </c>
      <c r="F1929" s="88">
        <v>671.54</v>
      </c>
      <c r="G1929" s="61">
        <v>9</v>
      </c>
    </row>
    <row r="1930" spans="1:7">
      <c r="A1930" s="84" t="s">
        <v>4281</v>
      </c>
      <c r="B1930" s="85" t="s">
        <v>4282</v>
      </c>
      <c r="C1930" s="86" t="s">
        <v>38</v>
      </c>
      <c r="D1930" s="88">
        <v>505.26</v>
      </c>
      <c r="E1930" s="88">
        <v>26.34</v>
      </c>
      <c r="F1930" s="88">
        <v>531.6</v>
      </c>
      <c r="G1930" s="61">
        <v>9</v>
      </c>
    </row>
    <row r="1931" spans="1:7">
      <c r="A1931" s="84" t="s">
        <v>4283</v>
      </c>
      <c r="B1931" s="85" t="s">
        <v>4284</v>
      </c>
      <c r="C1931" s="86" t="s">
        <v>38</v>
      </c>
      <c r="D1931" s="88">
        <v>267.98</v>
      </c>
      <c r="E1931" s="88">
        <v>26.34</v>
      </c>
      <c r="F1931" s="88">
        <v>294.32</v>
      </c>
      <c r="G1931" s="61">
        <v>9</v>
      </c>
    </row>
    <row r="1932" spans="1:7">
      <c r="A1932" s="84" t="s">
        <v>4285</v>
      </c>
      <c r="B1932" s="85" t="s">
        <v>4286</v>
      </c>
      <c r="C1932" s="86" t="s">
        <v>38</v>
      </c>
      <c r="D1932" s="88">
        <v>267.60000000000002</v>
      </c>
      <c r="E1932" s="88">
        <v>148.19999999999999</v>
      </c>
      <c r="F1932" s="88">
        <v>415.8</v>
      </c>
      <c r="G1932" s="61">
        <v>9</v>
      </c>
    </row>
    <row r="1933" spans="1:7">
      <c r="A1933" s="84" t="s">
        <v>4287</v>
      </c>
      <c r="B1933" s="85" t="s">
        <v>4288</v>
      </c>
      <c r="C1933" s="86" t="s">
        <v>4289</v>
      </c>
      <c r="D1933" s="88">
        <v>576.64</v>
      </c>
      <c r="E1933" s="88">
        <v>1.07</v>
      </c>
      <c r="F1933" s="88">
        <v>577.71</v>
      </c>
      <c r="G1933" s="61">
        <v>9</v>
      </c>
    </row>
    <row r="1934" spans="1:7">
      <c r="A1934" s="84" t="s">
        <v>4290</v>
      </c>
      <c r="B1934" s="85" t="s">
        <v>4291</v>
      </c>
      <c r="C1934" s="86" t="s">
        <v>38</v>
      </c>
      <c r="D1934" s="88">
        <v>27.46</v>
      </c>
      <c r="E1934" s="88">
        <v>52.67</v>
      </c>
      <c r="F1934" s="88">
        <v>80.13</v>
      </c>
      <c r="G1934" s="61">
        <v>9</v>
      </c>
    </row>
    <row r="1935" spans="1:7">
      <c r="A1935" s="84" t="s">
        <v>4292</v>
      </c>
      <c r="B1935" s="85" t="s">
        <v>4293</v>
      </c>
      <c r="C1935" s="86" t="s">
        <v>4289</v>
      </c>
      <c r="D1935" s="88">
        <v>450.14</v>
      </c>
      <c r="E1935" s="88">
        <v>1.07</v>
      </c>
      <c r="F1935" s="88">
        <v>451.21</v>
      </c>
      <c r="G1935" s="61">
        <v>9</v>
      </c>
    </row>
    <row r="1936" spans="1:7">
      <c r="A1936" s="84" t="s">
        <v>4294</v>
      </c>
      <c r="B1936" s="85" t="s">
        <v>4295</v>
      </c>
      <c r="C1936" s="86" t="s">
        <v>38</v>
      </c>
      <c r="D1936" s="88"/>
      <c r="E1936" s="88">
        <v>296.39999999999998</v>
      </c>
      <c r="F1936" s="88">
        <v>296.39999999999998</v>
      </c>
      <c r="G1936" s="61">
        <v>9</v>
      </c>
    </row>
    <row r="1937" spans="1:7">
      <c r="A1937" s="84" t="s">
        <v>4296</v>
      </c>
      <c r="B1937" s="85" t="s">
        <v>4297</v>
      </c>
      <c r="C1937" s="86" t="s">
        <v>1318</v>
      </c>
      <c r="D1937" s="88">
        <v>25.91</v>
      </c>
      <c r="E1937" s="88">
        <v>0.86</v>
      </c>
      <c r="F1937" s="88">
        <v>26.77</v>
      </c>
      <c r="G1937" s="61">
        <v>9</v>
      </c>
    </row>
    <row r="1938" spans="1:7">
      <c r="A1938" s="84" t="s">
        <v>4298</v>
      </c>
      <c r="B1938" s="85" t="s">
        <v>4299</v>
      </c>
      <c r="C1938" s="86" t="s">
        <v>1318</v>
      </c>
      <c r="D1938" s="88">
        <v>25.91</v>
      </c>
      <c r="E1938" s="88">
        <v>1.29</v>
      </c>
      <c r="F1938" s="88">
        <v>27.2</v>
      </c>
      <c r="G1938" s="61">
        <v>9</v>
      </c>
    </row>
    <row r="1939" spans="1:7" ht="30">
      <c r="A1939" s="84" t="s">
        <v>4300</v>
      </c>
      <c r="B1939" s="85" t="s">
        <v>4301</v>
      </c>
      <c r="C1939" s="86" t="s">
        <v>14</v>
      </c>
      <c r="D1939" s="88">
        <v>577.5</v>
      </c>
      <c r="E1939" s="88">
        <v>10.72</v>
      </c>
      <c r="F1939" s="88">
        <v>588.22</v>
      </c>
      <c r="G1939" s="61">
        <v>9</v>
      </c>
    </row>
    <row r="1940" spans="1:7" ht="30">
      <c r="A1940" s="84" t="s">
        <v>4302</v>
      </c>
      <c r="B1940" s="85" t="s">
        <v>4303</v>
      </c>
      <c r="C1940" s="86" t="s">
        <v>14</v>
      </c>
      <c r="D1940" s="88">
        <v>720</v>
      </c>
      <c r="E1940" s="88">
        <v>10.72</v>
      </c>
      <c r="F1940" s="88">
        <v>730.72</v>
      </c>
      <c r="G1940" s="61">
        <v>9</v>
      </c>
    </row>
    <row r="1941" spans="1:7">
      <c r="A1941" s="84" t="s">
        <v>4304</v>
      </c>
      <c r="B1941" s="85" t="s">
        <v>4305</v>
      </c>
      <c r="C1941" s="86" t="s">
        <v>4289</v>
      </c>
      <c r="D1941" s="88">
        <v>36.119999999999997</v>
      </c>
      <c r="E1941" s="88">
        <v>1.07</v>
      </c>
      <c r="F1941" s="88">
        <v>37.19</v>
      </c>
      <c r="G1941" s="61">
        <v>9</v>
      </c>
    </row>
    <row r="1942" spans="1:7">
      <c r="A1942" s="84" t="s">
        <v>4306</v>
      </c>
      <c r="B1942" s="85" t="s">
        <v>4307</v>
      </c>
      <c r="C1942" s="86" t="s">
        <v>38</v>
      </c>
      <c r="D1942" s="88">
        <v>18.96</v>
      </c>
      <c r="E1942" s="88">
        <v>74.099999999999994</v>
      </c>
      <c r="F1942" s="88">
        <v>93.06</v>
      </c>
      <c r="G1942" s="61">
        <v>9</v>
      </c>
    </row>
    <row r="1943" spans="1:7">
      <c r="A1943" s="84" t="s">
        <v>4308</v>
      </c>
      <c r="B1943" s="85" t="s">
        <v>4309</v>
      </c>
      <c r="C1943" s="86" t="s">
        <v>38</v>
      </c>
      <c r="D1943" s="88">
        <v>62.77</v>
      </c>
      <c r="E1943" s="88">
        <v>1.07</v>
      </c>
      <c r="F1943" s="88">
        <v>63.84</v>
      </c>
      <c r="G1943" s="61">
        <v>9</v>
      </c>
    </row>
    <row r="1944" spans="1:7">
      <c r="A1944" s="84" t="s">
        <v>4310</v>
      </c>
      <c r="B1944" s="85" t="s">
        <v>4311</v>
      </c>
      <c r="C1944" s="86" t="s">
        <v>38</v>
      </c>
      <c r="D1944" s="88">
        <v>196.98</v>
      </c>
      <c r="E1944" s="88">
        <v>148.19999999999999</v>
      </c>
      <c r="F1944" s="88">
        <v>345.18</v>
      </c>
      <c r="G1944" s="61">
        <v>9</v>
      </c>
    </row>
    <row r="1945" spans="1:7">
      <c r="A1945" s="84" t="s">
        <v>4312</v>
      </c>
      <c r="B1945" s="85" t="s">
        <v>4313</v>
      </c>
      <c r="C1945" s="86" t="s">
        <v>38</v>
      </c>
      <c r="D1945" s="88">
        <v>570.04999999999995</v>
      </c>
      <c r="E1945" s="88">
        <v>1.07</v>
      </c>
      <c r="F1945" s="88">
        <v>571.12</v>
      </c>
      <c r="G1945" s="61">
        <v>9</v>
      </c>
    </row>
    <row r="1946" spans="1:7" ht="30">
      <c r="A1946" s="84" t="s">
        <v>4314</v>
      </c>
      <c r="B1946" s="85" t="s">
        <v>4315</v>
      </c>
      <c r="C1946" s="86" t="s">
        <v>38</v>
      </c>
      <c r="D1946" s="88">
        <v>475.04</v>
      </c>
      <c r="E1946" s="88">
        <v>148.19999999999999</v>
      </c>
      <c r="F1946" s="88">
        <v>623.24</v>
      </c>
      <c r="G1946" s="61">
        <v>9</v>
      </c>
    </row>
    <row r="1947" spans="1:7">
      <c r="A1947" s="84" t="s">
        <v>4316</v>
      </c>
      <c r="B1947" s="85" t="s">
        <v>4317</v>
      </c>
      <c r="C1947" s="86" t="s">
        <v>38</v>
      </c>
      <c r="D1947" s="88">
        <v>2719.36</v>
      </c>
      <c r="E1947" s="88">
        <v>52.67</v>
      </c>
      <c r="F1947" s="88">
        <v>2772.03</v>
      </c>
      <c r="G1947" s="61">
        <v>9</v>
      </c>
    </row>
    <row r="1948" spans="1:7">
      <c r="A1948" s="84" t="s">
        <v>4318</v>
      </c>
      <c r="B1948" s="85" t="s">
        <v>4319</v>
      </c>
      <c r="C1948" s="86" t="s">
        <v>38</v>
      </c>
      <c r="D1948" s="88">
        <v>4098.21</v>
      </c>
      <c r="E1948" s="88">
        <v>52.67</v>
      </c>
      <c r="F1948" s="88">
        <v>4150.88</v>
      </c>
      <c r="G1948" s="61">
        <v>9</v>
      </c>
    </row>
    <row r="1949" spans="1:7">
      <c r="A1949" s="84" t="s">
        <v>4320</v>
      </c>
      <c r="B1949" s="85" t="s">
        <v>4321</v>
      </c>
      <c r="C1949" s="86" t="s">
        <v>38</v>
      </c>
      <c r="D1949" s="88">
        <v>5313.64</v>
      </c>
      <c r="E1949" s="88">
        <v>52.67</v>
      </c>
      <c r="F1949" s="88">
        <v>5366.31</v>
      </c>
      <c r="G1949" s="61">
        <v>9</v>
      </c>
    </row>
    <row r="1950" spans="1:7">
      <c r="A1950" s="84" t="s">
        <v>4322</v>
      </c>
      <c r="B1950" s="85" t="s">
        <v>4323</v>
      </c>
      <c r="C1950" s="86"/>
      <c r="D1950" s="88"/>
      <c r="E1950" s="88"/>
      <c r="F1950" s="88"/>
      <c r="G1950" s="61">
        <v>2</v>
      </c>
    </row>
    <row r="1951" spans="1:7">
      <c r="A1951" s="84" t="s">
        <v>4324</v>
      </c>
      <c r="B1951" s="85" t="s">
        <v>4325</v>
      </c>
      <c r="C1951" s="86"/>
      <c r="D1951" s="88"/>
      <c r="E1951" s="88"/>
      <c r="F1951" s="88"/>
      <c r="G1951" s="61">
        <v>5</v>
      </c>
    </row>
    <row r="1952" spans="1:7">
      <c r="A1952" s="84" t="s">
        <v>4326</v>
      </c>
      <c r="B1952" s="85" t="s">
        <v>4327</v>
      </c>
      <c r="C1952" s="86" t="s">
        <v>38</v>
      </c>
      <c r="D1952" s="88">
        <v>59</v>
      </c>
      <c r="E1952" s="88">
        <v>90.68</v>
      </c>
      <c r="F1952" s="88">
        <v>149.68</v>
      </c>
      <c r="G1952" s="61">
        <v>9</v>
      </c>
    </row>
    <row r="1953" spans="1:7">
      <c r="A1953" s="84" t="s">
        <v>4328</v>
      </c>
      <c r="B1953" s="85" t="s">
        <v>4329</v>
      </c>
      <c r="C1953" s="86" t="s">
        <v>38</v>
      </c>
      <c r="D1953" s="88">
        <v>167.04</v>
      </c>
      <c r="E1953" s="88">
        <v>126.53</v>
      </c>
      <c r="F1953" s="88">
        <v>293.57</v>
      </c>
      <c r="G1953" s="61">
        <v>9</v>
      </c>
    </row>
    <row r="1954" spans="1:7">
      <c r="A1954" s="84" t="s">
        <v>4330</v>
      </c>
      <c r="B1954" s="85" t="s">
        <v>4331</v>
      </c>
      <c r="C1954" s="86" t="s">
        <v>38</v>
      </c>
      <c r="D1954" s="88">
        <v>297.82</v>
      </c>
      <c r="E1954" s="88">
        <v>162.37</v>
      </c>
      <c r="F1954" s="88">
        <v>460.19</v>
      </c>
      <c r="G1954" s="61">
        <v>9</v>
      </c>
    </row>
    <row r="1955" spans="1:7">
      <c r="A1955" s="84" t="s">
        <v>4332</v>
      </c>
      <c r="B1955" s="85" t="s">
        <v>4333</v>
      </c>
      <c r="C1955" s="86" t="s">
        <v>38</v>
      </c>
      <c r="D1955" s="88">
        <v>497.81</v>
      </c>
      <c r="E1955" s="88">
        <v>201.33</v>
      </c>
      <c r="F1955" s="88">
        <v>699.14</v>
      </c>
      <c r="G1955" s="61">
        <v>9</v>
      </c>
    </row>
    <row r="1956" spans="1:7">
      <c r="A1956" s="84" t="s">
        <v>4334</v>
      </c>
      <c r="B1956" s="85" t="s">
        <v>4335</v>
      </c>
      <c r="C1956" s="86" t="s">
        <v>38</v>
      </c>
      <c r="D1956" s="88">
        <v>1399.33</v>
      </c>
      <c r="E1956" s="88">
        <v>269.88</v>
      </c>
      <c r="F1956" s="88">
        <v>1669.21</v>
      </c>
      <c r="G1956" s="61">
        <v>9</v>
      </c>
    </row>
    <row r="1957" spans="1:7" ht="30">
      <c r="A1957" s="84" t="s">
        <v>4336</v>
      </c>
      <c r="B1957" s="85" t="s">
        <v>4337</v>
      </c>
      <c r="C1957" s="86"/>
      <c r="D1957" s="88"/>
      <c r="E1957" s="88"/>
      <c r="F1957" s="88"/>
      <c r="G1957" s="61">
        <v>5</v>
      </c>
    </row>
    <row r="1958" spans="1:7">
      <c r="A1958" s="84" t="s">
        <v>4338</v>
      </c>
      <c r="B1958" s="85" t="s">
        <v>4339</v>
      </c>
      <c r="C1958" s="86" t="s">
        <v>38</v>
      </c>
      <c r="D1958" s="88">
        <v>71.81</v>
      </c>
      <c r="E1958" s="88">
        <v>79.010000000000005</v>
      </c>
      <c r="F1958" s="88">
        <v>150.82</v>
      </c>
      <c r="G1958" s="61">
        <v>9</v>
      </c>
    </row>
    <row r="1959" spans="1:7">
      <c r="A1959" s="84" t="s">
        <v>4340</v>
      </c>
      <c r="B1959" s="85" t="s">
        <v>4341</v>
      </c>
      <c r="C1959" s="86" t="s">
        <v>38</v>
      </c>
      <c r="D1959" s="88">
        <v>144.19</v>
      </c>
      <c r="E1959" s="88">
        <v>105.34</v>
      </c>
      <c r="F1959" s="88">
        <v>249.53</v>
      </c>
      <c r="G1959" s="61">
        <v>9</v>
      </c>
    </row>
    <row r="1960" spans="1:7">
      <c r="A1960" s="84" t="s">
        <v>4342</v>
      </c>
      <c r="B1960" s="85" t="s">
        <v>4343</v>
      </c>
      <c r="C1960" s="86" t="s">
        <v>38</v>
      </c>
      <c r="D1960" s="88">
        <v>343.94</v>
      </c>
      <c r="E1960" s="88">
        <v>131.68</v>
      </c>
      <c r="F1960" s="88">
        <v>475.62</v>
      </c>
      <c r="G1960" s="61">
        <v>9</v>
      </c>
    </row>
    <row r="1961" spans="1:7">
      <c r="A1961" s="84" t="s">
        <v>4344</v>
      </c>
      <c r="B1961" s="85" t="s">
        <v>4345</v>
      </c>
      <c r="C1961" s="86" t="s">
        <v>38</v>
      </c>
      <c r="D1961" s="88">
        <v>548.9</v>
      </c>
      <c r="E1961" s="88">
        <v>158.01</v>
      </c>
      <c r="F1961" s="88">
        <v>706.91</v>
      </c>
      <c r="G1961" s="61">
        <v>9</v>
      </c>
    </row>
    <row r="1962" spans="1:7">
      <c r="A1962" s="84" t="s">
        <v>4346</v>
      </c>
      <c r="B1962" s="85" t="s">
        <v>4347</v>
      </c>
      <c r="C1962" s="86"/>
      <c r="D1962" s="88"/>
      <c r="E1962" s="88"/>
      <c r="F1962" s="88"/>
      <c r="G1962" s="61">
        <v>5</v>
      </c>
    </row>
    <row r="1963" spans="1:7" ht="30">
      <c r="A1963" s="84" t="s">
        <v>4348</v>
      </c>
      <c r="B1963" s="85" t="s">
        <v>4349</v>
      </c>
      <c r="C1963" s="86" t="s">
        <v>38</v>
      </c>
      <c r="D1963" s="88">
        <v>455.59</v>
      </c>
      <c r="E1963" s="88">
        <v>157.52000000000001</v>
      </c>
      <c r="F1963" s="88">
        <v>613.11</v>
      </c>
      <c r="G1963" s="61">
        <v>9</v>
      </c>
    </row>
    <row r="1964" spans="1:7" ht="30">
      <c r="A1964" s="84" t="s">
        <v>4350</v>
      </c>
      <c r="B1964" s="85" t="s">
        <v>4351</v>
      </c>
      <c r="C1964" s="86" t="s">
        <v>38</v>
      </c>
      <c r="D1964" s="88">
        <v>472.21</v>
      </c>
      <c r="E1964" s="88">
        <v>157.52000000000001</v>
      </c>
      <c r="F1964" s="88">
        <v>629.73</v>
      </c>
      <c r="G1964" s="61">
        <v>9</v>
      </c>
    </row>
    <row r="1965" spans="1:7" ht="30">
      <c r="A1965" s="84" t="s">
        <v>4352</v>
      </c>
      <c r="B1965" s="85" t="s">
        <v>4353</v>
      </c>
      <c r="C1965" s="86" t="s">
        <v>38</v>
      </c>
      <c r="D1965" s="88">
        <v>696.61</v>
      </c>
      <c r="E1965" s="88">
        <v>196.91</v>
      </c>
      <c r="F1965" s="88">
        <v>893.52</v>
      </c>
      <c r="G1965" s="61">
        <v>9</v>
      </c>
    </row>
    <row r="1966" spans="1:7" ht="30">
      <c r="A1966" s="84" t="s">
        <v>4354</v>
      </c>
      <c r="B1966" s="85" t="s">
        <v>4355</v>
      </c>
      <c r="C1966" s="86" t="s">
        <v>38</v>
      </c>
      <c r="D1966" s="88">
        <v>692.04</v>
      </c>
      <c r="E1966" s="88">
        <v>196.91</v>
      </c>
      <c r="F1966" s="88">
        <v>888.95</v>
      </c>
      <c r="G1966" s="61">
        <v>9</v>
      </c>
    </row>
    <row r="1967" spans="1:7" ht="30">
      <c r="A1967" s="84" t="s">
        <v>4356</v>
      </c>
      <c r="B1967" s="85" t="s">
        <v>4357</v>
      </c>
      <c r="C1967" s="86" t="s">
        <v>38</v>
      </c>
      <c r="D1967" s="88">
        <v>742.2</v>
      </c>
      <c r="E1967" s="88">
        <v>236.28</v>
      </c>
      <c r="F1967" s="88">
        <v>978.48</v>
      </c>
      <c r="G1967" s="61">
        <v>9</v>
      </c>
    </row>
    <row r="1968" spans="1:7" ht="30">
      <c r="A1968" s="84" t="s">
        <v>4358</v>
      </c>
      <c r="B1968" s="85" t="s">
        <v>4359</v>
      </c>
      <c r="C1968" s="86" t="s">
        <v>38</v>
      </c>
      <c r="D1968" s="88">
        <v>1401.55</v>
      </c>
      <c r="E1968" s="88">
        <v>236.28</v>
      </c>
      <c r="F1968" s="88">
        <v>1637.83</v>
      </c>
      <c r="G1968" s="61">
        <v>9</v>
      </c>
    </row>
    <row r="1969" spans="1:7">
      <c r="A1969" s="84" t="s">
        <v>4360</v>
      </c>
      <c r="B1969" s="85" t="s">
        <v>4361</v>
      </c>
      <c r="C1969" s="86"/>
      <c r="D1969" s="88"/>
      <c r="E1969" s="88"/>
      <c r="F1969" s="88"/>
      <c r="G1969" s="61">
        <v>5</v>
      </c>
    </row>
    <row r="1970" spans="1:7" ht="30">
      <c r="A1970" s="84" t="s">
        <v>4362</v>
      </c>
      <c r="B1970" s="85" t="s">
        <v>4363</v>
      </c>
      <c r="C1970" s="86" t="s">
        <v>38</v>
      </c>
      <c r="D1970" s="88">
        <v>582.49</v>
      </c>
      <c r="E1970" s="88">
        <v>118.15</v>
      </c>
      <c r="F1970" s="88">
        <v>700.64</v>
      </c>
      <c r="G1970" s="61">
        <v>9</v>
      </c>
    </row>
    <row r="1971" spans="1:7" ht="30">
      <c r="A1971" s="84" t="s">
        <v>4364</v>
      </c>
      <c r="B1971" s="85" t="s">
        <v>4365</v>
      </c>
      <c r="C1971" s="86" t="s">
        <v>38</v>
      </c>
      <c r="D1971" s="88">
        <v>685.58</v>
      </c>
      <c r="E1971" s="88">
        <v>118.15</v>
      </c>
      <c r="F1971" s="88">
        <v>803.73</v>
      </c>
      <c r="G1971" s="61">
        <v>9</v>
      </c>
    </row>
    <row r="1972" spans="1:7" ht="30">
      <c r="A1972" s="84" t="s">
        <v>4366</v>
      </c>
      <c r="B1972" s="85" t="s">
        <v>4367</v>
      </c>
      <c r="C1972" s="86" t="s">
        <v>38</v>
      </c>
      <c r="D1972" s="88">
        <v>762.79</v>
      </c>
      <c r="E1972" s="88">
        <v>157.52000000000001</v>
      </c>
      <c r="F1972" s="88">
        <v>920.31</v>
      </c>
      <c r="G1972" s="61">
        <v>9</v>
      </c>
    </row>
    <row r="1973" spans="1:7" ht="30">
      <c r="A1973" s="84" t="s">
        <v>4368</v>
      </c>
      <c r="B1973" s="85" t="s">
        <v>4369</v>
      </c>
      <c r="C1973" s="86" t="s">
        <v>38</v>
      </c>
      <c r="D1973" s="88">
        <v>875.75</v>
      </c>
      <c r="E1973" s="88">
        <v>157.52000000000001</v>
      </c>
      <c r="F1973" s="88">
        <v>1033.27</v>
      </c>
      <c r="G1973" s="61">
        <v>9</v>
      </c>
    </row>
    <row r="1974" spans="1:7" ht="30">
      <c r="A1974" s="84" t="s">
        <v>4370</v>
      </c>
      <c r="B1974" s="85" t="s">
        <v>4371</v>
      </c>
      <c r="C1974" s="86" t="s">
        <v>38</v>
      </c>
      <c r="D1974" s="88">
        <v>1545.22</v>
      </c>
      <c r="E1974" s="88">
        <v>196.91</v>
      </c>
      <c r="F1974" s="88">
        <v>1742.13</v>
      </c>
      <c r="G1974" s="61">
        <v>9</v>
      </c>
    </row>
    <row r="1975" spans="1:7" ht="30">
      <c r="A1975" s="84" t="s">
        <v>4372</v>
      </c>
      <c r="B1975" s="85" t="s">
        <v>4373</v>
      </c>
      <c r="C1975" s="86" t="s">
        <v>38</v>
      </c>
      <c r="D1975" s="88">
        <v>1684.52</v>
      </c>
      <c r="E1975" s="88">
        <v>196.91</v>
      </c>
      <c r="F1975" s="88">
        <v>1881.43</v>
      </c>
      <c r="G1975" s="61">
        <v>9</v>
      </c>
    </row>
    <row r="1976" spans="1:7">
      <c r="A1976" s="84" t="s">
        <v>4374</v>
      </c>
      <c r="B1976" s="85" t="s">
        <v>4375</v>
      </c>
      <c r="C1976" s="86"/>
      <c r="D1976" s="88"/>
      <c r="E1976" s="88"/>
      <c r="F1976" s="88"/>
      <c r="G1976" s="61">
        <v>5</v>
      </c>
    </row>
    <row r="1977" spans="1:7" ht="30">
      <c r="A1977" s="84" t="s">
        <v>4376</v>
      </c>
      <c r="B1977" s="85" t="s">
        <v>4377</v>
      </c>
      <c r="C1977" s="86" t="s">
        <v>14</v>
      </c>
      <c r="D1977" s="88">
        <v>2653.2</v>
      </c>
      <c r="E1977" s="88">
        <v>139.43</v>
      </c>
      <c r="F1977" s="88">
        <v>2792.63</v>
      </c>
      <c r="G1977" s="61">
        <v>9</v>
      </c>
    </row>
    <row r="1978" spans="1:7">
      <c r="A1978" s="84" t="s">
        <v>4378</v>
      </c>
      <c r="B1978" s="85" t="s">
        <v>4379</v>
      </c>
      <c r="C1978" s="86"/>
      <c r="D1978" s="88"/>
      <c r="E1978" s="88"/>
      <c r="F1978" s="88"/>
      <c r="G1978" s="61">
        <v>5</v>
      </c>
    </row>
    <row r="1979" spans="1:7">
      <c r="A1979" s="84" t="s">
        <v>4380</v>
      </c>
      <c r="B1979" s="85" t="s">
        <v>4381</v>
      </c>
      <c r="C1979" s="86" t="s">
        <v>136</v>
      </c>
      <c r="D1979" s="88">
        <v>104.67</v>
      </c>
      <c r="E1979" s="88">
        <v>9.3699999999999992</v>
      </c>
      <c r="F1979" s="88">
        <v>114.04</v>
      </c>
      <c r="G1979" s="61">
        <v>9</v>
      </c>
    </row>
    <row r="1980" spans="1:7">
      <c r="A1980" s="84" t="s">
        <v>4382</v>
      </c>
      <c r="B1980" s="85" t="s">
        <v>4383</v>
      </c>
      <c r="C1980" s="86"/>
      <c r="D1980" s="88"/>
      <c r="E1980" s="88"/>
      <c r="F1980" s="88"/>
      <c r="G1980" s="61">
        <v>5</v>
      </c>
    </row>
    <row r="1981" spans="1:7">
      <c r="A1981" s="84" t="s">
        <v>4384</v>
      </c>
      <c r="B1981" s="85" t="s">
        <v>4385</v>
      </c>
      <c r="C1981" s="86" t="s">
        <v>38</v>
      </c>
      <c r="D1981" s="88">
        <v>39.299999999999997</v>
      </c>
      <c r="E1981" s="88">
        <v>15.8</v>
      </c>
      <c r="F1981" s="88">
        <v>55.1</v>
      </c>
      <c r="G1981" s="61">
        <v>9</v>
      </c>
    </row>
    <row r="1982" spans="1:7">
      <c r="A1982" s="84" t="s">
        <v>4386</v>
      </c>
      <c r="B1982" s="85" t="s">
        <v>4387</v>
      </c>
      <c r="C1982" s="86" t="s">
        <v>38</v>
      </c>
      <c r="D1982" s="88">
        <v>48.92</v>
      </c>
      <c r="E1982" s="88">
        <v>26.34</v>
      </c>
      <c r="F1982" s="88">
        <v>75.260000000000005</v>
      </c>
      <c r="G1982" s="61">
        <v>9</v>
      </c>
    </row>
    <row r="1983" spans="1:7">
      <c r="A1983" s="84" t="s">
        <v>4388</v>
      </c>
      <c r="B1983" s="85" t="s">
        <v>4389</v>
      </c>
      <c r="C1983" s="86" t="s">
        <v>38</v>
      </c>
      <c r="D1983" s="88">
        <v>58.25</v>
      </c>
      <c r="E1983" s="88">
        <v>52.67</v>
      </c>
      <c r="F1983" s="88">
        <v>110.92</v>
      </c>
      <c r="G1983" s="61">
        <v>9</v>
      </c>
    </row>
    <row r="1984" spans="1:7">
      <c r="A1984" s="84" t="s">
        <v>4390</v>
      </c>
      <c r="B1984" s="85" t="s">
        <v>4391</v>
      </c>
      <c r="C1984" s="86" t="s">
        <v>38</v>
      </c>
      <c r="D1984" s="88">
        <v>178.97</v>
      </c>
      <c r="E1984" s="88">
        <v>52.67</v>
      </c>
      <c r="F1984" s="88">
        <v>231.64</v>
      </c>
      <c r="G1984" s="61">
        <v>9</v>
      </c>
    </row>
    <row r="1985" spans="1:7">
      <c r="A1985" s="84" t="s">
        <v>4392</v>
      </c>
      <c r="B1985" s="85" t="s">
        <v>4393</v>
      </c>
      <c r="C1985" s="86" t="s">
        <v>38</v>
      </c>
      <c r="D1985" s="88">
        <v>264.7</v>
      </c>
      <c r="E1985" s="88">
        <v>52.67</v>
      </c>
      <c r="F1985" s="88">
        <v>317.37</v>
      </c>
      <c r="G1985" s="61">
        <v>9</v>
      </c>
    </row>
    <row r="1986" spans="1:7">
      <c r="A1986" s="84" t="s">
        <v>4394</v>
      </c>
      <c r="B1986" s="85" t="s">
        <v>4395</v>
      </c>
      <c r="C1986" s="86" t="s">
        <v>38</v>
      </c>
      <c r="D1986" s="88">
        <v>778.68</v>
      </c>
      <c r="E1986" s="88">
        <v>63.21</v>
      </c>
      <c r="F1986" s="88">
        <v>841.89</v>
      </c>
      <c r="G1986" s="61">
        <v>9</v>
      </c>
    </row>
    <row r="1987" spans="1:7">
      <c r="A1987" s="84" t="s">
        <v>4396</v>
      </c>
      <c r="B1987" s="85" t="s">
        <v>4397</v>
      </c>
      <c r="C1987" s="86" t="s">
        <v>38</v>
      </c>
      <c r="D1987" s="88">
        <v>335.79</v>
      </c>
      <c r="E1987" s="88">
        <v>63.21</v>
      </c>
      <c r="F1987" s="88">
        <v>399</v>
      </c>
      <c r="G1987" s="61">
        <v>9</v>
      </c>
    </row>
    <row r="1988" spans="1:7">
      <c r="A1988" s="84" t="s">
        <v>4398</v>
      </c>
      <c r="B1988" s="85" t="s">
        <v>4399</v>
      </c>
      <c r="C1988" s="86"/>
      <c r="D1988" s="88"/>
      <c r="E1988" s="88"/>
      <c r="F1988" s="88"/>
      <c r="G1988" s="61">
        <v>5</v>
      </c>
    </row>
    <row r="1989" spans="1:7">
      <c r="A1989" s="84" t="s">
        <v>4400</v>
      </c>
      <c r="B1989" s="85" t="s">
        <v>4401</v>
      </c>
      <c r="C1989" s="86" t="s">
        <v>38</v>
      </c>
      <c r="D1989" s="88">
        <v>27.47</v>
      </c>
      <c r="E1989" s="88">
        <v>10.54</v>
      </c>
      <c r="F1989" s="88">
        <v>38.01</v>
      </c>
      <c r="G1989" s="61">
        <v>9</v>
      </c>
    </row>
    <row r="1990" spans="1:7">
      <c r="A1990" s="84" t="s">
        <v>4402</v>
      </c>
      <c r="B1990" s="85" t="s">
        <v>4403</v>
      </c>
      <c r="C1990" s="86" t="s">
        <v>38</v>
      </c>
      <c r="D1990" s="88">
        <v>65.88</v>
      </c>
      <c r="E1990" s="88">
        <v>10.54</v>
      </c>
      <c r="F1990" s="88">
        <v>76.42</v>
      </c>
      <c r="G1990" s="61">
        <v>9</v>
      </c>
    </row>
    <row r="1991" spans="1:7">
      <c r="A1991" s="84" t="s">
        <v>4404</v>
      </c>
      <c r="B1991" s="85" t="s">
        <v>4405</v>
      </c>
      <c r="C1991" s="86" t="s">
        <v>38</v>
      </c>
      <c r="D1991" s="88">
        <v>97.97</v>
      </c>
      <c r="E1991" s="88">
        <v>10.54</v>
      </c>
      <c r="F1991" s="88">
        <v>108.51</v>
      </c>
      <c r="G1991" s="61">
        <v>9</v>
      </c>
    </row>
    <row r="1992" spans="1:7">
      <c r="A1992" s="84" t="s">
        <v>4406</v>
      </c>
      <c r="B1992" s="85" t="s">
        <v>4407</v>
      </c>
      <c r="C1992" s="86" t="s">
        <v>38</v>
      </c>
      <c r="D1992" s="88">
        <v>132.06</v>
      </c>
      <c r="E1992" s="88">
        <v>10.54</v>
      </c>
      <c r="F1992" s="88">
        <v>142.6</v>
      </c>
      <c r="G1992" s="61">
        <v>9</v>
      </c>
    </row>
    <row r="1993" spans="1:7">
      <c r="A1993" s="84" t="s">
        <v>4408</v>
      </c>
      <c r="B1993" s="85" t="s">
        <v>4409</v>
      </c>
      <c r="C1993" s="86" t="s">
        <v>38</v>
      </c>
      <c r="D1993" s="88">
        <v>190.91</v>
      </c>
      <c r="E1993" s="88">
        <v>10.54</v>
      </c>
      <c r="F1993" s="88">
        <v>201.45</v>
      </c>
      <c r="G1993" s="61">
        <v>9</v>
      </c>
    </row>
    <row r="1994" spans="1:7">
      <c r="A1994" s="84" t="s">
        <v>4410</v>
      </c>
      <c r="B1994" s="85" t="s">
        <v>4411</v>
      </c>
      <c r="C1994" s="86" t="s">
        <v>38</v>
      </c>
      <c r="D1994" s="88">
        <v>335.54</v>
      </c>
      <c r="E1994" s="88">
        <v>10.54</v>
      </c>
      <c r="F1994" s="88">
        <v>346.08</v>
      </c>
      <c r="G1994" s="61">
        <v>9</v>
      </c>
    </row>
    <row r="1995" spans="1:7">
      <c r="A1995" s="84" t="s">
        <v>4412</v>
      </c>
      <c r="B1995" s="85" t="s">
        <v>4413</v>
      </c>
      <c r="C1995" s="86" t="s">
        <v>38</v>
      </c>
      <c r="D1995" s="88">
        <v>8.66</v>
      </c>
      <c r="E1995" s="88">
        <v>10.54</v>
      </c>
      <c r="F1995" s="88">
        <v>19.2</v>
      </c>
      <c r="G1995" s="61">
        <v>9</v>
      </c>
    </row>
    <row r="1996" spans="1:7">
      <c r="A1996" s="84" t="s">
        <v>4414</v>
      </c>
      <c r="B1996" s="85" t="s">
        <v>4415</v>
      </c>
      <c r="C1996" s="86" t="s">
        <v>38</v>
      </c>
      <c r="D1996" s="88">
        <v>15.94</v>
      </c>
      <c r="E1996" s="88">
        <v>10.54</v>
      </c>
      <c r="F1996" s="88">
        <v>26.48</v>
      </c>
      <c r="G1996" s="61">
        <v>9</v>
      </c>
    </row>
    <row r="1997" spans="1:7">
      <c r="A1997" s="84" t="s">
        <v>4416</v>
      </c>
      <c r="B1997" s="85" t="s">
        <v>4417</v>
      </c>
      <c r="C1997" s="86" t="s">
        <v>38</v>
      </c>
      <c r="D1997" s="88">
        <v>29.06</v>
      </c>
      <c r="E1997" s="88">
        <v>2.63</v>
      </c>
      <c r="F1997" s="88">
        <v>31.69</v>
      </c>
      <c r="G1997" s="61">
        <v>9</v>
      </c>
    </row>
    <row r="1998" spans="1:7">
      <c r="A1998" s="84" t="s">
        <v>4418</v>
      </c>
      <c r="B1998" s="85" t="s">
        <v>4419</v>
      </c>
      <c r="C1998" s="86"/>
      <c r="D1998" s="88"/>
      <c r="E1998" s="88"/>
      <c r="F1998" s="88"/>
      <c r="G1998" s="61">
        <v>5</v>
      </c>
    </row>
    <row r="1999" spans="1:7" ht="30">
      <c r="A1999" s="84" t="s">
        <v>4420</v>
      </c>
      <c r="B1999" s="85" t="s">
        <v>4421</v>
      </c>
      <c r="C1999" s="86" t="s">
        <v>38</v>
      </c>
      <c r="D1999" s="88">
        <v>20165.12</v>
      </c>
      <c r="E1999" s="88">
        <v>330.49</v>
      </c>
      <c r="F1999" s="88">
        <v>20495.61</v>
      </c>
      <c r="G1999" s="61">
        <v>9</v>
      </c>
    </row>
    <row r="2000" spans="1:7" ht="30">
      <c r="A2000" s="84" t="s">
        <v>4422</v>
      </c>
      <c r="B2000" s="85" t="s">
        <v>4423</v>
      </c>
      <c r="C2000" s="86" t="s">
        <v>38</v>
      </c>
      <c r="D2000" s="88">
        <v>31998.69</v>
      </c>
      <c r="E2000" s="88">
        <v>296.39999999999998</v>
      </c>
      <c r="F2000" s="88">
        <v>32295.09</v>
      </c>
      <c r="G2000" s="61">
        <v>9</v>
      </c>
    </row>
    <row r="2001" spans="1:7" ht="30">
      <c r="A2001" s="84" t="s">
        <v>4424</v>
      </c>
      <c r="B2001" s="85" t="s">
        <v>4425</v>
      </c>
      <c r="C2001" s="86" t="s">
        <v>819</v>
      </c>
      <c r="D2001" s="88">
        <v>38527.99</v>
      </c>
      <c r="E2001" s="88">
        <v>436.55</v>
      </c>
      <c r="F2001" s="88">
        <v>38964.54</v>
      </c>
      <c r="G2001" s="61">
        <v>9</v>
      </c>
    </row>
    <row r="2002" spans="1:7" ht="30">
      <c r="A2002" s="84" t="s">
        <v>4426</v>
      </c>
      <c r="B2002" s="85" t="s">
        <v>4427</v>
      </c>
      <c r="C2002" s="86" t="s">
        <v>38</v>
      </c>
      <c r="D2002" s="88">
        <v>73812.759999999995</v>
      </c>
      <c r="E2002" s="88">
        <v>52.67</v>
      </c>
      <c r="F2002" s="88">
        <v>73865.429999999993</v>
      </c>
      <c r="G2002" s="61">
        <v>9</v>
      </c>
    </row>
    <row r="2003" spans="1:7" ht="30">
      <c r="A2003" s="84" t="s">
        <v>4428</v>
      </c>
      <c r="B2003" s="85" t="s">
        <v>4429</v>
      </c>
      <c r="C2003" s="86" t="s">
        <v>38</v>
      </c>
      <c r="D2003" s="88">
        <v>129552.32000000001</v>
      </c>
      <c r="E2003" s="88">
        <v>52.67</v>
      </c>
      <c r="F2003" s="88">
        <v>129604.99</v>
      </c>
      <c r="G2003" s="61">
        <v>9</v>
      </c>
    </row>
    <row r="2004" spans="1:7" ht="30">
      <c r="A2004" s="84" t="s">
        <v>4430</v>
      </c>
      <c r="B2004" s="85" t="s">
        <v>4431</v>
      </c>
      <c r="C2004" s="86" t="s">
        <v>38</v>
      </c>
      <c r="D2004" s="88">
        <v>17.73</v>
      </c>
      <c r="E2004" s="88">
        <v>15.8</v>
      </c>
      <c r="F2004" s="88">
        <v>33.53</v>
      </c>
      <c r="G2004" s="61">
        <v>9</v>
      </c>
    </row>
    <row r="2005" spans="1:7" ht="30">
      <c r="A2005" s="84" t="s">
        <v>4432</v>
      </c>
      <c r="B2005" s="85" t="s">
        <v>4433</v>
      </c>
      <c r="C2005" s="86" t="s">
        <v>38</v>
      </c>
      <c r="D2005" s="88">
        <v>27.26</v>
      </c>
      <c r="E2005" s="88">
        <v>15.8</v>
      </c>
      <c r="F2005" s="88">
        <v>43.06</v>
      </c>
      <c r="G2005" s="61">
        <v>9</v>
      </c>
    </row>
    <row r="2006" spans="1:7" ht="30">
      <c r="A2006" s="84" t="s">
        <v>4434</v>
      </c>
      <c r="B2006" s="85" t="s">
        <v>4435</v>
      </c>
      <c r="C2006" s="86" t="s">
        <v>38</v>
      </c>
      <c r="D2006" s="88">
        <v>108.27</v>
      </c>
      <c r="E2006" s="88">
        <v>31.6</v>
      </c>
      <c r="F2006" s="88">
        <v>139.87</v>
      </c>
      <c r="G2006" s="61">
        <v>9</v>
      </c>
    </row>
    <row r="2007" spans="1:7" ht="30">
      <c r="A2007" s="84" t="s">
        <v>4436</v>
      </c>
      <c r="B2007" s="85" t="s">
        <v>4437</v>
      </c>
      <c r="C2007" s="86" t="s">
        <v>38</v>
      </c>
      <c r="D2007" s="88">
        <v>124.86</v>
      </c>
      <c r="E2007" s="88">
        <v>31.6</v>
      </c>
      <c r="F2007" s="88">
        <v>156.46</v>
      </c>
      <c r="G2007" s="61">
        <v>9</v>
      </c>
    </row>
    <row r="2008" spans="1:7" ht="30">
      <c r="A2008" s="84" t="s">
        <v>4438</v>
      </c>
      <c r="B2008" s="85" t="s">
        <v>4439</v>
      </c>
      <c r="C2008" s="86" t="s">
        <v>38</v>
      </c>
      <c r="D2008" s="88">
        <v>112.48</v>
      </c>
      <c r="E2008" s="88">
        <v>47.41</v>
      </c>
      <c r="F2008" s="88">
        <v>159.88999999999999</v>
      </c>
      <c r="G2008" s="61">
        <v>9</v>
      </c>
    </row>
    <row r="2009" spans="1:7" ht="30">
      <c r="A2009" s="84" t="s">
        <v>4440</v>
      </c>
      <c r="B2009" s="85" t="s">
        <v>4441</v>
      </c>
      <c r="C2009" s="86" t="s">
        <v>38</v>
      </c>
      <c r="D2009" s="88">
        <v>162.12</v>
      </c>
      <c r="E2009" s="88">
        <v>47.41</v>
      </c>
      <c r="F2009" s="88">
        <v>209.53</v>
      </c>
      <c r="G2009" s="61">
        <v>9</v>
      </c>
    </row>
    <row r="2010" spans="1:7" ht="30">
      <c r="A2010" s="84" t="s">
        <v>4442</v>
      </c>
      <c r="B2010" s="85" t="s">
        <v>4443</v>
      </c>
      <c r="C2010" s="86" t="s">
        <v>38</v>
      </c>
      <c r="D2010" s="88">
        <v>440.85</v>
      </c>
      <c r="E2010" s="88">
        <v>52.67</v>
      </c>
      <c r="F2010" s="88">
        <v>493.52</v>
      </c>
      <c r="G2010" s="61">
        <v>9</v>
      </c>
    </row>
    <row r="2011" spans="1:7" ht="30">
      <c r="A2011" s="84" t="s">
        <v>4444</v>
      </c>
      <c r="B2011" s="85" t="s">
        <v>4445</v>
      </c>
      <c r="C2011" s="86" t="s">
        <v>38</v>
      </c>
      <c r="D2011" s="88">
        <v>630.64</v>
      </c>
      <c r="E2011" s="88">
        <v>52.67</v>
      </c>
      <c r="F2011" s="88">
        <v>683.31</v>
      </c>
      <c r="G2011" s="61">
        <v>9</v>
      </c>
    </row>
    <row r="2012" spans="1:7" ht="45">
      <c r="A2012" s="84" t="s">
        <v>4446</v>
      </c>
      <c r="B2012" s="85" t="s">
        <v>4447</v>
      </c>
      <c r="C2012" s="86" t="s">
        <v>38</v>
      </c>
      <c r="D2012" s="88">
        <v>3601.89</v>
      </c>
      <c r="E2012" s="88">
        <v>105.34</v>
      </c>
      <c r="F2012" s="88">
        <v>3707.23</v>
      </c>
      <c r="G2012" s="61">
        <v>9</v>
      </c>
    </row>
    <row r="2013" spans="1:7" ht="45">
      <c r="A2013" s="84" t="s">
        <v>4448</v>
      </c>
      <c r="B2013" s="85" t="s">
        <v>4449</v>
      </c>
      <c r="C2013" s="86" t="s">
        <v>38</v>
      </c>
      <c r="D2013" s="88">
        <v>6050.01</v>
      </c>
      <c r="E2013" s="88">
        <v>105.34</v>
      </c>
      <c r="F2013" s="88">
        <v>6155.35</v>
      </c>
      <c r="G2013" s="61">
        <v>9</v>
      </c>
    </row>
    <row r="2014" spans="1:7" ht="45">
      <c r="A2014" s="84" t="s">
        <v>4450</v>
      </c>
      <c r="B2014" s="85" t="s">
        <v>4451</v>
      </c>
      <c r="C2014" s="86" t="s">
        <v>38</v>
      </c>
      <c r="D2014" s="88">
        <v>6693.2</v>
      </c>
      <c r="E2014" s="88">
        <v>105.34</v>
      </c>
      <c r="F2014" s="88">
        <v>6798.54</v>
      </c>
      <c r="G2014" s="61">
        <v>9</v>
      </c>
    </row>
    <row r="2015" spans="1:7" ht="30">
      <c r="A2015" s="84" t="s">
        <v>4452</v>
      </c>
      <c r="B2015" s="85" t="s">
        <v>4453</v>
      </c>
      <c r="C2015" s="86" t="s">
        <v>38</v>
      </c>
      <c r="D2015" s="88">
        <v>8618.42</v>
      </c>
      <c r="E2015" s="88">
        <v>105.34</v>
      </c>
      <c r="F2015" s="88">
        <v>8723.76</v>
      </c>
      <c r="G2015" s="61">
        <v>9</v>
      </c>
    </row>
    <row r="2016" spans="1:7" ht="30">
      <c r="A2016" s="84" t="s">
        <v>4454</v>
      </c>
      <c r="B2016" s="85" t="s">
        <v>4455</v>
      </c>
      <c r="C2016" s="86" t="s">
        <v>38</v>
      </c>
      <c r="D2016" s="88">
        <v>14992.63</v>
      </c>
      <c r="E2016" s="88">
        <v>105.34</v>
      </c>
      <c r="F2016" s="88">
        <v>15097.97</v>
      </c>
      <c r="G2016" s="61">
        <v>9</v>
      </c>
    </row>
    <row r="2017" spans="1:7" ht="30">
      <c r="A2017" s="84" t="s">
        <v>4456</v>
      </c>
      <c r="B2017" s="85" t="s">
        <v>4457</v>
      </c>
      <c r="C2017" s="86" t="s">
        <v>38</v>
      </c>
      <c r="D2017" s="88">
        <v>20760.009999999998</v>
      </c>
      <c r="E2017" s="88">
        <v>105.34</v>
      </c>
      <c r="F2017" s="88">
        <v>20865.349999999999</v>
      </c>
      <c r="G2017" s="61">
        <v>9</v>
      </c>
    </row>
    <row r="2018" spans="1:7" ht="30">
      <c r="A2018" s="84" t="s">
        <v>4458</v>
      </c>
      <c r="B2018" s="85" t="s">
        <v>4459</v>
      </c>
      <c r="C2018" s="86" t="s">
        <v>38</v>
      </c>
      <c r="D2018" s="88">
        <v>11.13</v>
      </c>
      <c r="E2018" s="88">
        <v>10.54</v>
      </c>
      <c r="F2018" s="88">
        <v>21.67</v>
      </c>
      <c r="G2018" s="61">
        <v>9</v>
      </c>
    </row>
    <row r="2019" spans="1:7" ht="30">
      <c r="A2019" s="84" t="s">
        <v>4460</v>
      </c>
      <c r="B2019" s="85" t="s">
        <v>4461</v>
      </c>
      <c r="C2019" s="86" t="s">
        <v>38</v>
      </c>
      <c r="D2019" s="88">
        <v>13.8</v>
      </c>
      <c r="E2019" s="88">
        <v>10.54</v>
      </c>
      <c r="F2019" s="88">
        <v>24.34</v>
      </c>
      <c r="G2019" s="61">
        <v>9</v>
      </c>
    </row>
    <row r="2020" spans="1:7" ht="30">
      <c r="A2020" s="84" t="s">
        <v>4462</v>
      </c>
      <c r="B2020" s="85" t="s">
        <v>4463</v>
      </c>
      <c r="C2020" s="86" t="s">
        <v>38</v>
      </c>
      <c r="D2020" s="88">
        <v>39.01</v>
      </c>
      <c r="E2020" s="88">
        <v>10.54</v>
      </c>
      <c r="F2020" s="88">
        <v>49.55</v>
      </c>
      <c r="G2020" s="61">
        <v>9</v>
      </c>
    </row>
    <row r="2021" spans="1:7" ht="30">
      <c r="A2021" s="84" t="s">
        <v>4464</v>
      </c>
      <c r="B2021" s="85" t="s">
        <v>4465</v>
      </c>
      <c r="C2021" s="86" t="s">
        <v>38</v>
      </c>
      <c r="D2021" s="88">
        <v>43.64</v>
      </c>
      <c r="E2021" s="88">
        <v>10.54</v>
      </c>
      <c r="F2021" s="88">
        <v>54.18</v>
      </c>
      <c r="G2021" s="61">
        <v>9</v>
      </c>
    </row>
    <row r="2022" spans="1:7" ht="30">
      <c r="A2022" s="84" t="s">
        <v>4466</v>
      </c>
      <c r="B2022" s="85" t="s">
        <v>4467</v>
      </c>
      <c r="C2022" s="86" t="s">
        <v>38</v>
      </c>
      <c r="D2022" s="88">
        <v>49.07</v>
      </c>
      <c r="E2022" s="88">
        <v>10.54</v>
      </c>
      <c r="F2022" s="88">
        <v>59.61</v>
      </c>
      <c r="G2022" s="61">
        <v>9</v>
      </c>
    </row>
    <row r="2023" spans="1:7" ht="30">
      <c r="A2023" s="84" t="s">
        <v>4468</v>
      </c>
      <c r="B2023" s="85" t="s">
        <v>4469</v>
      </c>
      <c r="C2023" s="86" t="s">
        <v>38</v>
      </c>
      <c r="D2023" s="88">
        <v>131.54</v>
      </c>
      <c r="E2023" s="88">
        <v>10.54</v>
      </c>
      <c r="F2023" s="88">
        <v>142.08000000000001</v>
      </c>
      <c r="G2023" s="61">
        <v>9</v>
      </c>
    </row>
    <row r="2024" spans="1:7" ht="30">
      <c r="A2024" s="84" t="s">
        <v>4470</v>
      </c>
      <c r="B2024" s="85" t="s">
        <v>4471</v>
      </c>
      <c r="C2024" s="86" t="s">
        <v>38</v>
      </c>
      <c r="D2024" s="88">
        <v>55.77</v>
      </c>
      <c r="E2024" s="88">
        <v>10.54</v>
      </c>
      <c r="F2024" s="88">
        <v>66.31</v>
      </c>
      <c r="G2024" s="61">
        <v>9</v>
      </c>
    </row>
    <row r="2025" spans="1:7" ht="30">
      <c r="A2025" s="84" t="s">
        <v>4472</v>
      </c>
      <c r="B2025" s="85" t="s">
        <v>4473</v>
      </c>
      <c r="C2025" s="86" t="s">
        <v>38</v>
      </c>
      <c r="D2025" s="88">
        <v>60.38</v>
      </c>
      <c r="E2025" s="88">
        <v>10.54</v>
      </c>
      <c r="F2025" s="88">
        <v>70.92</v>
      </c>
      <c r="G2025" s="61">
        <v>9</v>
      </c>
    </row>
    <row r="2026" spans="1:7" ht="30">
      <c r="A2026" s="84" t="s">
        <v>4474</v>
      </c>
      <c r="B2026" s="85" t="s">
        <v>4475</v>
      </c>
      <c r="C2026" s="86" t="s">
        <v>38</v>
      </c>
      <c r="D2026" s="88">
        <v>66.55</v>
      </c>
      <c r="E2026" s="88">
        <v>10.54</v>
      </c>
      <c r="F2026" s="88">
        <v>77.09</v>
      </c>
      <c r="G2026" s="61">
        <v>9</v>
      </c>
    </row>
    <row r="2027" spans="1:7" ht="30">
      <c r="A2027" s="84" t="s">
        <v>4476</v>
      </c>
      <c r="B2027" s="85" t="s">
        <v>4477</v>
      </c>
      <c r="C2027" s="86" t="s">
        <v>38</v>
      </c>
      <c r="D2027" s="88">
        <v>1457.08</v>
      </c>
      <c r="E2027" s="88">
        <v>10.54</v>
      </c>
      <c r="F2027" s="88">
        <v>1467.62</v>
      </c>
      <c r="G2027" s="61">
        <v>9</v>
      </c>
    </row>
    <row r="2028" spans="1:7" ht="30">
      <c r="A2028" s="84" t="s">
        <v>4478</v>
      </c>
      <c r="B2028" s="85" t="s">
        <v>4479</v>
      </c>
      <c r="C2028" s="86" t="s">
        <v>38</v>
      </c>
      <c r="D2028" s="88">
        <v>37851.019999999997</v>
      </c>
      <c r="E2028" s="88">
        <v>105.34</v>
      </c>
      <c r="F2028" s="88">
        <v>37956.36</v>
      </c>
      <c r="G2028" s="61">
        <v>9</v>
      </c>
    </row>
    <row r="2029" spans="1:7" ht="30">
      <c r="A2029" s="84" t="s">
        <v>4480</v>
      </c>
      <c r="B2029" s="85" t="s">
        <v>4481</v>
      </c>
      <c r="C2029" s="86" t="s">
        <v>38</v>
      </c>
      <c r="D2029" s="88">
        <v>58021.27</v>
      </c>
      <c r="E2029" s="88">
        <v>105.34</v>
      </c>
      <c r="F2029" s="88">
        <v>58126.61</v>
      </c>
      <c r="G2029" s="61">
        <v>9</v>
      </c>
    </row>
    <row r="2030" spans="1:7" ht="30">
      <c r="A2030" s="84" t="s">
        <v>4482</v>
      </c>
      <c r="B2030" s="85" t="s">
        <v>4483</v>
      </c>
      <c r="C2030" s="86" t="s">
        <v>38</v>
      </c>
      <c r="D2030" s="88">
        <v>321747.21999999997</v>
      </c>
      <c r="E2030" s="88">
        <v>52.67</v>
      </c>
      <c r="F2030" s="88">
        <v>321799.89</v>
      </c>
      <c r="G2030" s="61">
        <v>9</v>
      </c>
    </row>
    <row r="2031" spans="1:7">
      <c r="A2031" s="84" t="s">
        <v>4484</v>
      </c>
      <c r="B2031" s="85" t="s">
        <v>4485</v>
      </c>
      <c r="C2031" s="86"/>
      <c r="D2031" s="88"/>
      <c r="E2031" s="88"/>
      <c r="F2031" s="88"/>
      <c r="G2031" s="61">
        <v>5</v>
      </c>
    </row>
    <row r="2032" spans="1:7" ht="30">
      <c r="A2032" s="84" t="s">
        <v>4486</v>
      </c>
      <c r="B2032" s="85" t="s">
        <v>4487</v>
      </c>
      <c r="C2032" s="86" t="s">
        <v>38</v>
      </c>
      <c r="D2032" s="88">
        <v>2135.6799999999998</v>
      </c>
      <c r="E2032" s="88">
        <v>52.67</v>
      </c>
      <c r="F2032" s="88">
        <v>2188.35</v>
      </c>
      <c r="G2032" s="61">
        <v>9</v>
      </c>
    </row>
    <row r="2033" spans="1:7" ht="30">
      <c r="A2033" s="84" t="s">
        <v>4488</v>
      </c>
      <c r="B2033" s="85" t="s">
        <v>4489</v>
      </c>
      <c r="C2033" s="86" t="s">
        <v>38</v>
      </c>
      <c r="D2033" s="88">
        <v>1912.59</v>
      </c>
      <c r="E2033" s="88">
        <v>42.13</v>
      </c>
      <c r="F2033" s="88">
        <v>1954.72</v>
      </c>
      <c r="G2033" s="61">
        <v>9</v>
      </c>
    </row>
    <row r="2034" spans="1:7" ht="30">
      <c r="A2034" s="84" t="s">
        <v>4490</v>
      </c>
      <c r="B2034" s="85" t="s">
        <v>4491</v>
      </c>
      <c r="C2034" s="86" t="s">
        <v>38</v>
      </c>
      <c r="D2034" s="88">
        <v>1291.25</v>
      </c>
      <c r="E2034" s="88">
        <v>42.13</v>
      </c>
      <c r="F2034" s="88">
        <v>1333.38</v>
      </c>
      <c r="G2034" s="61">
        <v>9</v>
      </c>
    </row>
    <row r="2035" spans="1:7" ht="30">
      <c r="A2035" s="84" t="s">
        <v>4492</v>
      </c>
      <c r="B2035" s="85" t="s">
        <v>4493</v>
      </c>
      <c r="C2035" s="86" t="s">
        <v>38</v>
      </c>
      <c r="D2035" s="88">
        <v>1892.76</v>
      </c>
      <c r="E2035" s="88">
        <v>52.67</v>
      </c>
      <c r="F2035" s="88">
        <v>1945.43</v>
      </c>
      <c r="G2035" s="61">
        <v>9</v>
      </c>
    </row>
    <row r="2036" spans="1:7" ht="30">
      <c r="A2036" s="84" t="s">
        <v>4494</v>
      </c>
      <c r="B2036" s="85" t="s">
        <v>4495</v>
      </c>
      <c r="C2036" s="86" t="s">
        <v>38</v>
      </c>
      <c r="D2036" s="88">
        <v>2089.27</v>
      </c>
      <c r="E2036" s="88">
        <v>63.21</v>
      </c>
      <c r="F2036" s="88">
        <v>2152.48</v>
      </c>
      <c r="G2036" s="61">
        <v>9</v>
      </c>
    </row>
    <row r="2037" spans="1:7" ht="30">
      <c r="A2037" s="84" t="s">
        <v>4496</v>
      </c>
      <c r="B2037" s="85" t="s">
        <v>4497</v>
      </c>
      <c r="C2037" s="86" t="s">
        <v>38</v>
      </c>
      <c r="D2037" s="88">
        <v>4652.38</v>
      </c>
      <c r="E2037" s="88">
        <v>79.010000000000005</v>
      </c>
      <c r="F2037" s="88">
        <v>4731.3900000000003</v>
      </c>
      <c r="G2037" s="61">
        <v>9</v>
      </c>
    </row>
    <row r="2038" spans="1:7" ht="30">
      <c r="A2038" s="84" t="s">
        <v>4498</v>
      </c>
      <c r="B2038" s="85" t="s">
        <v>4499</v>
      </c>
      <c r="C2038" s="86" t="s">
        <v>38</v>
      </c>
      <c r="D2038" s="88">
        <v>9254.99</v>
      </c>
      <c r="E2038" s="88">
        <v>79.010000000000005</v>
      </c>
      <c r="F2038" s="88">
        <v>9334</v>
      </c>
      <c r="G2038" s="61">
        <v>9</v>
      </c>
    </row>
    <row r="2039" spans="1:7" ht="45">
      <c r="A2039" s="84" t="s">
        <v>4500</v>
      </c>
      <c r="B2039" s="85" t="s">
        <v>4501</v>
      </c>
      <c r="C2039" s="86" t="s">
        <v>38</v>
      </c>
      <c r="D2039" s="88">
        <v>1226.07</v>
      </c>
      <c r="E2039" s="88">
        <v>42.13</v>
      </c>
      <c r="F2039" s="88">
        <v>1268.2</v>
      </c>
      <c r="G2039" s="61">
        <v>9</v>
      </c>
    </row>
    <row r="2040" spans="1:7" ht="45">
      <c r="A2040" s="84" t="s">
        <v>4502</v>
      </c>
      <c r="B2040" s="85" t="s">
        <v>4503</v>
      </c>
      <c r="C2040" s="86" t="s">
        <v>38</v>
      </c>
      <c r="D2040" s="88">
        <v>1635.93</v>
      </c>
      <c r="E2040" s="88">
        <v>42.13</v>
      </c>
      <c r="F2040" s="88">
        <v>1678.06</v>
      </c>
      <c r="G2040" s="61">
        <v>9</v>
      </c>
    </row>
    <row r="2041" spans="1:7" ht="30">
      <c r="A2041" s="84" t="s">
        <v>4504</v>
      </c>
      <c r="B2041" s="85" t="s">
        <v>4505</v>
      </c>
      <c r="C2041" s="86" t="s">
        <v>38</v>
      </c>
      <c r="D2041" s="88">
        <v>3732.55</v>
      </c>
      <c r="E2041" s="88">
        <v>42.13</v>
      </c>
      <c r="F2041" s="88">
        <v>3774.68</v>
      </c>
      <c r="G2041" s="61">
        <v>9</v>
      </c>
    </row>
    <row r="2042" spans="1:7" ht="30">
      <c r="A2042" s="84" t="s">
        <v>4506</v>
      </c>
      <c r="B2042" s="85" t="s">
        <v>4507</v>
      </c>
      <c r="C2042" s="86" t="s">
        <v>38</v>
      </c>
      <c r="D2042" s="88">
        <v>4306.95</v>
      </c>
      <c r="E2042" s="88">
        <v>52.67</v>
      </c>
      <c r="F2042" s="88">
        <v>4359.62</v>
      </c>
      <c r="G2042" s="61">
        <v>9</v>
      </c>
    </row>
    <row r="2043" spans="1:7" ht="30">
      <c r="A2043" s="84" t="s">
        <v>4508</v>
      </c>
      <c r="B2043" s="85" t="s">
        <v>4509</v>
      </c>
      <c r="C2043" s="86" t="s">
        <v>38</v>
      </c>
      <c r="D2043" s="88">
        <v>8752.41</v>
      </c>
      <c r="E2043" s="88">
        <v>63.21</v>
      </c>
      <c r="F2043" s="88">
        <v>8815.6200000000008</v>
      </c>
      <c r="G2043" s="61">
        <v>9</v>
      </c>
    </row>
    <row r="2044" spans="1:7" ht="30">
      <c r="A2044" s="84" t="s">
        <v>4510</v>
      </c>
      <c r="B2044" s="85" t="s">
        <v>4511</v>
      </c>
      <c r="C2044" s="86" t="s">
        <v>38</v>
      </c>
      <c r="D2044" s="88">
        <v>327.52</v>
      </c>
      <c r="E2044" s="88">
        <v>42.13</v>
      </c>
      <c r="F2044" s="88">
        <v>369.65</v>
      </c>
      <c r="G2044" s="61">
        <v>9</v>
      </c>
    </row>
    <row r="2045" spans="1:7" ht="30">
      <c r="A2045" s="84" t="s">
        <v>4512</v>
      </c>
      <c r="B2045" s="85" t="s">
        <v>4513</v>
      </c>
      <c r="C2045" s="86" t="s">
        <v>38</v>
      </c>
      <c r="D2045" s="88">
        <v>727.85</v>
      </c>
      <c r="E2045" s="88">
        <v>42.13</v>
      </c>
      <c r="F2045" s="88">
        <v>769.98</v>
      </c>
      <c r="G2045" s="61">
        <v>9</v>
      </c>
    </row>
    <row r="2046" spans="1:7" ht="30">
      <c r="A2046" s="84" t="s">
        <v>4514</v>
      </c>
      <c r="B2046" s="85" t="s">
        <v>4515</v>
      </c>
      <c r="C2046" s="86" t="s">
        <v>38</v>
      </c>
      <c r="D2046" s="88">
        <v>1072.01</v>
      </c>
      <c r="E2046" s="88">
        <v>52.67</v>
      </c>
      <c r="F2046" s="88">
        <v>1124.68</v>
      </c>
      <c r="G2046" s="61">
        <v>9</v>
      </c>
    </row>
    <row r="2047" spans="1:7" ht="30">
      <c r="A2047" s="84" t="s">
        <v>4516</v>
      </c>
      <c r="B2047" s="85" t="s">
        <v>4517</v>
      </c>
      <c r="C2047" s="86" t="s">
        <v>38</v>
      </c>
      <c r="D2047" s="88">
        <v>1817</v>
      </c>
      <c r="E2047" s="88">
        <v>63.21</v>
      </c>
      <c r="F2047" s="88">
        <v>1880.21</v>
      </c>
      <c r="G2047" s="61">
        <v>9</v>
      </c>
    </row>
    <row r="2048" spans="1:7" ht="30">
      <c r="A2048" s="84" t="s">
        <v>4518</v>
      </c>
      <c r="B2048" s="85" t="s">
        <v>4519</v>
      </c>
      <c r="C2048" s="86" t="s">
        <v>38</v>
      </c>
      <c r="D2048" s="88">
        <v>5046.53</v>
      </c>
      <c r="E2048" s="88">
        <v>63.21</v>
      </c>
      <c r="F2048" s="88">
        <v>5109.74</v>
      </c>
      <c r="G2048" s="61">
        <v>9</v>
      </c>
    </row>
    <row r="2049" spans="1:7" ht="30">
      <c r="A2049" s="84" t="s">
        <v>4520</v>
      </c>
      <c r="B2049" s="85" t="s">
        <v>4521</v>
      </c>
      <c r="C2049" s="86" t="s">
        <v>38</v>
      </c>
      <c r="D2049" s="88">
        <v>6816.36</v>
      </c>
      <c r="E2049" s="88">
        <v>79.010000000000005</v>
      </c>
      <c r="F2049" s="88">
        <v>6895.37</v>
      </c>
      <c r="G2049" s="61">
        <v>9</v>
      </c>
    </row>
    <row r="2050" spans="1:7" ht="30">
      <c r="A2050" s="84" t="s">
        <v>4522</v>
      </c>
      <c r="B2050" s="85" t="s">
        <v>4523</v>
      </c>
      <c r="C2050" s="86" t="s">
        <v>38</v>
      </c>
      <c r="D2050" s="88">
        <v>9941.6299999999992</v>
      </c>
      <c r="E2050" s="88">
        <v>94.8</v>
      </c>
      <c r="F2050" s="88">
        <v>10036.43</v>
      </c>
      <c r="G2050" s="61">
        <v>9</v>
      </c>
    </row>
    <row r="2051" spans="1:7" ht="30">
      <c r="A2051" s="84" t="s">
        <v>4524</v>
      </c>
      <c r="B2051" s="85" t="s">
        <v>4525</v>
      </c>
      <c r="C2051" s="86" t="s">
        <v>38</v>
      </c>
      <c r="D2051" s="88">
        <v>9342.3700000000008</v>
      </c>
      <c r="E2051" s="88">
        <v>120.84</v>
      </c>
      <c r="F2051" s="88">
        <v>9463.2099999999991</v>
      </c>
      <c r="G2051" s="61">
        <v>9</v>
      </c>
    </row>
    <row r="2052" spans="1:7">
      <c r="A2052" s="84" t="s">
        <v>4526</v>
      </c>
      <c r="B2052" s="85" t="s">
        <v>4527</v>
      </c>
      <c r="C2052" s="86" t="s">
        <v>38</v>
      </c>
      <c r="D2052" s="88">
        <v>76.400000000000006</v>
      </c>
      <c r="E2052" s="88">
        <v>10.54</v>
      </c>
      <c r="F2052" s="88">
        <v>86.94</v>
      </c>
      <c r="G2052" s="61">
        <v>9</v>
      </c>
    </row>
    <row r="2053" spans="1:7" ht="30">
      <c r="A2053" s="84" t="s">
        <v>4528</v>
      </c>
      <c r="B2053" s="85" t="s">
        <v>4529</v>
      </c>
      <c r="C2053" s="86" t="s">
        <v>38</v>
      </c>
      <c r="D2053" s="88">
        <v>772.08</v>
      </c>
      <c r="E2053" s="88">
        <v>42.13</v>
      </c>
      <c r="F2053" s="88">
        <v>814.21</v>
      </c>
      <c r="G2053" s="61">
        <v>9</v>
      </c>
    </row>
    <row r="2054" spans="1:7">
      <c r="A2054" s="84" t="s">
        <v>4530</v>
      </c>
      <c r="B2054" s="85" t="s">
        <v>4531</v>
      </c>
      <c r="C2054" s="86"/>
      <c r="D2054" s="88"/>
      <c r="E2054" s="88"/>
      <c r="F2054" s="88"/>
      <c r="G2054" s="61">
        <v>5</v>
      </c>
    </row>
    <row r="2055" spans="1:7" ht="30">
      <c r="A2055" s="84" t="s">
        <v>4532</v>
      </c>
      <c r="B2055" s="85" t="s">
        <v>4533</v>
      </c>
      <c r="C2055" s="86" t="s">
        <v>38</v>
      </c>
      <c r="D2055" s="88">
        <v>2341.5100000000002</v>
      </c>
      <c r="E2055" s="88">
        <v>256.39</v>
      </c>
      <c r="F2055" s="88">
        <v>2597.9</v>
      </c>
      <c r="G2055" s="61">
        <v>9</v>
      </c>
    </row>
    <row r="2056" spans="1:7" ht="30">
      <c r="A2056" s="84" t="s">
        <v>4534</v>
      </c>
      <c r="B2056" s="85" t="s">
        <v>4535</v>
      </c>
      <c r="C2056" s="86" t="s">
        <v>38</v>
      </c>
      <c r="D2056" s="88">
        <v>1686.75</v>
      </c>
      <c r="E2056" s="88">
        <v>256.39</v>
      </c>
      <c r="F2056" s="88">
        <v>1943.14</v>
      </c>
      <c r="G2056" s="61">
        <v>9</v>
      </c>
    </row>
    <row r="2057" spans="1:7" ht="30">
      <c r="A2057" s="84" t="s">
        <v>4536</v>
      </c>
      <c r="B2057" s="85" t="s">
        <v>4537</v>
      </c>
      <c r="C2057" s="86" t="s">
        <v>38</v>
      </c>
      <c r="D2057" s="88">
        <v>407.84</v>
      </c>
      <c r="E2057" s="88">
        <v>94.55</v>
      </c>
      <c r="F2057" s="88">
        <v>502.39</v>
      </c>
      <c r="G2057" s="61">
        <v>9</v>
      </c>
    </row>
    <row r="2058" spans="1:7" ht="30">
      <c r="A2058" s="84" t="s">
        <v>4538</v>
      </c>
      <c r="B2058" s="85" t="s">
        <v>4539</v>
      </c>
      <c r="C2058" s="86" t="s">
        <v>38</v>
      </c>
      <c r="D2058" s="88">
        <v>491.21</v>
      </c>
      <c r="E2058" s="88">
        <v>94.55</v>
      </c>
      <c r="F2058" s="88">
        <v>585.76</v>
      </c>
      <c r="G2058" s="61">
        <v>9</v>
      </c>
    </row>
    <row r="2059" spans="1:7" ht="30">
      <c r="A2059" s="84" t="s">
        <v>4540</v>
      </c>
      <c r="B2059" s="85" t="s">
        <v>4541</v>
      </c>
      <c r="C2059" s="86" t="s">
        <v>38</v>
      </c>
      <c r="D2059" s="88">
        <v>467.31</v>
      </c>
      <c r="E2059" s="88">
        <v>94.55</v>
      </c>
      <c r="F2059" s="88">
        <v>561.86</v>
      </c>
      <c r="G2059" s="61">
        <v>9</v>
      </c>
    </row>
    <row r="2060" spans="1:7" ht="30">
      <c r="A2060" s="84" t="s">
        <v>4542</v>
      </c>
      <c r="B2060" s="85" t="s">
        <v>4543</v>
      </c>
      <c r="C2060" s="86" t="s">
        <v>38</v>
      </c>
      <c r="D2060" s="88">
        <v>1214.8</v>
      </c>
      <c r="E2060" s="88">
        <v>256.39</v>
      </c>
      <c r="F2060" s="88">
        <v>1471.19</v>
      </c>
      <c r="G2060" s="61">
        <v>9</v>
      </c>
    </row>
    <row r="2061" spans="1:7" ht="30">
      <c r="A2061" s="84" t="s">
        <v>4544</v>
      </c>
      <c r="B2061" s="85" t="s">
        <v>4545</v>
      </c>
      <c r="C2061" s="86" t="s">
        <v>38</v>
      </c>
      <c r="D2061" s="88">
        <v>1533.03</v>
      </c>
      <c r="E2061" s="88">
        <v>256.39</v>
      </c>
      <c r="F2061" s="88">
        <v>1789.42</v>
      </c>
      <c r="G2061" s="61">
        <v>9</v>
      </c>
    </row>
    <row r="2062" spans="1:7">
      <c r="A2062" s="84" t="s">
        <v>4546</v>
      </c>
      <c r="B2062" s="85" t="s">
        <v>4547</v>
      </c>
      <c r="C2062" s="86"/>
      <c r="D2062" s="88"/>
      <c r="E2062" s="88"/>
      <c r="F2062" s="88"/>
      <c r="G2062" s="61">
        <v>5</v>
      </c>
    </row>
    <row r="2063" spans="1:7" ht="30">
      <c r="A2063" s="84" t="s">
        <v>4548</v>
      </c>
      <c r="B2063" s="85" t="s">
        <v>4549</v>
      </c>
      <c r="C2063" s="86" t="s">
        <v>4550</v>
      </c>
      <c r="D2063" s="88">
        <v>583.03</v>
      </c>
      <c r="E2063" s="88">
        <v>0.66</v>
      </c>
      <c r="F2063" s="88">
        <v>583.69000000000005</v>
      </c>
      <c r="G2063" s="61">
        <v>9</v>
      </c>
    </row>
    <row r="2064" spans="1:7" ht="30">
      <c r="A2064" s="84" t="s">
        <v>4551</v>
      </c>
      <c r="B2064" s="85" t="s">
        <v>4552</v>
      </c>
      <c r="C2064" s="86" t="s">
        <v>4550</v>
      </c>
      <c r="D2064" s="88">
        <v>181.98</v>
      </c>
      <c r="E2064" s="88">
        <v>0.66</v>
      </c>
      <c r="F2064" s="88">
        <v>182.64</v>
      </c>
      <c r="G2064" s="61">
        <v>9</v>
      </c>
    </row>
    <row r="2065" spans="1:7">
      <c r="A2065" s="84" t="s">
        <v>4553</v>
      </c>
      <c r="B2065" s="85" t="s">
        <v>4554</v>
      </c>
      <c r="C2065" s="86"/>
      <c r="D2065" s="88"/>
      <c r="E2065" s="88"/>
      <c r="F2065" s="88"/>
      <c r="G2065" s="61">
        <v>5</v>
      </c>
    </row>
    <row r="2066" spans="1:7">
      <c r="A2066" s="84" t="s">
        <v>4555</v>
      </c>
      <c r="B2066" s="85" t="s">
        <v>4556</v>
      </c>
      <c r="C2066" s="86" t="s">
        <v>38</v>
      </c>
      <c r="D2066" s="88">
        <v>190.6</v>
      </c>
      <c r="E2066" s="88">
        <v>13.17</v>
      </c>
      <c r="F2066" s="88">
        <v>203.77</v>
      </c>
      <c r="G2066" s="61">
        <v>9</v>
      </c>
    </row>
    <row r="2067" spans="1:7">
      <c r="A2067" s="84" t="s">
        <v>4557</v>
      </c>
      <c r="B2067" s="85" t="s">
        <v>4558</v>
      </c>
      <c r="C2067" s="86" t="s">
        <v>38</v>
      </c>
      <c r="D2067" s="88">
        <v>224.65</v>
      </c>
      <c r="E2067" s="88">
        <v>13.17</v>
      </c>
      <c r="F2067" s="88">
        <v>237.82</v>
      </c>
      <c r="G2067" s="61">
        <v>9</v>
      </c>
    </row>
    <row r="2068" spans="1:7">
      <c r="A2068" s="84" t="s">
        <v>4559</v>
      </c>
      <c r="B2068" s="85" t="s">
        <v>4560</v>
      </c>
      <c r="C2068" s="86" t="s">
        <v>38</v>
      </c>
      <c r="D2068" s="88">
        <v>298.04000000000002</v>
      </c>
      <c r="E2068" s="88">
        <v>13.17</v>
      </c>
      <c r="F2068" s="88">
        <v>311.20999999999998</v>
      </c>
      <c r="G2068" s="61">
        <v>9</v>
      </c>
    </row>
    <row r="2069" spans="1:7">
      <c r="A2069" s="84" t="s">
        <v>4561</v>
      </c>
      <c r="B2069" s="85" t="s">
        <v>4562</v>
      </c>
      <c r="C2069" s="86" t="s">
        <v>38</v>
      </c>
      <c r="D2069" s="88">
        <v>305.79000000000002</v>
      </c>
      <c r="E2069" s="88">
        <v>13.17</v>
      </c>
      <c r="F2069" s="88">
        <v>318.95999999999998</v>
      </c>
      <c r="G2069" s="61">
        <v>9</v>
      </c>
    </row>
    <row r="2070" spans="1:7">
      <c r="A2070" s="84" t="s">
        <v>4563</v>
      </c>
      <c r="B2070" s="85" t="s">
        <v>4564</v>
      </c>
      <c r="C2070" s="86" t="s">
        <v>38</v>
      </c>
      <c r="D2070" s="88">
        <v>330.24</v>
      </c>
      <c r="E2070" s="88">
        <v>13.17</v>
      </c>
      <c r="F2070" s="88">
        <v>343.41</v>
      </c>
      <c r="G2070" s="61">
        <v>9</v>
      </c>
    </row>
    <row r="2071" spans="1:7">
      <c r="A2071" s="84" t="s">
        <v>4565</v>
      </c>
      <c r="B2071" s="85" t="s">
        <v>4566</v>
      </c>
      <c r="C2071" s="86" t="s">
        <v>38</v>
      </c>
      <c r="D2071" s="88">
        <v>430.24</v>
      </c>
      <c r="E2071" s="88">
        <v>13.17</v>
      </c>
      <c r="F2071" s="88">
        <v>443.41</v>
      </c>
      <c r="G2071" s="61">
        <v>9</v>
      </c>
    </row>
    <row r="2072" spans="1:7">
      <c r="A2072" s="84" t="s">
        <v>4567</v>
      </c>
      <c r="B2072" s="85" t="s">
        <v>4568</v>
      </c>
      <c r="C2072" s="86" t="s">
        <v>38</v>
      </c>
      <c r="D2072" s="88">
        <v>343.62</v>
      </c>
      <c r="E2072" s="88">
        <v>13.17</v>
      </c>
      <c r="F2072" s="88">
        <v>356.79</v>
      </c>
      <c r="G2072" s="61">
        <v>9</v>
      </c>
    </row>
    <row r="2073" spans="1:7">
      <c r="A2073" s="84" t="s">
        <v>4569</v>
      </c>
      <c r="B2073" s="85" t="s">
        <v>4570</v>
      </c>
      <c r="C2073" s="86" t="s">
        <v>38</v>
      </c>
      <c r="D2073" s="88">
        <v>1964.71</v>
      </c>
      <c r="E2073" s="88">
        <v>13.17</v>
      </c>
      <c r="F2073" s="88">
        <v>1977.88</v>
      </c>
      <c r="G2073" s="61">
        <v>9</v>
      </c>
    </row>
    <row r="2074" spans="1:7">
      <c r="A2074" s="84" t="s">
        <v>4571</v>
      </c>
      <c r="B2074" s="85" t="s">
        <v>4572</v>
      </c>
      <c r="C2074" s="86" t="s">
        <v>38</v>
      </c>
      <c r="D2074" s="88">
        <v>234.81</v>
      </c>
      <c r="E2074" s="88">
        <v>13.17</v>
      </c>
      <c r="F2074" s="88">
        <v>247.98</v>
      </c>
      <c r="G2074" s="61">
        <v>9</v>
      </c>
    </row>
    <row r="2075" spans="1:7">
      <c r="A2075" s="84" t="s">
        <v>4573</v>
      </c>
      <c r="B2075" s="85" t="s">
        <v>4574</v>
      </c>
      <c r="C2075" s="86"/>
      <c r="D2075" s="88"/>
      <c r="E2075" s="88"/>
      <c r="F2075" s="88"/>
      <c r="G2075" s="61">
        <v>5</v>
      </c>
    </row>
    <row r="2076" spans="1:7" ht="30">
      <c r="A2076" s="84" t="s">
        <v>4575</v>
      </c>
      <c r="B2076" s="85" t="s">
        <v>4576</v>
      </c>
      <c r="C2076" s="86" t="s">
        <v>38</v>
      </c>
      <c r="D2076" s="88">
        <v>3594.81</v>
      </c>
      <c r="E2076" s="88">
        <v>79.73</v>
      </c>
      <c r="F2076" s="88">
        <v>3674.54</v>
      </c>
      <c r="G2076" s="61">
        <v>9</v>
      </c>
    </row>
    <row r="2077" spans="1:7" ht="30">
      <c r="A2077" s="84" t="s">
        <v>4577</v>
      </c>
      <c r="B2077" s="85" t="s">
        <v>4578</v>
      </c>
      <c r="C2077" s="86" t="s">
        <v>38</v>
      </c>
      <c r="D2077" s="88">
        <v>4382.58</v>
      </c>
      <c r="E2077" s="88">
        <v>79.73</v>
      </c>
      <c r="F2077" s="88">
        <v>4462.3100000000004</v>
      </c>
      <c r="G2077" s="61">
        <v>9</v>
      </c>
    </row>
    <row r="2078" spans="1:7" ht="30">
      <c r="A2078" s="84" t="s">
        <v>4579</v>
      </c>
      <c r="B2078" s="85" t="s">
        <v>4580</v>
      </c>
      <c r="C2078" s="86" t="s">
        <v>38</v>
      </c>
      <c r="D2078" s="88">
        <v>2801.77</v>
      </c>
      <c r="E2078" s="88">
        <v>79.73</v>
      </c>
      <c r="F2078" s="88">
        <v>2881.5</v>
      </c>
      <c r="G2078" s="61">
        <v>9</v>
      </c>
    </row>
    <row r="2079" spans="1:7">
      <c r="A2079" s="84" t="s">
        <v>4581</v>
      </c>
      <c r="B2079" s="85" t="s">
        <v>4582</v>
      </c>
      <c r="C2079" s="86"/>
      <c r="D2079" s="88"/>
      <c r="E2079" s="88"/>
      <c r="F2079" s="88"/>
      <c r="G2079" s="61">
        <v>5</v>
      </c>
    </row>
    <row r="2080" spans="1:7">
      <c r="A2080" s="84" t="s">
        <v>4583</v>
      </c>
      <c r="B2080" s="85" t="s">
        <v>4584</v>
      </c>
      <c r="C2080" s="86" t="s">
        <v>38</v>
      </c>
      <c r="D2080" s="88">
        <v>270.16000000000003</v>
      </c>
      <c r="E2080" s="88">
        <v>79.73</v>
      </c>
      <c r="F2080" s="88">
        <v>349.89</v>
      </c>
      <c r="G2080" s="61">
        <v>9</v>
      </c>
    </row>
    <row r="2081" spans="1:7">
      <c r="A2081" s="84" t="s">
        <v>4585</v>
      </c>
      <c r="B2081" s="85" t="s">
        <v>4586</v>
      </c>
      <c r="C2081" s="86" t="s">
        <v>38</v>
      </c>
      <c r="D2081" s="88">
        <v>253.82</v>
      </c>
      <c r="E2081" s="88">
        <v>79.73</v>
      </c>
      <c r="F2081" s="88">
        <v>333.55</v>
      </c>
      <c r="G2081" s="61">
        <v>9</v>
      </c>
    </row>
    <row r="2082" spans="1:7">
      <c r="A2082" s="84" t="s">
        <v>4587</v>
      </c>
      <c r="B2082" s="85" t="s">
        <v>4588</v>
      </c>
      <c r="C2082" s="86" t="s">
        <v>38</v>
      </c>
      <c r="D2082" s="88">
        <v>486.66</v>
      </c>
      <c r="E2082" s="88">
        <v>79.73</v>
      </c>
      <c r="F2082" s="88">
        <v>566.39</v>
      </c>
      <c r="G2082" s="61">
        <v>9</v>
      </c>
    </row>
    <row r="2083" spans="1:7">
      <c r="A2083" s="84" t="s">
        <v>4589</v>
      </c>
      <c r="B2083" s="85" t="s">
        <v>4590</v>
      </c>
      <c r="C2083" s="86" t="s">
        <v>38</v>
      </c>
      <c r="D2083" s="88">
        <v>149.47999999999999</v>
      </c>
      <c r="E2083" s="88">
        <v>79.73</v>
      </c>
      <c r="F2083" s="88">
        <v>229.21</v>
      </c>
      <c r="G2083" s="61">
        <v>9</v>
      </c>
    </row>
    <row r="2084" spans="1:7">
      <c r="A2084" s="84" t="s">
        <v>4591</v>
      </c>
      <c r="B2084" s="85" t="s">
        <v>4592</v>
      </c>
      <c r="C2084" s="86"/>
      <c r="D2084" s="88"/>
      <c r="E2084" s="88"/>
      <c r="F2084" s="88"/>
      <c r="G2084" s="61">
        <v>5</v>
      </c>
    </row>
    <row r="2085" spans="1:7">
      <c r="A2085" s="84" t="s">
        <v>4593</v>
      </c>
      <c r="B2085" s="85" t="s">
        <v>4594</v>
      </c>
      <c r="C2085" s="86" t="s">
        <v>38</v>
      </c>
      <c r="D2085" s="88">
        <v>31.47</v>
      </c>
      <c r="E2085" s="88">
        <v>7.9</v>
      </c>
      <c r="F2085" s="88">
        <v>39.369999999999997</v>
      </c>
      <c r="G2085" s="61">
        <v>9</v>
      </c>
    </row>
    <row r="2086" spans="1:7" ht="30">
      <c r="A2086" s="84" t="s">
        <v>4595</v>
      </c>
      <c r="B2086" s="85" t="s">
        <v>4596</v>
      </c>
      <c r="C2086" s="86" t="s">
        <v>38</v>
      </c>
      <c r="D2086" s="88">
        <v>46.02</v>
      </c>
      <c r="E2086" s="88">
        <v>2.63</v>
      </c>
      <c r="F2086" s="88">
        <v>48.65</v>
      </c>
      <c r="G2086" s="61">
        <v>9</v>
      </c>
    </row>
    <row r="2087" spans="1:7">
      <c r="A2087" s="84" t="s">
        <v>4597</v>
      </c>
      <c r="B2087" s="85" t="s">
        <v>4598</v>
      </c>
      <c r="C2087" s="86" t="s">
        <v>38</v>
      </c>
      <c r="D2087" s="88">
        <v>20.41</v>
      </c>
      <c r="E2087" s="88">
        <v>7.9</v>
      </c>
      <c r="F2087" s="88">
        <v>28.31</v>
      </c>
      <c r="G2087" s="61">
        <v>9</v>
      </c>
    </row>
    <row r="2088" spans="1:7" ht="30">
      <c r="A2088" s="84" t="s">
        <v>4599</v>
      </c>
      <c r="B2088" s="85" t="s">
        <v>4600</v>
      </c>
      <c r="C2088" s="86" t="s">
        <v>38</v>
      </c>
      <c r="D2088" s="88"/>
      <c r="E2088" s="88">
        <v>26.34</v>
      </c>
      <c r="F2088" s="88">
        <v>26.34</v>
      </c>
      <c r="G2088" s="61">
        <v>9</v>
      </c>
    </row>
    <row r="2089" spans="1:7" ht="30">
      <c r="A2089" s="84" t="s">
        <v>4601</v>
      </c>
      <c r="B2089" s="85" t="s">
        <v>4602</v>
      </c>
      <c r="C2089" s="86" t="s">
        <v>14</v>
      </c>
      <c r="D2089" s="88"/>
      <c r="E2089" s="88">
        <v>37.049999999999997</v>
      </c>
      <c r="F2089" s="88">
        <v>37.049999999999997</v>
      </c>
      <c r="G2089" s="61">
        <v>9</v>
      </c>
    </row>
    <row r="2090" spans="1:7" ht="30">
      <c r="A2090" s="84" t="s">
        <v>4603</v>
      </c>
      <c r="B2090" s="85" t="s">
        <v>4604</v>
      </c>
      <c r="C2090" s="86" t="s">
        <v>14</v>
      </c>
      <c r="D2090" s="88"/>
      <c r="E2090" s="88">
        <v>74.099999999999994</v>
      </c>
      <c r="F2090" s="88">
        <v>74.099999999999994</v>
      </c>
      <c r="G2090" s="61">
        <v>9</v>
      </c>
    </row>
    <row r="2091" spans="1:7" ht="30">
      <c r="A2091" s="84" t="s">
        <v>4605</v>
      </c>
      <c r="B2091" s="85" t="s">
        <v>4606</v>
      </c>
      <c r="C2091" s="86" t="s">
        <v>38</v>
      </c>
      <c r="D2091" s="88">
        <v>1269.54</v>
      </c>
      <c r="E2091" s="88">
        <v>2.14</v>
      </c>
      <c r="F2091" s="88">
        <v>1271.68</v>
      </c>
      <c r="G2091" s="61">
        <v>9</v>
      </c>
    </row>
    <row r="2092" spans="1:7">
      <c r="A2092" s="84" t="s">
        <v>4607</v>
      </c>
      <c r="B2092" s="85" t="s">
        <v>4608</v>
      </c>
      <c r="C2092" s="86" t="s">
        <v>38</v>
      </c>
      <c r="D2092" s="88">
        <v>117.87</v>
      </c>
      <c r="E2092" s="88">
        <v>5.36</v>
      </c>
      <c r="F2092" s="88">
        <v>123.23</v>
      </c>
      <c r="G2092" s="61">
        <v>9</v>
      </c>
    </row>
    <row r="2093" spans="1:7">
      <c r="A2093" s="84" t="s">
        <v>4609</v>
      </c>
      <c r="B2093" s="85" t="s">
        <v>4610</v>
      </c>
      <c r="C2093" s="86" t="s">
        <v>14</v>
      </c>
      <c r="D2093" s="88">
        <v>494.88</v>
      </c>
      <c r="E2093" s="88">
        <v>37.049999999999997</v>
      </c>
      <c r="F2093" s="88">
        <v>531.92999999999995</v>
      </c>
      <c r="G2093" s="61">
        <v>9</v>
      </c>
    </row>
    <row r="2094" spans="1:7" ht="30">
      <c r="A2094" s="84" t="s">
        <v>4611</v>
      </c>
      <c r="B2094" s="85" t="s">
        <v>4612</v>
      </c>
      <c r="C2094" s="86" t="s">
        <v>38</v>
      </c>
      <c r="D2094" s="88">
        <v>8157.85</v>
      </c>
      <c r="E2094" s="88">
        <v>59.28</v>
      </c>
      <c r="F2094" s="88">
        <v>8217.1299999999992</v>
      </c>
      <c r="G2094" s="61">
        <v>9</v>
      </c>
    </row>
    <row r="2095" spans="1:7" ht="30">
      <c r="A2095" s="84" t="s">
        <v>4613</v>
      </c>
      <c r="B2095" s="85" t="s">
        <v>4614</v>
      </c>
      <c r="C2095" s="86" t="s">
        <v>38</v>
      </c>
      <c r="D2095" s="88">
        <v>18934.71</v>
      </c>
      <c r="E2095" s="88">
        <v>59.28</v>
      </c>
      <c r="F2095" s="88">
        <v>18993.990000000002</v>
      </c>
      <c r="G2095" s="61">
        <v>9</v>
      </c>
    </row>
    <row r="2096" spans="1:7" ht="30">
      <c r="A2096" s="84" t="s">
        <v>4615</v>
      </c>
      <c r="B2096" s="85" t="s">
        <v>4616</v>
      </c>
      <c r="C2096" s="86" t="s">
        <v>38</v>
      </c>
      <c r="D2096" s="88">
        <v>33127.589999999997</v>
      </c>
      <c r="E2096" s="88">
        <v>59.28</v>
      </c>
      <c r="F2096" s="88">
        <v>33186.870000000003</v>
      </c>
      <c r="G2096" s="61">
        <v>9</v>
      </c>
    </row>
    <row r="2097" spans="1:7">
      <c r="A2097" s="84" t="s">
        <v>4617</v>
      </c>
      <c r="B2097" s="85" t="s">
        <v>4618</v>
      </c>
      <c r="C2097" s="86" t="s">
        <v>38</v>
      </c>
      <c r="D2097" s="88">
        <v>584.02</v>
      </c>
      <c r="E2097" s="88">
        <v>26.34</v>
      </c>
      <c r="F2097" s="88">
        <v>610.36</v>
      </c>
      <c r="G2097" s="61">
        <v>9</v>
      </c>
    </row>
    <row r="2098" spans="1:7">
      <c r="A2098" s="84" t="s">
        <v>4619</v>
      </c>
      <c r="B2098" s="85" t="s">
        <v>4620</v>
      </c>
      <c r="C2098" s="86"/>
      <c r="D2098" s="88"/>
      <c r="E2098" s="88"/>
      <c r="F2098" s="88"/>
      <c r="G2098" s="61">
        <v>5</v>
      </c>
    </row>
    <row r="2099" spans="1:7" ht="30">
      <c r="A2099" s="84" t="s">
        <v>4621</v>
      </c>
      <c r="B2099" s="85" t="s">
        <v>4622</v>
      </c>
      <c r="C2099" s="86" t="s">
        <v>38</v>
      </c>
      <c r="D2099" s="88">
        <v>1015.95</v>
      </c>
      <c r="E2099" s="88">
        <v>26.34</v>
      </c>
      <c r="F2099" s="88">
        <v>1042.29</v>
      </c>
      <c r="G2099" s="61">
        <v>9</v>
      </c>
    </row>
    <row r="2100" spans="1:7">
      <c r="A2100" s="84" t="s">
        <v>4623</v>
      </c>
      <c r="B2100" s="85" t="s">
        <v>4624</v>
      </c>
      <c r="C2100" s="86"/>
      <c r="D2100" s="88"/>
      <c r="E2100" s="88"/>
      <c r="F2100" s="88"/>
      <c r="G2100" s="61">
        <v>5</v>
      </c>
    </row>
    <row r="2101" spans="1:7">
      <c r="A2101" s="84" t="s">
        <v>4625</v>
      </c>
      <c r="B2101" s="85" t="s">
        <v>4626</v>
      </c>
      <c r="C2101" s="86" t="s">
        <v>38</v>
      </c>
      <c r="D2101" s="88">
        <v>689.86</v>
      </c>
      <c r="E2101" s="88">
        <v>79.73</v>
      </c>
      <c r="F2101" s="88">
        <v>769.59</v>
      </c>
      <c r="G2101" s="61">
        <v>9</v>
      </c>
    </row>
    <row r="2102" spans="1:7">
      <c r="A2102" s="84" t="s">
        <v>4627</v>
      </c>
      <c r="B2102" s="85" t="s">
        <v>4628</v>
      </c>
      <c r="C2102" s="86"/>
      <c r="D2102" s="88"/>
      <c r="E2102" s="88"/>
      <c r="F2102" s="88"/>
      <c r="G2102" s="61">
        <v>5</v>
      </c>
    </row>
    <row r="2103" spans="1:7" ht="30">
      <c r="A2103" s="84" t="s">
        <v>4629</v>
      </c>
      <c r="B2103" s="85" t="s">
        <v>4630</v>
      </c>
      <c r="C2103" s="86" t="s">
        <v>38</v>
      </c>
      <c r="D2103" s="88">
        <v>42.02</v>
      </c>
      <c r="E2103" s="88">
        <v>29.86</v>
      </c>
      <c r="F2103" s="88">
        <v>71.88</v>
      </c>
      <c r="G2103" s="61">
        <v>9</v>
      </c>
    </row>
    <row r="2104" spans="1:7" ht="30">
      <c r="A2104" s="84" t="s">
        <v>4631</v>
      </c>
      <c r="B2104" s="85" t="s">
        <v>4632</v>
      </c>
      <c r="C2104" s="86" t="s">
        <v>38</v>
      </c>
      <c r="D2104" s="88">
        <v>138.6</v>
      </c>
      <c r="E2104" s="88">
        <v>29.86</v>
      </c>
      <c r="F2104" s="88">
        <v>168.46</v>
      </c>
      <c r="G2104" s="61">
        <v>9</v>
      </c>
    </row>
    <row r="2105" spans="1:7" ht="45">
      <c r="A2105" s="84" t="s">
        <v>4633</v>
      </c>
      <c r="B2105" s="85" t="s">
        <v>4634</v>
      </c>
      <c r="C2105" s="86" t="s">
        <v>38</v>
      </c>
      <c r="D2105" s="88">
        <v>662.92</v>
      </c>
      <c r="E2105" s="88">
        <v>33.130000000000003</v>
      </c>
      <c r="F2105" s="88">
        <v>696.05</v>
      </c>
      <c r="G2105" s="61">
        <v>9</v>
      </c>
    </row>
    <row r="2106" spans="1:7" ht="45">
      <c r="A2106" s="84" t="s">
        <v>4635</v>
      </c>
      <c r="B2106" s="85" t="s">
        <v>4636</v>
      </c>
      <c r="C2106" s="86" t="s">
        <v>38</v>
      </c>
      <c r="D2106" s="88">
        <v>7937.74</v>
      </c>
      <c r="E2106" s="88">
        <v>33.130000000000003</v>
      </c>
      <c r="F2106" s="88">
        <v>7970.87</v>
      </c>
      <c r="G2106" s="61">
        <v>9</v>
      </c>
    </row>
    <row r="2107" spans="1:7" ht="45">
      <c r="A2107" s="84" t="s">
        <v>4637</v>
      </c>
      <c r="B2107" s="85" t="s">
        <v>4638</v>
      </c>
      <c r="C2107" s="86" t="s">
        <v>38</v>
      </c>
      <c r="D2107" s="88">
        <v>2825.67</v>
      </c>
      <c r="E2107" s="88">
        <v>33.130000000000003</v>
      </c>
      <c r="F2107" s="88">
        <v>2858.8</v>
      </c>
      <c r="G2107" s="61">
        <v>9</v>
      </c>
    </row>
    <row r="2108" spans="1:7" ht="45">
      <c r="A2108" s="84" t="s">
        <v>4639</v>
      </c>
      <c r="B2108" s="85" t="s">
        <v>4640</v>
      </c>
      <c r="C2108" s="86" t="s">
        <v>38</v>
      </c>
      <c r="D2108" s="88">
        <v>885.01</v>
      </c>
      <c r="E2108" s="88">
        <v>33.130000000000003</v>
      </c>
      <c r="F2108" s="88">
        <v>918.14</v>
      </c>
      <c r="G2108" s="61">
        <v>9</v>
      </c>
    </row>
    <row r="2109" spans="1:7">
      <c r="A2109" s="84" t="s">
        <v>4641</v>
      </c>
      <c r="B2109" s="85" t="s">
        <v>4642</v>
      </c>
      <c r="C2109" s="86"/>
      <c r="D2109" s="88"/>
      <c r="E2109" s="88"/>
      <c r="F2109" s="88"/>
      <c r="G2109" s="61">
        <v>5</v>
      </c>
    </row>
    <row r="2110" spans="1:7" ht="30">
      <c r="A2110" s="84" t="s">
        <v>4643</v>
      </c>
      <c r="B2110" s="85" t="s">
        <v>4644</v>
      </c>
      <c r="C2110" s="86" t="s">
        <v>38</v>
      </c>
      <c r="D2110" s="88">
        <v>525.88</v>
      </c>
      <c r="E2110" s="88">
        <v>86.76</v>
      </c>
      <c r="F2110" s="88">
        <v>612.64</v>
      </c>
      <c r="G2110" s="61">
        <v>9</v>
      </c>
    </row>
    <row r="2111" spans="1:7" ht="30">
      <c r="A2111" s="84" t="s">
        <v>4645</v>
      </c>
      <c r="B2111" s="85" t="s">
        <v>4646</v>
      </c>
      <c r="C2111" s="86" t="s">
        <v>38</v>
      </c>
      <c r="D2111" s="88">
        <v>424.72</v>
      </c>
      <c r="E2111" s="88">
        <v>86.76</v>
      </c>
      <c r="F2111" s="88">
        <v>511.48</v>
      </c>
      <c r="G2111" s="61">
        <v>9</v>
      </c>
    </row>
    <row r="2112" spans="1:7" ht="30">
      <c r="A2112" s="84" t="s">
        <v>4647</v>
      </c>
      <c r="B2112" s="85" t="s">
        <v>4648</v>
      </c>
      <c r="C2112" s="86" t="s">
        <v>38</v>
      </c>
      <c r="D2112" s="88">
        <v>446.43</v>
      </c>
      <c r="E2112" s="88">
        <v>86.76</v>
      </c>
      <c r="F2112" s="88">
        <v>533.19000000000005</v>
      </c>
      <c r="G2112" s="61">
        <v>9</v>
      </c>
    </row>
    <row r="2113" spans="1:7" ht="45">
      <c r="A2113" s="84" t="s">
        <v>4649</v>
      </c>
      <c r="B2113" s="85" t="s">
        <v>4650</v>
      </c>
      <c r="C2113" s="86" t="s">
        <v>38</v>
      </c>
      <c r="D2113" s="88">
        <v>436.16</v>
      </c>
      <c r="E2113" s="88">
        <v>86.76</v>
      </c>
      <c r="F2113" s="88">
        <v>522.91999999999996</v>
      </c>
      <c r="G2113" s="61">
        <v>9</v>
      </c>
    </row>
    <row r="2114" spans="1:7" ht="45">
      <c r="A2114" s="84" t="s">
        <v>4651</v>
      </c>
      <c r="B2114" s="85" t="s">
        <v>4652</v>
      </c>
      <c r="C2114" s="86" t="s">
        <v>38</v>
      </c>
      <c r="D2114" s="88">
        <v>668.34</v>
      </c>
      <c r="E2114" s="88">
        <v>86.76</v>
      </c>
      <c r="F2114" s="88">
        <v>755.1</v>
      </c>
      <c r="G2114" s="61">
        <v>9</v>
      </c>
    </row>
    <row r="2115" spans="1:7" ht="30">
      <c r="A2115" s="84" t="s">
        <v>4653</v>
      </c>
      <c r="B2115" s="85" t="s">
        <v>4654</v>
      </c>
      <c r="C2115" s="86" t="s">
        <v>819</v>
      </c>
      <c r="D2115" s="88">
        <v>49710.59</v>
      </c>
      <c r="E2115" s="88">
        <v>120.84</v>
      </c>
      <c r="F2115" s="88">
        <v>49831.43</v>
      </c>
      <c r="G2115" s="61">
        <v>9</v>
      </c>
    </row>
    <row r="2116" spans="1:7" ht="30">
      <c r="A2116" s="84" t="s">
        <v>4655</v>
      </c>
      <c r="B2116" s="85" t="s">
        <v>4656</v>
      </c>
      <c r="C2116" s="86"/>
      <c r="D2116" s="88"/>
      <c r="E2116" s="88"/>
      <c r="F2116" s="88"/>
      <c r="G2116" s="61">
        <v>2</v>
      </c>
    </row>
    <row r="2117" spans="1:7">
      <c r="A2117" s="84" t="s">
        <v>4657</v>
      </c>
      <c r="B2117" s="85" t="s">
        <v>4658</v>
      </c>
      <c r="C2117" s="86"/>
      <c r="D2117" s="88"/>
      <c r="E2117" s="88"/>
      <c r="F2117" s="88"/>
      <c r="G2117" s="61">
        <v>5</v>
      </c>
    </row>
    <row r="2118" spans="1:7">
      <c r="A2118" s="84" t="s">
        <v>4659</v>
      </c>
      <c r="B2118" s="85" t="s">
        <v>4660</v>
      </c>
      <c r="C2118" s="86" t="s">
        <v>55</v>
      </c>
      <c r="D2118" s="88">
        <v>6.72</v>
      </c>
      <c r="E2118" s="88">
        <v>26.34</v>
      </c>
      <c r="F2118" s="88">
        <v>33.06</v>
      </c>
      <c r="G2118" s="61">
        <v>9</v>
      </c>
    </row>
    <row r="2119" spans="1:7">
      <c r="A2119" s="84" t="s">
        <v>4661</v>
      </c>
      <c r="B2119" s="85" t="s">
        <v>4662</v>
      </c>
      <c r="C2119" s="86" t="s">
        <v>55</v>
      </c>
      <c r="D2119" s="88">
        <v>9.15</v>
      </c>
      <c r="E2119" s="88">
        <v>31.6</v>
      </c>
      <c r="F2119" s="88">
        <v>40.75</v>
      </c>
      <c r="G2119" s="61">
        <v>9</v>
      </c>
    </row>
    <row r="2120" spans="1:7">
      <c r="A2120" s="84" t="s">
        <v>4663</v>
      </c>
      <c r="B2120" s="85" t="s">
        <v>4664</v>
      </c>
      <c r="C2120" s="86" t="s">
        <v>55</v>
      </c>
      <c r="D2120" s="88">
        <v>13.88</v>
      </c>
      <c r="E2120" s="88">
        <v>36.869999999999997</v>
      </c>
      <c r="F2120" s="88">
        <v>50.75</v>
      </c>
      <c r="G2120" s="61">
        <v>9</v>
      </c>
    </row>
    <row r="2121" spans="1:7">
      <c r="A2121" s="84" t="s">
        <v>4665</v>
      </c>
      <c r="B2121" s="85" t="s">
        <v>4666</v>
      </c>
      <c r="C2121" s="86" t="s">
        <v>55</v>
      </c>
      <c r="D2121" s="88">
        <v>14.8</v>
      </c>
      <c r="E2121" s="88">
        <v>42.13</v>
      </c>
      <c r="F2121" s="88">
        <v>56.93</v>
      </c>
      <c r="G2121" s="61">
        <v>9</v>
      </c>
    </row>
    <row r="2122" spans="1:7">
      <c r="A2122" s="84" t="s">
        <v>4667</v>
      </c>
      <c r="B2122" s="85" t="s">
        <v>4668</v>
      </c>
      <c r="C2122" s="86" t="s">
        <v>55</v>
      </c>
      <c r="D2122" s="88">
        <v>19.22</v>
      </c>
      <c r="E2122" s="88">
        <v>47.41</v>
      </c>
      <c r="F2122" s="88">
        <v>66.63</v>
      </c>
      <c r="G2122" s="61">
        <v>9</v>
      </c>
    </row>
    <row r="2123" spans="1:7">
      <c r="A2123" s="84" t="s">
        <v>4669</v>
      </c>
      <c r="B2123" s="85" t="s">
        <v>4670</v>
      </c>
      <c r="C2123" s="86" t="s">
        <v>55</v>
      </c>
      <c r="D2123" s="88">
        <v>33.24</v>
      </c>
      <c r="E2123" s="88">
        <v>52.67</v>
      </c>
      <c r="F2123" s="88">
        <v>85.91</v>
      </c>
      <c r="G2123" s="61">
        <v>9</v>
      </c>
    </row>
    <row r="2124" spans="1:7">
      <c r="A2124" s="84" t="s">
        <v>4671</v>
      </c>
      <c r="B2124" s="85" t="s">
        <v>4672</v>
      </c>
      <c r="C2124" s="86" t="s">
        <v>55</v>
      </c>
      <c r="D2124" s="88">
        <v>42.75</v>
      </c>
      <c r="E2124" s="88">
        <v>57.93</v>
      </c>
      <c r="F2124" s="88">
        <v>100.68</v>
      </c>
      <c r="G2124" s="61">
        <v>9</v>
      </c>
    </row>
    <row r="2125" spans="1:7">
      <c r="A2125" s="84" t="s">
        <v>4673</v>
      </c>
      <c r="B2125" s="85" t="s">
        <v>4674</v>
      </c>
      <c r="C2125" s="86" t="s">
        <v>55</v>
      </c>
      <c r="D2125" s="88">
        <v>65</v>
      </c>
      <c r="E2125" s="88">
        <v>68.47</v>
      </c>
      <c r="F2125" s="88">
        <v>133.47</v>
      </c>
      <c r="G2125" s="61">
        <v>9</v>
      </c>
    </row>
    <row r="2126" spans="1:7" ht="30">
      <c r="A2126" s="84" t="s">
        <v>4675</v>
      </c>
      <c r="B2126" s="85" t="s">
        <v>4676</v>
      </c>
      <c r="C2126" s="86"/>
      <c r="D2126" s="88"/>
      <c r="E2126" s="88"/>
      <c r="F2126" s="88"/>
      <c r="G2126" s="61">
        <v>5</v>
      </c>
    </row>
    <row r="2127" spans="1:7" ht="30">
      <c r="A2127" s="84" t="s">
        <v>4677</v>
      </c>
      <c r="B2127" s="85" t="s">
        <v>4678</v>
      </c>
      <c r="C2127" s="86" t="s">
        <v>55</v>
      </c>
      <c r="D2127" s="88">
        <v>14.29</v>
      </c>
      <c r="E2127" s="88">
        <v>31.6</v>
      </c>
      <c r="F2127" s="88">
        <v>45.89</v>
      </c>
      <c r="G2127" s="61">
        <v>9</v>
      </c>
    </row>
    <row r="2128" spans="1:7" ht="30">
      <c r="A2128" s="84" t="s">
        <v>4679</v>
      </c>
      <c r="B2128" s="85" t="s">
        <v>4680</v>
      </c>
      <c r="C2128" s="86" t="s">
        <v>55</v>
      </c>
      <c r="D2128" s="88">
        <v>18.5</v>
      </c>
      <c r="E2128" s="88">
        <v>36.869999999999997</v>
      </c>
      <c r="F2128" s="88">
        <v>55.37</v>
      </c>
      <c r="G2128" s="61">
        <v>9</v>
      </c>
    </row>
    <row r="2129" spans="1:7" ht="30">
      <c r="A2129" s="84" t="s">
        <v>4681</v>
      </c>
      <c r="B2129" s="85" t="s">
        <v>4682</v>
      </c>
      <c r="C2129" s="86" t="s">
        <v>55</v>
      </c>
      <c r="D2129" s="88">
        <v>37.14</v>
      </c>
      <c r="E2129" s="88">
        <v>42.13</v>
      </c>
      <c r="F2129" s="88">
        <v>79.27</v>
      </c>
      <c r="G2129" s="61">
        <v>9</v>
      </c>
    </row>
    <row r="2130" spans="1:7" ht="30">
      <c r="A2130" s="84" t="s">
        <v>4683</v>
      </c>
      <c r="B2130" s="85" t="s">
        <v>4684</v>
      </c>
      <c r="C2130" s="86" t="s">
        <v>55</v>
      </c>
      <c r="D2130" s="88">
        <v>37.090000000000003</v>
      </c>
      <c r="E2130" s="88">
        <v>47.41</v>
      </c>
      <c r="F2130" s="88">
        <v>84.5</v>
      </c>
      <c r="G2130" s="61">
        <v>9</v>
      </c>
    </row>
    <row r="2131" spans="1:7" ht="30">
      <c r="A2131" s="84" t="s">
        <v>4685</v>
      </c>
      <c r="B2131" s="85" t="s">
        <v>4686</v>
      </c>
      <c r="C2131" s="86" t="s">
        <v>55</v>
      </c>
      <c r="D2131" s="88">
        <v>46.95</v>
      </c>
      <c r="E2131" s="88">
        <v>52.67</v>
      </c>
      <c r="F2131" s="88">
        <v>99.62</v>
      </c>
      <c r="G2131" s="61">
        <v>9</v>
      </c>
    </row>
    <row r="2132" spans="1:7" ht="30">
      <c r="A2132" s="84" t="s">
        <v>4687</v>
      </c>
      <c r="B2132" s="85" t="s">
        <v>4688</v>
      </c>
      <c r="C2132" s="86" t="s">
        <v>55</v>
      </c>
      <c r="D2132" s="88">
        <v>64.739999999999995</v>
      </c>
      <c r="E2132" s="88">
        <v>63.21</v>
      </c>
      <c r="F2132" s="88">
        <v>127.95</v>
      </c>
      <c r="G2132" s="61">
        <v>9</v>
      </c>
    </row>
    <row r="2133" spans="1:7" ht="30">
      <c r="A2133" s="84" t="s">
        <v>4689</v>
      </c>
      <c r="B2133" s="85" t="s">
        <v>4690</v>
      </c>
      <c r="C2133" s="86" t="s">
        <v>55</v>
      </c>
      <c r="D2133" s="88">
        <v>78.42</v>
      </c>
      <c r="E2133" s="88">
        <v>79.010000000000005</v>
      </c>
      <c r="F2133" s="88">
        <v>157.43</v>
      </c>
      <c r="G2133" s="61">
        <v>9</v>
      </c>
    </row>
    <row r="2134" spans="1:7" ht="30">
      <c r="A2134" s="84" t="s">
        <v>4691</v>
      </c>
      <c r="B2134" s="85" t="s">
        <v>4692</v>
      </c>
      <c r="C2134" s="86" t="s">
        <v>55</v>
      </c>
      <c r="D2134" s="88">
        <v>114.62</v>
      </c>
      <c r="E2134" s="88">
        <v>94.8</v>
      </c>
      <c r="F2134" s="88">
        <v>209.42</v>
      </c>
      <c r="G2134" s="61">
        <v>9</v>
      </c>
    </row>
    <row r="2135" spans="1:7" ht="30">
      <c r="A2135" s="84" t="s">
        <v>4693</v>
      </c>
      <c r="B2135" s="85" t="s">
        <v>4694</v>
      </c>
      <c r="C2135" s="86"/>
      <c r="D2135" s="88"/>
      <c r="E2135" s="88"/>
      <c r="F2135" s="88"/>
      <c r="G2135" s="61">
        <v>5</v>
      </c>
    </row>
    <row r="2136" spans="1:7" ht="30">
      <c r="A2136" s="84" t="s">
        <v>4695</v>
      </c>
      <c r="B2136" s="85" t="s">
        <v>4696</v>
      </c>
      <c r="C2136" s="86" t="s">
        <v>55</v>
      </c>
      <c r="D2136" s="88">
        <v>19.73</v>
      </c>
      <c r="E2136" s="88">
        <v>31.6</v>
      </c>
      <c r="F2136" s="88">
        <v>51.33</v>
      </c>
      <c r="G2136" s="61">
        <v>9</v>
      </c>
    </row>
    <row r="2137" spans="1:7" ht="30">
      <c r="A2137" s="84" t="s">
        <v>4697</v>
      </c>
      <c r="B2137" s="85" t="s">
        <v>4698</v>
      </c>
      <c r="C2137" s="86" t="s">
        <v>55</v>
      </c>
      <c r="D2137" s="88">
        <v>25.01</v>
      </c>
      <c r="E2137" s="88">
        <v>36.869999999999997</v>
      </c>
      <c r="F2137" s="88">
        <v>61.88</v>
      </c>
      <c r="G2137" s="61">
        <v>9</v>
      </c>
    </row>
    <row r="2138" spans="1:7" ht="30">
      <c r="A2138" s="84" t="s">
        <v>4699</v>
      </c>
      <c r="B2138" s="85" t="s">
        <v>4700</v>
      </c>
      <c r="C2138" s="86" t="s">
        <v>55</v>
      </c>
      <c r="D2138" s="88">
        <v>37.29</v>
      </c>
      <c r="E2138" s="88">
        <v>42.13</v>
      </c>
      <c r="F2138" s="88">
        <v>79.42</v>
      </c>
      <c r="G2138" s="61">
        <v>9</v>
      </c>
    </row>
    <row r="2139" spans="1:7" ht="30">
      <c r="A2139" s="84" t="s">
        <v>4701</v>
      </c>
      <c r="B2139" s="85" t="s">
        <v>4702</v>
      </c>
      <c r="C2139" s="86" t="s">
        <v>55</v>
      </c>
      <c r="D2139" s="88">
        <v>43.22</v>
      </c>
      <c r="E2139" s="88">
        <v>47.41</v>
      </c>
      <c r="F2139" s="88">
        <v>90.63</v>
      </c>
      <c r="G2139" s="61">
        <v>9</v>
      </c>
    </row>
    <row r="2140" spans="1:7" ht="30">
      <c r="A2140" s="84" t="s">
        <v>4703</v>
      </c>
      <c r="B2140" s="85" t="s">
        <v>4704</v>
      </c>
      <c r="C2140" s="86" t="s">
        <v>55</v>
      </c>
      <c r="D2140" s="88">
        <v>55.44</v>
      </c>
      <c r="E2140" s="88">
        <v>52.67</v>
      </c>
      <c r="F2140" s="88">
        <v>108.11</v>
      </c>
      <c r="G2140" s="61">
        <v>9</v>
      </c>
    </row>
    <row r="2141" spans="1:7" ht="30">
      <c r="A2141" s="84" t="s">
        <v>4705</v>
      </c>
      <c r="B2141" s="85" t="s">
        <v>4706</v>
      </c>
      <c r="C2141" s="86" t="s">
        <v>55</v>
      </c>
      <c r="D2141" s="88">
        <v>87.53</v>
      </c>
      <c r="E2141" s="88">
        <v>63.21</v>
      </c>
      <c r="F2141" s="88">
        <v>150.74</v>
      </c>
      <c r="G2141" s="61">
        <v>9</v>
      </c>
    </row>
    <row r="2142" spans="1:7" ht="30">
      <c r="A2142" s="84" t="s">
        <v>4707</v>
      </c>
      <c r="B2142" s="85" t="s">
        <v>4708</v>
      </c>
      <c r="C2142" s="86" t="s">
        <v>55</v>
      </c>
      <c r="D2142" s="88">
        <v>94.54</v>
      </c>
      <c r="E2142" s="88">
        <v>79.010000000000005</v>
      </c>
      <c r="F2142" s="88">
        <v>173.55</v>
      </c>
      <c r="G2142" s="61">
        <v>9</v>
      </c>
    </row>
    <row r="2143" spans="1:7" ht="30">
      <c r="A2143" s="84" t="s">
        <v>4709</v>
      </c>
      <c r="B2143" s="85" t="s">
        <v>4710</v>
      </c>
      <c r="C2143" s="86" t="s">
        <v>55</v>
      </c>
      <c r="D2143" s="88">
        <v>122.5</v>
      </c>
      <c r="E2143" s="88">
        <v>94.8</v>
      </c>
      <c r="F2143" s="88">
        <v>217.3</v>
      </c>
      <c r="G2143" s="61">
        <v>9</v>
      </c>
    </row>
    <row r="2144" spans="1:7" ht="30">
      <c r="A2144" s="84" t="s">
        <v>4711</v>
      </c>
      <c r="B2144" s="85" t="s">
        <v>4712</v>
      </c>
      <c r="C2144" s="86"/>
      <c r="D2144" s="88"/>
      <c r="E2144" s="88"/>
      <c r="F2144" s="88"/>
      <c r="G2144" s="61">
        <v>5</v>
      </c>
    </row>
    <row r="2145" spans="1:7" ht="30">
      <c r="A2145" s="84" t="s">
        <v>4713</v>
      </c>
      <c r="B2145" s="85" t="s">
        <v>4714</v>
      </c>
      <c r="C2145" s="86" t="s">
        <v>55</v>
      </c>
      <c r="D2145" s="88">
        <v>18.45</v>
      </c>
      <c r="E2145" s="88">
        <v>26.34</v>
      </c>
      <c r="F2145" s="88">
        <v>44.79</v>
      </c>
      <c r="G2145" s="61">
        <v>9</v>
      </c>
    </row>
    <row r="2146" spans="1:7" ht="30">
      <c r="A2146" s="84" t="s">
        <v>4715</v>
      </c>
      <c r="B2146" s="85" t="s">
        <v>4716</v>
      </c>
      <c r="C2146" s="86" t="s">
        <v>55</v>
      </c>
      <c r="D2146" s="88">
        <v>24.39</v>
      </c>
      <c r="E2146" s="88">
        <v>31.6</v>
      </c>
      <c r="F2146" s="88">
        <v>55.99</v>
      </c>
      <c r="G2146" s="61">
        <v>9</v>
      </c>
    </row>
    <row r="2147" spans="1:7" ht="30">
      <c r="A2147" s="84" t="s">
        <v>4717</v>
      </c>
      <c r="B2147" s="85" t="s">
        <v>4718</v>
      </c>
      <c r="C2147" s="86" t="s">
        <v>55</v>
      </c>
      <c r="D2147" s="88">
        <v>32.869999999999997</v>
      </c>
      <c r="E2147" s="88">
        <v>36.869999999999997</v>
      </c>
      <c r="F2147" s="88">
        <v>69.739999999999995</v>
      </c>
      <c r="G2147" s="61">
        <v>9</v>
      </c>
    </row>
    <row r="2148" spans="1:7" ht="30">
      <c r="A2148" s="84" t="s">
        <v>4719</v>
      </c>
      <c r="B2148" s="85" t="s">
        <v>4720</v>
      </c>
      <c r="C2148" s="86" t="s">
        <v>55</v>
      </c>
      <c r="D2148" s="88">
        <v>42.61</v>
      </c>
      <c r="E2148" s="88">
        <v>42.13</v>
      </c>
      <c r="F2148" s="88">
        <v>84.74</v>
      </c>
      <c r="G2148" s="61">
        <v>9</v>
      </c>
    </row>
    <row r="2149" spans="1:7" ht="30">
      <c r="A2149" s="84" t="s">
        <v>4721</v>
      </c>
      <c r="B2149" s="85" t="s">
        <v>4722</v>
      </c>
      <c r="C2149" s="86" t="s">
        <v>55</v>
      </c>
      <c r="D2149" s="88">
        <v>54.45</v>
      </c>
      <c r="E2149" s="88">
        <v>47.41</v>
      </c>
      <c r="F2149" s="88">
        <v>101.86</v>
      </c>
      <c r="G2149" s="61">
        <v>9</v>
      </c>
    </row>
    <row r="2150" spans="1:7" ht="30">
      <c r="A2150" s="84" t="s">
        <v>4723</v>
      </c>
      <c r="B2150" s="85" t="s">
        <v>4724</v>
      </c>
      <c r="C2150" s="86" t="s">
        <v>55</v>
      </c>
      <c r="D2150" s="88">
        <v>66.989999999999995</v>
      </c>
      <c r="E2150" s="88">
        <v>52.67</v>
      </c>
      <c r="F2150" s="88">
        <v>119.66</v>
      </c>
      <c r="G2150" s="61">
        <v>9</v>
      </c>
    </row>
    <row r="2151" spans="1:7" ht="30">
      <c r="A2151" s="84" t="s">
        <v>4725</v>
      </c>
      <c r="B2151" s="85" t="s">
        <v>4726</v>
      </c>
      <c r="C2151" s="86" t="s">
        <v>55</v>
      </c>
      <c r="D2151" s="88">
        <v>98.21</v>
      </c>
      <c r="E2151" s="88">
        <v>63.21</v>
      </c>
      <c r="F2151" s="88">
        <v>161.41999999999999</v>
      </c>
      <c r="G2151" s="61">
        <v>9</v>
      </c>
    </row>
    <row r="2152" spans="1:7" ht="30">
      <c r="A2152" s="84" t="s">
        <v>4727</v>
      </c>
      <c r="B2152" s="85" t="s">
        <v>4728</v>
      </c>
      <c r="C2152" s="86" t="s">
        <v>55</v>
      </c>
      <c r="D2152" s="88">
        <v>120.88</v>
      </c>
      <c r="E2152" s="88">
        <v>79.010000000000005</v>
      </c>
      <c r="F2152" s="88">
        <v>199.89</v>
      </c>
      <c r="G2152" s="61">
        <v>9</v>
      </c>
    </row>
    <row r="2153" spans="1:7" ht="30">
      <c r="A2153" s="84" t="s">
        <v>4729</v>
      </c>
      <c r="B2153" s="85" t="s">
        <v>4730</v>
      </c>
      <c r="C2153" s="86" t="s">
        <v>55</v>
      </c>
      <c r="D2153" s="88">
        <v>177.32</v>
      </c>
      <c r="E2153" s="88">
        <v>94.8</v>
      </c>
      <c r="F2153" s="88">
        <v>272.12</v>
      </c>
      <c r="G2153" s="61">
        <v>9</v>
      </c>
    </row>
    <row r="2154" spans="1:7">
      <c r="A2154" s="84" t="s">
        <v>4731</v>
      </c>
      <c r="B2154" s="85" t="s">
        <v>4732</v>
      </c>
      <c r="C2154" s="86"/>
      <c r="D2154" s="88"/>
      <c r="E2154" s="88"/>
      <c r="F2154" s="88"/>
      <c r="G2154" s="61">
        <v>5</v>
      </c>
    </row>
    <row r="2155" spans="1:7">
      <c r="A2155" s="84" t="s">
        <v>4733</v>
      </c>
      <c r="B2155" s="85" t="s">
        <v>4734</v>
      </c>
      <c r="C2155" s="86" t="s">
        <v>819</v>
      </c>
      <c r="D2155" s="88">
        <v>7.93</v>
      </c>
      <c r="E2155" s="88">
        <v>13.17</v>
      </c>
      <c r="F2155" s="88">
        <v>21.1</v>
      </c>
      <c r="G2155" s="61">
        <v>9</v>
      </c>
    </row>
    <row r="2156" spans="1:7">
      <c r="A2156" s="84" t="s">
        <v>4735</v>
      </c>
      <c r="B2156" s="85" t="s">
        <v>4736</v>
      </c>
      <c r="C2156" s="86" t="s">
        <v>55</v>
      </c>
      <c r="D2156" s="88">
        <v>6</v>
      </c>
      <c r="E2156" s="88">
        <v>2.63</v>
      </c>
      <c r="F2156" s="88">
        <v>8.6300000000000008</v>
      </c>
      <c r="G2156" s="61">
        <v>9</v>
      </c>
    </row>
    <row r="2157" spans="1:7">
      <c r="A2157" s="84" t="s">
        <v>4737</v>
      </c>
      <c r="B2157" s="85" t="s">
        <v>4738</v>
      </c>
      <c r="C2157" s="86" t="s">
        <v>38</v>
      </c>
      <c r="D2157" s="88">
        <v>0.66</v>
      </c>
      <c r="E2157" s="88">
        <v>7.9</v>
      </c>
      <c r="F2157" s="88">
        <v>8.56</v>
      </c>
      <c r="G2157" s="61">
        <v>9</v>
      </c>
    </row>
    <row r="2158" spans="1:7">
      <c r="A2158" s="84" t="s">
        <v>4739</v>
      </c>
      <c r="B2158" s="85" t="s">
        <v>4740</v>
      </c>
      <c r="C2158" s="86" t="s">
        <v>38</v>
      </c>
      <c r="D2158" s="88">
        <v>2.08</v>
      </c>
      <c r="E2158" s="88">
        <v>9.4600000000000009</v>
      </c>
      <c r="F2158" s="88">
        <v>11.54</v>
      </c>
      <c r="G2158" s="61">
        <v>9</v>
      </c>
    </row>
    <row r="2159" spans="1:7">
      <c r="A2159" s="84" t="s">
        <v>4741</v>
      </c>
      <c r="B2159" s="85" t="s">
        <v>4742</v>
      </c>
      <c r="C2159" s="86" t="s">
        <v>38</v>
      </c>
      <c r="D2159" s="88">
        <v>2.4</v>
      </c>
      <c r="E2159" s="88">
        <v>9.4600000000000009</v>
      </c>
      <c r="F2159" s="88">
        <v>11.86</v>
      </c>
      <c r="G2159" s="61">
        <v>9</v>
      </c>
    </row>
    <row r="2160" spans="1:7">
      <c r="A2160" s="84" t="s">
        <v>4743</v>
      </c>
      <c r="B2160" s="85" t="s">
        <v>4744</v>
      </c>
      <c r="C2160" s="86" t="s">
        <v>38</v>
      </c>
      <c r="D2160" s="88">
        <v>2.34</v>
      </c>
      <c r="E2160" s="88">
        <v>7.9</v>
      </c>
      <c r="F2160" s="88">
        <v>10.24</v>
      </c>
      <c r="G2160" s="61">
        <v>9</v>
      </c>
    </row>
    <row r="2161" spans="1:7">
      <c r="A2161" s="84" t="s">
        <v>4745</v>
      </c>
      <c r="B2161" s="85" t="s">
        <v>4746</v>
      </c>
      <c r="C2161" s="86" t="s">
        <v>55</v>
      </c>
      <c r="D2161" s="88">
        <v>6.7</v>
      </c>
      <c r="E2161" s="88">
        <v>15.8</v>
      </c>
      <c r="F2161" s="88">
        <v>22.5</v>
      </c>
      <c r="G2161" s="61">
        <v>9</v>
      </c>
    </row>
    <row r="2162" spans="1:7" ht="30">
      <c r="A2162" s="84" t="s">
        <v>4747</v>
      </c>
      <c r="B2162" s="85" t="s">
        <v>4748</v>
      </c>
      <c r="C2162" s="86" t="s">
        <v>55</v>
      </c>
      <c r="D2162" s="88">
        <v>9.65</v>
      </c>
      <c r="E2162" s="88">
        <v>7.41</v>
      </c>
      <c r="F2162" s="88">
        <v>17.059999999999999</v>
      </c>
      <c r="G2162" s="61">
        <v>9</v>
      </c>
    </row>
    <row r="2163" spans="1:7" ht="30">
      <c r="A2163" s="84" t="s">
        <v>4749</v>
      </c>
      <c r="B2163" s="85" t="s">
        <v>4750</v>
      </c>
      <c r="C2163" s="86" t="s">
        <v>55</v>
      </c>
      <c r="D2163" s="88">
        <v>4.55</v>
      </c>
      <c r="E2163" s="88">
        <v>7.41</v>
      </c>
      <c r="F2163" s="88">
        <v>11.96</v>
      </c>
      <c r="G2163" s="61">
        <v>9</v>
      </c>
    </row>
    <row r="2164" spans="1:7" ht="30">
      <c r="A2164" s="84" t="s">
        <v>4751</v>
      </c>
      <c r="B2164" s="85" t="s">
        <v>4752</v>
      </c>
      <c r="C2164" s="86" t="s">
        <v>55</v>
      </c>
      <c r="D2164" s="88">
        <v>7.68</v>
      </c>
      <c r="E2164" s="88">
        <v>7.41</v>
      </c>
      <c r="F2164" s="88">
        <v>15.09</v>
      </c>
      <c r="G2164" s="61">
        <v>9</v>
      </c>
    </row>
    <row r="2165" spans="1:7" ht="30">
      <c r="A2165" s="84" t="s">
        <v>4753</v>
      </c>
      <c r="B2165" s="85" t="s">
        <v>4754</v>
      </c>
      <c r="C2165" s="86" t="s">
        <v>55</v>
      </c>
      <c r="D2165" s="88">
        <v>32.24</v>
      </c>
      <c r="E2165" s="88">
        <v>13.17</v>
      </c>
      <c r="F2165" s="88">
        <v>45.41</v>
      </c>
      <c r="G2165" s="61">
        <v>9</v>
      </c>
    </row>
    <row r="2166" spans="1:7" ht="30">
      <c r="A2166" s="84" t="s">
        <v>4755</v>
      </c>
      <c r="B2166" s="85" t="s">
        <v>4756</v>
      </c>
      <c r="C2166" s="86" t="s">
        <v>55</v>
      </c>
      <c r="D2166" s="88">
        <v>51.09</v>
      </c>
      <c r="E2166" s="88">
        <v>13.17</v>
      </c>
      <c r="F2166" s="88">
        <v>64.260000000000005</v>
      </c>
      <c r="G2166" s="61">
        <v>9</v>
      </c>
    </row>
    <row r="2167" spans="1:7">
      <c r="A2167" s="84" t="s">
        <v>4757</v>
      </c>
      <c r="B2167" s="85" t="s">
        <v>4758</v>
      </c>
      <c r="C2167" s="86" t="s">
        <v>55</v>
      </c>
      <c r="D2167" s="88">
        <v>34</v>
      </c>
      <c r="E2167" s="88">
        <v>13.17</v>
      </c>
      <c r="F2167" s="88">
        <v>47.17</v>
      </c>
      <c r="G2167" s="61">
        <v>9</v>
      </c>
    </row>
    <row r="2168" spans="1:7" ht="30">
      <c r="A2168" s="84" t="s">
        <v>4759</v>
      </c>
      <c r="B2168" s="85" t="s">
        <v>4760</v>
      </c>
      <c r="C2168" s="86" t="s">
        <v>55</v>
      </c>
      <c r="D2168" s="88">
        <v>55.95</v>
      </c>
      <c r="E2168" s="88">
        <v>15.8</v>
      </c>
      <c r="F2168" s="88">
        <v>71.75</v>
      </c>
      <c r="G2168" s="61">
        <v>9</v>
      </c>
    </row>
    <row r="2169" spans="1:7" ht="30">
      <c r="A2169" s="84" t="s">
        <v>4761</v>
      </c>
      <c r="B2169" s="85" t="s">
        <v>4762</v>
      </c>
      <c r="C2169" s="86" t="s">
        <v>55</v>
      </c>
      <c r="D2169" s="88">
        <v>92.47</v>
      </c>
      <c r="E2169" s="88">
        <v>18.43</v>
      </c>
      <c r="F2169" s="88">
        <v>110.9</v>
      </c>
      <c r="G2169" s="61">
        <v>9</v>
      </c>
    </row>
    <row r="2170" spans="1:7" ht="30">
      <c r="A2170" s="84" t="s">
        <v>4763</v>
      </c>
      <c r="B2170" s="85" t="s">
        <v>4764</v>
      </c>
      <c r="C2170" s="86" t="s">
        <v>55</v>
      </c>
      <c r="D2170" s="88">
        <v>102</v>
      </c>
      <c r="E2170" s="88">
        <v>21.07</v>
      </c>
      <c r="F2170" s="88">
        <v>123.07</v>
      </c>
      <c r="G2170" s="61">
        <v>9</v>
      </c>
    </row>
    <row r="2171" spans="1:7" ht="30">
      <c r="A2171" s="84" t="s">
        <v>4765</v>
      </c>
      <c r="B2171" s="85" t="s">
        <v>4766</v>
      </c>
      <c r="C2171" s="86" t="s">
        <v>38</v>
      </c>
      <c r="D2171" s="88">
        <v>9.14</v>
      </c>
      <c r="E2171" s="88">
        <v>2.14</v>
      </c>
      <c r="F2171" s="88">
        <v>11.28</v>
      </c>
      <c r="G2171" s="61">
        <v>9</v>
      </c>
    </row>
    <row r="2172" spans="1:7" ht="30">
      <c r="A2172" s="84" t="s">
        <v>4767</v>
      </c>
      <c r="B2172" s="85" t="s">
        <v>4768</v>
      </c>
      <c r="C2172" s="86" t="s">
        <v>38</v>
      </c>
      <c r="D2172" s="88">
        <v>10.58</v>
      </c>
      <c r="E2172" s="88">
        <v>2.14</v>
      </c>
      <c r="F2172" s="88">
        <v>12.72</v>
      </c>
      <c r="G2172" s="61">
        <v>9</v>
      </c>
    </row>
    <row r="2173" spans="1:7" ht="30">
      <c r="A2173" s="84" t="s">
        <v>4769</v>
      </c>
      <c r="B2173" s="85" t="s">
        <v>4770</v>
      </c>
      <c r="C2173" s="86" t="s">
        <v>38</v>
      </c>
      <c r="D2173" s="88">
        <v>10.58</v>
      </c>
      <c r="E2173" s="88">
        <v>2.14</v>
      </c>
      <c r="F2173" s="88">
        <v>12.72</v>
      </c>
      <c r="G2173" s="61">
        <v>9</v>
      </c>
    </row>
    <row r="2174" spans="1:7">
      <c r="A2174" s="84" t="s">
        <v>4771</v>
      </c>
      <c r="B2174" s="85" t="s">
        <v>4772</v>
      </c>
      <c r="C2174" s="86" t="s">
        <v>38</v>
      </c>
      <c r="D2174" s="88">
        <v>4.2</v>
      </c>
      <c r="E2174" s="88">
        <v>5.26</v>
      </c>
      <c r="F2174" s="88">
        <v>9.4600000000000009</v>
      </c>
      <c r="G2174" s="61">
        <v>9</v>
      </c>
    </row>
    <row r="2175" spans="1:7">
      <c r="A2175" s="84" t="s">
        <v>4773</v>
      </c>
      <c r="B2175" s="85" t="s">
        <v>4774</v>
      </c>
      <c r="C2175" s="86" t="s">
        <v>38</v>
      </c>
      <c r="D2175" s="88">
        <v>8.89</v>
      </c>
      <c r="E2175" s="88">
        <v>5.26</v>
      </c>
      <c r="F2175" s="88">
        <v>14.15</v>
      </c>
      <c r="G2175" s="61">
        <v>9</v>
      </c>
    </row>
    <row r="2176" spans="1:7">
      <c r="A2176" s="84" t="s">
        <v>4775</v>
      </c>
      <c r="B2176" s="85" t="s">
        <v>4776</v>
      </c>
      <c r="C2176" s="86"/>
      <c r="D2176" s="88"/>
      <c r="E2176" s="88"/>
      <c r="F2176" s="88"/>
      <c r="G2176" s="61">
        <v>5</v>
      </c>
    </row>
    <row r="2177" spans="1:7" ht="30">
      <c r="A2177" s="84" t="s">
        <v>4777</v>
      </c>
      <c r="B2177" s="85" t="s">
        <v>4778</v>
      </c>
      <c r="C2177" s="86" t="s">
        <v>55</v>
      </c>
      <c r="D2177" s="88">
        <v>56.94</v>
      </c>
      <c r="E2177" s="88">
        <v>15.8</v>
      </c>
      <c r="F2177" s="88">
        <v>72.739999999999995</v>
      </c>
      <c r="G2177" s="61">
        <v>9</v>
      </c>
    </row>
    <row r="2178" spans="1:7" ht="30">
      <c r="A2178" s="84" t="s">
        <v>4779</v>
      </c>
      <c r="B2178" s="85" t="s">
        <v>4780</v>
      </c>
      <c r="C2178" s="86" t="s">
        <v>55</v>
      </c>
      <c r="D2178" s="88">
        <v>83.62</v>
      </c>
      <c r="E2178" s="88">
        <v>15.8</v>
      </c>
      <c r="F2178" s="88">
        <v>99.42</v>
      </c>
      <c r="G2178" s="61">
        <v>9</v>
      </c>
    </row>
    <row r="2179" spans="1:7" ht="30">
      <c r="A2179" s="84" t="s">
        <v>4781</v>
      </c>
      <c r="B2179" s="85" t="s">
        <v>4782</v>
      </c>
      <c r="C2179" s="86" t="s">
        <v>38</v>
      </c>
      <c r="D2179" s="88">
        <v>48.06</v>
      </c>
      <c r="E2179" s="88">
        <v>16.32</v>
      </c>
      <c r="F2179" s="88">
        <v>64.38</v>
      </c>
      <c r="G2179" s="61">
        <v>9</v>
      </c>
    </row>
    <row r="2180" spans="1:7" ht="30">
      <c r="A2180" s="84" t="s">
        <v>4783</v>
      </c>
      <c r="B2180" s="85" t="s">
        <v>4784</v>
      </c>
      <c r="C2180" s="86" t="s">
        <v>38</v>
      </c>
      <c r="D2180" s="88">
        <v>132.69</v>
      </c>
      <c r="E2180" s="88">
        <v>31.6</v>
      </c>
      <c r="F2180" s="88">
        <v>164.29</v>
      </c>
      <c r="G2180" s="61">
        <v>9</v>
      </c>
    </row>
    <row r="2181" spans="1:7" ht="30">
      <c r="A2181" s="84" t="s">
        <v>4785</v>
      </c>
      <c r="B2181" s="85" t="s">
        <v>4786</v>
      </c>
      <c r="C2181" s="86" t="s">
        <v>38</v>
      </c>
      <c r="D2181" s="88">
        <v>197.71</v>
      </c>
      <c r="E2181" s="88">
        <v>31.6</v>
      </c>
      <c r="F2181" s="88">
        <v>229.31</v>
      </c>
      <c r="G2181" s="61">
        <v>9</v>
      </c>
    </row>
    <row r="2182" spans="1:7" ht="30">
      <c r="A2182" s="84" t="s">
        <v>4787</v>
      </c>
      <c r="B2182" s="85" t="s">
        <v>4788</v>
      </c>
      <c r="C2182" s="86" t="s">
        <v>38</v>
      </c>
      <c r="D2182" s="88">
        <v>202.45</v>
      </c>
      <c r="E2182" s="88">
        <v>10.050000000000001</v>
      </c>
      <c r="F2182" s="88">
        <v>212.5</v>
      </c>
      <c r="G2182" s="61">
        <v>9</v>
      </c>
    </row>
    <row r="2183" spans="1:7" ht="30">
      <c r="A2183" s="84" t="s">
        <v>4789</v>
      </c>
      <c r="B2183" s="85" t="s">
        <v>4790</v>
      </c>
      <c r="C2183" s="86" t="s">
        <v>38</v>
      </c>
      <c r="D2183" s="88">
        <v>236.8</v>
      </c>
      <c r="E2183" s="88">
        <v>10.050000000000001</v>
      </c>
      <c r="F2183" s="88">
        <v>246.85</v>
      </c>
      <c r="G2183" s="61">
        <v>9</v>
      </c>
    </row>
    <row r="2184" spans="1:7" ht="30">
      <c r="A2184" s="84" t="s">
        <v>4791</v>
      </c>
      <c r="B2184" s="85" t="s">
        <v>4792</v>
      </c>
      <c r="C2184" s="86" t="s">
        <v>38</v>
      </c>
      <c r="D2184" s="88">
        <v>429.81</v>
      </c>
      <c r="E2184" s="88">
        <v>10.050000000000001</v>
      </c>
      <c r="F2184" s="88">
        <v>439.86</v>
      </c>
      <c r="G2184" s="61">
        <v>9</v>
      </c>
    </row>
    <row r="2185" spans="1:7">
      <c r="A2185" s="84" t="s">
        <v>4793</v>
      </c>
      <c r="B2185" s="85" t="s">
        <v>4794</v>
      </c>
      <c r="C2185" s="86" t="s">
        <v>38</v>
      </c>
      <c r="D2185" s="88">
        <v>8.4600000000000009</v>
      </c>
      <c r="E2185" s="88">
        <v>1.07</v>
      </c>
      <c r="F2185" s="88">
        <v>9.5299999999999994</v>
      </c>
      <c r="G2185" s="61">
        <v>9</v>
      </c>
    </row>
    <row r="2186" spans="1:7">
      <c r="A2186" s="84" t="s">
        <v>4795</v>
      </c>
      <c r="B2186" s="85" t="s">
        <v>4796</v>
      </c>
      <c r="C2186" s="86"/>
      <c r="D2186" s="88"/>
      <c r="E2186" s="88"/>
      <c r="F2186" s="88"/>
      <c r="G2186" s="61">
        <v>5</v>
      </c>
    </row>
    <row r="2187" spans="1:7" ht="30">
      <c r="A2187" s="84" t="s">
        <v>4797</v>
      </c>
      <c r="B2187" s="85" t="s">
        <v>4798</v>
      </c>
      <c r="C2187" s="86" t="s">
        <v>55</v>
      </c>
      <c r="D2187" s="88">
        <v>236.56</v>
      </c>
      <c r="E2187" s="88">
        <v>15.8</v>
      </c>
      <c r="F2187" s="88">
        <v>252.36</v>
      </c>
      <c r="G2187" s="61">
        <v>9</v>
      </c>
    </row>
    <row r="2188" spans="1:7" ht="30">
      <c r="A2188" s="84" t="s">
        <v>4799</v>
      </c>
      <c r="B2188" s="85" t="s">
        <v>4800</v>
      </c>
      <c r="C2188" s="86" t="s">
        <v>55</v>
      </c>
      <c r="D2188" s="88">
        <v>333.38</v>
      </c>
      <c r="E2188" s="88">
        <v>15.8</v>
      </c>
      <c r="F2188" s="88">
        <v>349.18</v>
      </c>
      <c r="G2188" s="61">
        <v>9</v>
      </c>
    </row>
    <row r="2189" spans="1:7" ht="30">
      <c r="A2189" s="84" t="s">
        <v>4801</v>
      </c>
      <c r="B2189" s="85" t="s">
        <v>4802</v>
      </c>
      <c r="C2189" s="86" t="s">
        <v>55</v>
      </c>
      <c r="D2189" s="88">
        <v>394.33</v>
      </c>
      <c r="E2189" s="88">
        <v>15.8</v>
      </c>
      <c r="F2189" s="88">
        <v>410.13</v>
      </c>
      <c r="G2189" s="61">
        <v>9</v>
      </c>
    </row>
    <row r="2190" spans="1:7" ht="30">
      <c r="A2190" s="84" t="s">
        <v>4803</v>
      </c>
      <c r="B2190" s="85" t="s">
        <v>4804</v>
      </c>
      <c r="C2190" s="86" t="s">
        <v>55</v>
      </c>
      <c r="D2190" s="88">
        <v>359.7</v>
      </c>
      <c r="E2190" s="88">
        <v>15.8</v>
      </c>
      <c r="F2190" s="88">
        <v>375.5</v>
      </c>
      <c r="G2190" s="61">
        <v>9</v>
      </c>
    </row>
    <row r="2191" spans="1:7" ht="30">
      <c r="A2191" s="84" t="s">
        <v>4805</v>
      </c>
      <c r="B2191" s="85" t="s">
        <v>4806</v>
      </c>
      <c r="C2191" s="86" t="s">
        <v>55</v>
      </c>
      <c r="D2191" s="88">
        <v>455.24</v>
      </c>
      <c r="E2191" s="88">
        <v>15.8</v>
      </c>
      <c r="F2191" s="88">
        <v>471.04</v>
      </c>
      <c r="G2191" s="61">
        <v>9</v>
      </c>
    </row>
    <row r="2192" spans="1:7">
      <c r="A2192" s="84" t="s">
        <v>4807</v>
      </c>
      <c r="B2192" s="85" t="s">
        <v>4808</v>
      </c>
      <c r="C2192" s="86"/>
      <c r="D2192" s="88"/>
      <c r="E2192" s="88"/>
      <c r="F2192" s="88"/>
      <c r="G2192" s="61">
        <v>5</v>
      </c>
    </row>
    <row r="2193" spans="1:7" ht="30">
      <c r="A2193" s="84" t="s">
        <v>4809</v>
      </c>
      <c r="B2193" s="85" t="s">
        <v>4810</v>
      </c>
      <c r="C2193" s="86" t="s">
        <v>55</v>
      </c>
      <c r="D2193" s="88">
        <v>6.12</v>
      </c>
      <c r="E2193" s="88">
        <v>2.11</v>
      </c>
      <c r="F2193" s="88">
        <v>8.23</v>
      </c>
      <c r="G2193" s="61">
        <v>9</v>
      </c>
    </row>
    <row r="2194" spans="1:7" ht="30">
      <c r="A2194" s="84" t="s">
        <v>4811</v>
      </c>
      <c r="B2194" s="85" t="s">
        <v>4812</v>
      </c>
      <c r="C2194" s="86" t="s">
        <v>55</v>
      </c>
      <c r="D2194" s="88">
        <v>5.29</v>
      </c>
      <c r="E2194" s="88">
        <v>2.11</v>
      </c>
      <c r="F2194" s="88">
        <v>7.4</v>
      </c>
      <c r="G2194" s="61">
        <v>9</v>
      </c>
    </row>
    <row r="2195" spans="1:7" ht="30">
      <c r="A2195" s="84" t="s">
        <v>4813</v>
      </c>
      <c r="B2195" s="85" t="s">
        <v>4814</v>
      </c>
      <c r="C2195" s="86" t="s">
        <v>55</v>
      </c>
      <c r="D2195" s="88">
        <v>8.3000000000000007</v>
      </c>
      <c r="E2195" s="88">
        <v>2.11</v>
      </c>
      <c r="F2195" s="88">
        <v>10.41</v>
      </c>
      <c r="G2195" s="61">
        <v>9</v>
      </c>
    </row>
    <row r="2196" spans="1:7" ht="30">
      <c r="A2196" s="84" t="s">
        <v>4815</v>
      </c>
      <c r="B2196" s="85" t="s">
        <v>4816</v>
      </c>
      <c r="C2196" s="86" t="s">
        <v>55</v>
      </c>
      <c r="D2196" s="88">
        <v>15.52</v>
      </c>
      <c r="E2196" s="88">
        <v>2.11</v>
      </c>
      <c r="F2196" s="88">
        <v>17.63</v>
      </c>
      <c r="G2196" s="61">
        <v>9</v>
      </c>
    </row>
    <row r="2197" spans="1:7" ht="30">
      <c r="A2197" s="84" t="s">
        <v>4817</v>
      </c>
      <c r="B2197" s="85" t="s">
        <v>4818</v>
      </c>
      <c r="C2197" s="86" t="s">
        <v>55</v>
      </c>
      <c r="D2197" s="88">
        <v>18.63</v>
      </c>
      <c r="E2197" s="88">
        <v>2.11</v>
      </c>
      <c r="F2197" s="88">
        <v>20.74</v>
      </c>
      <c r="G2197" s="61">
        <v>9</v>
      </c>
    </row>
    <row r="2198" spans="1:7" ht="30">
      <c r="A2198" s="84" t="s">
        <v>4819</v>
      </c>
      <c r="B2198" s="85" t="s">
        <v>4820</v>
      </c>
      <c r="C2198" s="86" t="s">
        <v>55</v>
      </c>
      <c r="D2198" s="88">
        <v>22.1</v>
      </c>
      <c r="E2198" s="88">
        <v>2.11</v>
      </c>
      <c r="F2198" s="88">
        <v>24.21</v>
      </c>
      <c r="G2198" s="61">
        <v>9</v>
      </c>
    </row>
    <row r="2199" spans="1:7" ht="30">
      <c r="A2199" s="84" t="s">
        <v>4821</v>
      </c>
      <c r="B2199" s="85" t="s">
        <v>4822</v>
      </c>
      <c r="C2199" s="86" t="s">
        <v>55</v>
      </c>
      <c r="D2199" s="88">
        <v>40.42</v>
      </c>
      <c r="E2199" s="88">
        <v>2.11</v>
      </c>
      <c r="F2199" s="88">
        <v>42.53</v>
      </c>
      <c r="G2199" s="61">
        <v>9</v>
      </c>
    </row>
    <row r="2200" spans="1:7">
      <c r="A2200" s="84" t="s">
        <v>4823</v>
      </c>
      <c r="B2200" s="85" t="s">
        <v>4824</v>
      </c>
      <c r="C2200" s="86"/>
      <c r="D2200" s="88"/>
      <c r="E2200" s="88"/>
      <c r="F2200" s="88"/>
      <c r="G2200" s="61">
        <v>5</v>
      </c>
    </row>
    <row r="2201" spans="1:7">
      <c r="A2201" s="84" t="s">
        <v>4825</v>
      </c>
      <c r="B2201" s="85" t="s">
        <v>4826</v>
      </c>
      <c r="C2201" s="86" t="s">
        <v>55</v>
      </c>
      <c r="D2201" s="88">
        <v>9.23</v>
      </c>
      <c r="E2201" s="88">
        <v>18.53</v>
      </c>
      <c r="F2201" s="88">
        <v>27.76</v>
      </c>
      <c r="G2201" s="61">
        <v>9</v>
      </c>
    </row>
    <row r="2202" spans="1:7">
      <c r="A2202" s="84" t="s">
        <v>4827</v>
      </c>
      <c r="B2202" s="85" t="s">
        <v>4828</v>
      </c>
      <c r="C2202" s="86" t="s">
        <v>55</v>
      </c>
      <c r="D2202" s="88">
        <v>12.19</v>
      </c>
      <c r="E2202" s="88">
        <v>18.53</v>
      </c>
      <c r="F2202" s="88">
        <v>30.72</v>
      </c>
      <c r="G2202" s="61">
        <v>9</v>
      </c>
    </row>
    <row r="2203" spans="1:7">
      <c r="A2203" s="84" t="s">
        <v>4829</v>
      </c>
      <c r="B2203" s="85" t="s">
        <v>4830</v>
      </c>
      <c r="C2203" s="86" t="s">
        <v>55</v>
      </c>
      <c r="D2203" s="88">
        <v>30.9</v>
      </c>
      <c r="E2203" s="88">
        <v>18.53</v>
      </c>
      <c r="F2203" s="88">
        <v>49.43</v>
      </c>
      <c r="G2203" s="61">
        <v>9</v>
      </c>
    </row>
    <row r="2204" spans="1:7">
      <c r="A2204" s="84" t="s">
        <v>4831</v>
      </c>
      <c r="B2204" s="85" t="s">
        <v>4832</v>
      </c>
      <c r="C2204" s="86" t="s">
        <v>38</v>
      </c>
      <c r="D2204" s="88">
        <v>13.78</v>
      </c>
      <c r="E2204" s="88">
        <v>3.57</v>
      </c>
      <c r="F2204" s="88">
        <v>17.350000000000001</v>
      </c>
      <c r="G2204" s="61">
        <v>9</v>
      </c>
    </row>
    <row r="2205" spans="1:7">
      <c r="A2205" s="84" t="s">
        <v>4833</v>
      </c>
      <c r="B2205" s="85" t="s">
        <v>4834</v>
      </c>
      <c r="C2205" s="86" t="s">
        <v>38</v>
      </c>
      <c r="D2205" s="88">
        <v>18.399999999999999</v>
      </c>
      <c r="E2205" s="88">
        <v>3.57</v>
      </c>
      <c r="F2205" s="88">
        <v>21.97</v>
      </c>
      <c r="G2205" s="61">
        <v>9</v>
      </c>
    </row>
    <row r="2206" spans="1:7">
      <c r="A2206" s="84" t="s">
        <v>4835</v>
      </c>
      <c r="B2206" s="85" t="s">
        <v>4836</v>
      </c>
      <c r="C2206" s="86" t="s">
        <v>38</v>
      </c>
      <c r="D2206" s="88">
        <v>57.07</v>
      </c>
      <c r="E2206" s="88">
        <v>3.57</v>
      </c>
      <c r="F2206" s="88">
        <v>60.64</v>
      </c>
      <c r="G2206" s="61">
        <v>9</v>
      </c>
    </row>
    <row r="2207" spans="1:7">
      <c r="A2207" s="84" t="s">
        <v>4837</v>
      </c>
      <c r="B2207" s="85" t="s">
        <v>4838</v>
      </c>
      <c r="C2207" s="86" t="s">
        <v>38</v>
      </c>
      <c r="D2207" s="88">
        <v>18.149999999999999</v>
      </c>
      <c r="E2207" s="88">
        <v>3.57</v>
      </c>
      <c r="F2207" s="88">
        <v>21.72</v>
      </c>
      <c r="G2207" s="61">
        <v>9</v>
      </c>
    </row>
    <row r="2208" spans="1:7">
      <c r="A2208" s="84" t="s">
        <v>4839</v>
      </c>
      <c r="B2208" s="85" t="s">
        <v>4840</v>
      </c>
      <c r="C2208" s="86" t="s">
        <v>38</v>
      </c>
      <c r="D2208" s="88">
        <v>37.159999999999997</v>
      </c>
      <c r="E2208" s="88">
        <v>3.57</v>
      </c>
      <c r="F2208" s="88">
        <v>40.729999999999997</v>
      </c>
      <c r="G2208" s="61">
        <v>9</v>
      </c>
    </row>
    <row r="2209" spans="1:7">
      <c r="A2209" s="84" t="s">
        <v>4841</v>
      </c>
      <c r="B2209" s="85" t="s">
        <v>4842</v>
      </c>
      <c r="C2209" s="86" t="s">
        <v>38</v>
      </c>
      <c r="D2209" s="88">
        <v>81.239999999999995</v>
      </c>
      <c r="E2209" s="88">
        <v>3.57</v>
      </c>
      <c r="F2209" s="88">
        <v>84.81</v>
      </c>
      <c r="G2209" s="61">
        <v>9</v>
      </c>
    </row>
    <row r="2210" spans="1:7">
      <c r="A2210" s="84" t="s">
        <v>4843</v>
      </c>
      <c r="B2210" s="85" t="s">
        <v>4844</v>
      </c>
      <c r="C2210" s="86"/>
      <c r="D2210" s="88"/>
      <c r="E2210" s="88"/>
      <c r="F2210" s="88"/>
      <c r="G2210" s="61">
        <v>5</v>
      </c>
    </row>
    <row r="2211" spans="1:7">
      <c r="A2211" s="84" t="s">
        <v>4845</v>
      </c>
      <c r="B2211" s="85" t="s">
        <v>4846</v>
      </c>
      <c r="C2211" s="86" t="s">
        <v>55</v>
      </c>
      <c r="D2211" s="88">
        <v>96.38</v>
      </c>
      <c r="E2211" s="88">
        <v>15.8</v>
      </c>
      <c r="F2211" s="88">
        <v>112.18</v>
      </c>
      <c r="G2211" s="61">
        <v>9</v>
      </c>
    </row>
    <row r="2212" spans="1:7" ht="30">
      <c r="A2212" s="84" t="s">
        <v>4847</v>
      </c>
      <c r="B2212" s="85" t="s">
        <v>4848</v>
      </c>
      <c r="C2212" s="86" t="s">
        <v>38</v>
      </c>
      <c r="D2212" s="88">
        <v>104.14</v>
      </c>
      <c r="E2212" s="88">
        <v>26.34</v>
      </c>
      <c r="F2212" s="88">
        <v>130.47999999999999</v>
      </c>
      <c r="G2212" s="61">
        <v>9</v>
      </c>
    </row>
    <row r="2213" spans="1:7" ht="30">
      <c r="A2213" s="84" t="s">
        <v>4849</v>
      </c>
      <c r="B2213" s="85" t="s">
        <v>4850</v>
      </c>
      <c r="C2213" s="86" t="s">
        <v>38</v>
      </c>
      <c r="D2213" s="88">
        <v>144.9</v>
      </c>
      <c r="E2213" s="88">
        <v>26.34</v>
      </c>
      <c r="F2213" s="88">
        <v>171.24</v>
      </c>
      <c r="G2213" s="61">
        <v>9</v>
      </c>
    </row>
    <row r="2214" spans="1:7" ht="45">
      <c r="A2214" s="84" t="s">
        <v>4851</v>
      </c>
      <c r="B2214" s="85" t="s">
        <v>4852</v>
      </c>
      <c r="C2214" s="86" t="s">
        <v>38</v>
      </c>
      <c r="D2214" s="88">
        <v>30.19</v>
      </c>
      <c r="E2214" s="88">
        <v>10.050000000000001</v>
      </c>
      <c r="F2214" s="88">
        <v>40.24</v>
      </c>
      <c r="G2214" s="61">
        <v>9</v>
      </c>
    </row>
    <row r="2215" spans="1:7" ht="45">
      <c r="A2215" s="84" t="s">
        <v>4853</v>
      </c>
      <c r="B2215" s="85" t="s">
        <v>4854</v>
      </c>
      <c r="C2215" s="86" t="s">
        <v>38</v>
      </c>
      <c r="D2215" s="88">
        <v>26.37</v>
      </c>
      <c r="E2215" s="88">
        <v>10.050000000000001</v>
      </c>
      <c r="F2215" s="88">
        <v>36.42</v>
      </c>
      <c r="G2215" s="61">
        <v>9</v>
      </c>
    </row>
    <row r="2216" spans="1:7" ht="30">
      <c r="A2216" s="84" t="s">
        <v>4855</v>
      </c>
      <c r="B2216" s="85" t="s">
        <v>4856</v>
      </c>
      <c r="C2216" s="86" t="s">
        <v>38</v>
      </c>
      <c r="D2216" s="88">
        <v>16.55</v>
      </c>
      <c r="E2216" s="88">
        <v>7.9</v>
      </c>
      <c r="F2216" s="88">
        <v>24.45</v>
      </c>
      <c r="G2216" s="61">
        <v>9</v>
      </c>
    </row>
    <row r="2217" spans="1:7">
      <c r="A2217" s="84" t="s">
        <v>4857</v>
      </c>
      <c r="B2217" s="85" t="s">
        <v>4858</v>
      </c>
      <c r="C2217" s="86" t="s">
        <v>55</v>
      </c>
      <c r="D2217" s="88">
        <v>78.22</v>
      </c>
      <c r="E2217" s="88">
        <v>15.8</v>
      </c>
      <c r="F2217" s="88">
        <v>94.02</v>
      </c>
      <c r="G2217" s="61">
        <v>9</v>
      </c>
    </row>
    <row r="2218" spans="1:7" ht="30">
      <c r="A2218" s="84" t="s">
        <v>4859</v>
      </c>
      <c r="B2218" s="85" t="s">
        <v>4860</v>
      </c>
      <c r="C2218" s="86" t="s">
        <v>38</v>
      </c>
      <c r="D2218" s="88">
        <v>86.37</v>
      </c>
      <c r="E2218" s="88">
        <v>26.34</v>
      </c>
      <c r="F2218" s="88">
        <v>112.71</v>
      </c>
      <c r="G2218" s="61">
        <v>9</v>
      </c>
    </row>
    <row r="2219" spans="1:7" ht="30">
      <c r="A2219" s="84" t="s">
        <v>4861</v>
      </c>
      <c r="B2219" s="85" t="s">
        <v>4862</v>
      </c>
      <c r="C2219" s="86" t="s">
        <v>38</v>
      </c>
      <c r="D2219" s="88">
        <v>14.95</v>
      </c>
      <c r="E2219" s="88">
        <v>7.9</v>
      </c>
      <c r="F2219" s="88">
        <v>22.85</v>
      </c>
      <c r="G2219" s="61">
        <v>9</v>
      </c>
    </row>
    <row r="2220" spans="1:7" ht="30">
      <c r="A2220" s="84" t="s">
        <v>4863</v>
      </c>
      <c r="B2220" s="85" t="s">
        <v>4864</v>
      </c>
      <c r="C2220" s="86" t="s">
        <v>38</v>
      </c>
      <c r="D2220" s="88">
        <v>77.349999999999994</v>
      </c>
      <c r="E2220" s="88">
        <v>26.34</v>
      </c>
      <c r="F2220" s="88">
        <v>103.69</v>
      </c>
      <c r="G2220" s="61">
        <v>9</v>
      </c>
    </row>
    <row r="2221" spans="1:7" ht="30">
      <c r="A2221" s="84" t="s">
        <v>4865</v>
      </c>
      <c r="B2221" s="85" t="s">
        <v>4866</v>
      </c>
      <c r="C2221" s="86" t="s">
        <v>38</v>
      </c>
      <c r="D2221" s="88">
        <v>101.04</v>
      </c>
      <c r="E2221" s="88">
        <v>26.34</v>
      </c>
      <c r="F2221" s="88">
        <v>127.38</v>
      </c>
      <c r="G2221" s="61">
        <v>9</v>
      </c>
    </row>
    <row r="2222" spans="1:7" ht="45">
      <c r="A2222" s="84" t="s">
        <v>4867</v>
      </c>
      <c r="B2222" s="85" t="s">
        <v>4868</v>
      </c>
      <c r="C2222" s="86" t="s">
        <v>38</v>
      </c>
      <c r="D2222" s="88">
        <v>452.01</v>
      </c>
      <c r="E2222" s="88">
        <v>35.49</v>
      </c>
      <c r="F2222" s="88">
        <v>487.5</v>
      </c>
      <c r="G2222" s="61">
        <v>9</v>
      </c>
    </row>
    <row r="2223" spans="1:7" ht="30">
      <c r="A2223" s="84" t="s">
        <v>4869</v>
      </c>
      <c r="B2223" s="85" t="s">
        <v>4870</v>
      </c>
      <c r="C2223" s="86" t="s">
        <v>38</v>
      </c>
      <c r="D2223" s="88">
        <v>41.72</v>
      </c>
      <c r="E2223" s="88">
        <v>26.34</v>
      </c>
      <c r="F2223" s="88">
        <v>68.06</v>
      </c>
      <c r="G2223" s="61">
        <v>9</v>
      </c>
    </row>
    <row r="2224" spans="1:7">
      <c r="A2224" s="84" t="s">
        <v>4871</v>
      </c>
      <c r="B2224" s="85" t="s">
        <v>4872</v>
      </c>
      <c r="C2224" s="86"/>
      <c r="D2224" s="88"/>
      <c r="E2224" s="88"/>
      <c r="F2224" s="88"/>
      <c r="G2224" s="61">
        <v>5</v>
      </c>
    </row>
    <row r="2225" spans="1:7" ht="30">
      <c r="A2225" s="84" t="s">
        <v>4873</v>
      </c>
      <c r="B2225" s="85" t="s">
        <v>4874</v>
      </c>
      <c r="C2225" s="86" t="s">
        <v>55</v>
      </c>
      <c r="D2225" s="88">
        <v>2.71</v>
      </c>
      <c r="E2225" s="88">
        <v>15.8</v>
      </c>
      <c r="F2225" s="88">
        <v>18.510000000000002</v>
      </c>
      <c r="G2225" s="61">
        <v>9</v>
      </c>
    </row>
    <row r="2226" spans="1:7" ht="30">
      <c r="A2226" s="84" t="s">
        <v>4875</v>
      </c>
      <c r="B2226" s="85" t="s">
        <v>4876</v>
      </c>
      <c r="C2226" s="86" t="s">
        <v>55</v>
      </c>
      <c r="D2226" s="88">
        <v>2.48</v>
      </c>
      <c r="E2226" s="88">
        <v>15.8</v>
      </c>
      <c r="F2226" s="88">
        <v>18.28</v>
      </c>
      <c r="G2226" s="61">
        <v>9</v>
      </c>
    </row>
    <row r="2227" spans="1:7" ht="30">
      <c r="A2227" s="84" t="s">
        <v>4877</v>
      </c>
      <c r="B2227" s="85" t="s">
        <v>4878</v>
      </c>
      <c r="C2227" s="86" t="s">
        <v>55</v>
      </c>
      <c r="D2227" s="88">
        <v>4.59</v>
      </c>
      <c r="E2227" s="88">
        <v>15.8</v>
      </c>
      <c r="F2227" s="88">
        <v>20.39</v>
      </c>
      <c r="G2227" s="61">
        <v>9</v>
      </c>
    </row>
    <row r="2228" spans="1:7" ht="30">
      <c r="A2228" s="84" t="s">
        <v>4879</v>
      </c>
      <c r="B2228" s="85" t="s">
        <v>4880</v>
      </c>
      <c r="C2228" s="86" t="s">
        <v>55</v>
      </c>
      <c r="D2228" s="88">
        <v>2.98</v>
      </c>
      <c r="E2228" s="88">
        <v>15.8</v>
      </c>
      <c r="F2228" s="88">
        <v>18.78</v>
      </c>
      <c r="G2228" s="61">
        <v>9</v>
      </c>
    </row>
    <row r="2229" spans="1:7" ht="30">
      <c r="A2229" s="84" t="s">
        <v>4881</v>
      </c>
      <c r="B2229" s="85" t="s">
        <v>4882</v>
      </c>
      <c r="C2229" s="86" t="s">
        <v>55</v>
      </c>
      <c r="D2229" s="88">
        <v>4.2</v>
      </c>
      <c r="E2229" s="88">
        <v>15.8</v>
      </c>
      <c r="F2229" s="88">
        <v>20</v>
      </c>
      <c r="G2229" s="61">
        <v>9</v>
      </c>
    </row>
    <row r="2230" spans="1:7">
      <c r="A2230" s="84" t="s">
        <v>4883</v>
      </c>
      <c r="B2230" s="85" t="s">
        <v>4884</v>
      </c>
      <c r="C2230" s="86"/>
      <c r="D2230" s="88"/>
      <c r="E2230" s="88"/>
      <c r="F2230" s="88"/>
      <c r="G2230" s="61">
        <v>5</v>
      </c>
    </row>
    <row r="2231" spans="1:7">
      <c r="A2231" s="84" t="s">
        <v>4885</v>
      </c>
      <c r="B2231" s="85" t="s">
        <v>4886</v>
      </c>
      <c r="C2231" s="86" t="s">
        <v>55</v>
      </c>
      <c r="D2231" s="88"/>
      <c r="E2231" s="88">
        <v>13.17</v>
      </c>
      <c r="F2231" s="88">
        <v>13.17</v>
      </c>
      <c r="G2231" s="61">
        <v>9</v>
      </c>
    </row>
    <row r="2232" spans="1:7">
      <c r="A2232" s="84" t="s">
        <v>4887</v>
      </c>
      <c r="B2232" s="85" t="s">
        <v>4888</v>
      </c>
      <c r="C2232" s="86" t="s">
        <v>55</v>
      </c>
      <c r="D2232" s="88"/>
      <c r="E2232" s="88">
        <v>21.07</v>
      </c>
      <c r="F2232" s="88">
        <v>21.07</v>
      </c>
      <c r="G2232" s="61">
        <v>9</v>
      </c>
    </row>
    <row r="2233" spans="1:7">
      <c r="A2233" s="84" t="s">
        <v>4889</v>
      </c>
      <c r="B2233" s="85" t="s">
        <v>4890</v>
      </c>
      <c r="C2233" s="86" t="s">
        <v>38</v>
      </c>
      <c r="D2233" s="88"/>
      <c r="E2233" s="88">
        <v>15.8</v>
      </c>
      <c r="F2233" s="88">
        <v>15.8</v>
      </c>
      <c r="G2233" s="61">
        <v>9</v>
      </c>
    </row>
    <row r="2234" spans="1:7">
      <c r="A2234" s="84" t="s">
        <v>4891</v>
      </c>
      <c r="B2234" s="85" t="s">
        <v>4892</v>
      </c>
      <c r="C2234" s="86" t="s">
        <v>55</v>
      </c>
      <c r="D2234" s="88"/>
      <c r="E2234" s="88">
        <v>52.67</v>
      </c>
      <c r="F2234" s="88">
        <v>52.67</v>
      </c>
      <c r="G2234" s="61">
        <v>9</v>
      </c>
    </row>
    <row r="2235" spans="1:7">
      <c r="A2235" s="84" t="s">
        <v>4893</v>
      </c>
      <c r="B2235" s="85" t="s">
        <v>4894</v>
      </c>
      <c r="C2235" s="86"/>
      <c r="D2235" s="88"/>
      <c r="E2235" s="88"/>
      <c r="F2235" s="88"/>
      <c r="G2235" s="61">
        <v>5</v>
      </c>
    </row>
    <row r="2236" spans="1:7">
      <c r="A2236" s="84" t="s">
        <v>4895</v>
      </c>
      <c r="B2236" s="85" t="s">
        <v>4896</v>
      </c>
      <c r="C2236" s="86" t="s">
        <v>55</v>
      </c>
      <c r="D2236" s="88">
        <v>50.62</v>
      </c>
      <c r="E2236" s="88">
        <v>26.34</v>
      </c>
      <c r="F2236" s="88">
        <v>76.959999999999994</v>
      </c>
      <c r="G2236" s="61">
        <v>9</v>
      </c>
    </row>
    <row r="2237" spans="1:7" ht="30">
      <c r="A2237" s="84" t="s">
        <v>4897</v>
      </c>
      <c r="B2237" s="85" t="s">
        <v>4898</v>
      </c>
      <c r="C2237" s="86" t="s">
        <v>55</v>
      </c>
      <c r="D2237" s="88">
        <v>67.48</v>
      </c>
      <c r="E2237" s="88">
        <v>26.34</v>
      </c>
      <c r="F2237" s="88">
        <v>93.82</v>
      </c>
      <c r="G2237" s="61">
        <v>9</v>
      </c>
    </row>
    <row r="2238" spans="1:7" ht="30">
      <c r="A2238" s="84" t="s">
        <v>4899</v>
      </c>
      <c r="B2238" s="85" t="s">
        <v>4900</v>
      </c>
      <c r="C2238" s="86" t="s">
        <v>55</v>
      </c>
      <c r="D2238" s="88">
        <v>84.34</v>
      </c>
      <c r="E2238" s="88">
        <v>26.34</v>
      </c>
      <c r="F2238" s="88">
        <v>110.68</v>
      </c>
      <c r="G2238" s="61">
        <v>9</v>
      </c>
    </row>
    <row r="2239" spans="1:7" ht="30">
      <c r="A2239" s="84" t="s">
        <v>4901</v>
      </c>
      <c r="B2239" s="85" t="s">
        <v>4902</v>
      </c>
      <c r="C2239" s="86" t="s">
        <v>55</v>
      </c>
      <c r="D2239" s="88">
        <v>98.25</v>
      </c>
      <c r="E2239" s="88">
        <v>26.34</v>
      </c>
      <c r="F2239" s="88">
        <v>124.59</v>
      </c>
      <c r="G2239" s="61">
        <v>9</v>
      </c>
    </row>
    <row r="2240" spans="1:7" ht="30">
      <c r="A2240" s="84" t="s">
        <v>4903</v>
      </c>
      <c r="B2240" s="85" t="s">
        <v>4904</v>
      </c>
      <c r="C2240" s="86" t="s">
        <v>55</v>
      </c>
      <c r="D2240" s="88">
        <v>120.74</v>
      </c>
      <c r="E2240" s="88">
        <v>26.34</v>
      </c>
      <c r="F2240" s="88">
        <v>147.08000000000001</v>
      </c>
      <c r="G2240" s="61">
        <v>9</v>
      </c>
    </row>
    <row r="2241" spans="1:7" ht="30">
      <c r="A2241" s="84" t="s">
        <v>4905</v>
      </c>
      <c r="B2241" s="85" t="s">
        <v>4906</v>
      </c>
      <c r="C2241" s="86" t="s">
        <v>55</v>
      </c>
      <c r="D2241" s="88">
        <v>101.27</v>
      </c>
      <c r="E2241" s="88">
        <v>39.5</v>
      </c>
      <c r="F2241" s="88">
        <v>140.77000000000001</v>
      </c>
      <c r="G2241" s="61">
        <v>9</v>
      </c>
    </row>
    <row r="2242" spans="1:7" ht="30">
      <c r="A2242" s="84" t="s">
        <v>4907</v>
      </c>
      <c r="B2242" s="85" t="s">
        <v>4908</v>
      </c>
      <c r="C2242" s="86" t="s">
        <v>55</v>
      </c>
      <c r="D2242" s="88">
        <v>108.5</v>
      </c>
      <c r="E2242" s="88">
        <v>39.5</v>
      </c>
      <c r="F2242" s="88">
        <v>148</v>
      </c>
      <c r="G2242" s="61">
        <v>9</v>
      </c>
    </row>
    <row r="2243" spans="1:7" ht="30">
      <c r="A2243" s="84" t="s">
        <v>4909</v>
      </c>
      <c r="B2243" s="85" t="s">
        <v>4910</v>
      </c>
      <c r="C2243" s="86" t="s">
        <v>55</v>
      </c>
      <c r="D2243" s="88">
        <v>134.43</v>
      </c>
      <c r="E2243" s="88">
        <v>39.5</v>
      </c>
      <c r="F2243" s="88">
        <v>173.93</v>
      </c>
      <c r="G2243" s="61">
        <v>9</v>
      </c>
    </row>
    <row r="2244" spans="1:7" ht="30">
      <c r="A2244" s="84" t="s">
        <v>4911</v>
      </c>
      <c r="B2244" s="85" t="s">
        <v>4912</v>
      </c>
      <c r="C2244" s="86" t="s">
        <v>55</v>
      </c>
      <c r="D2244" s="88">
        <v>153.53</v>
      </c>
      <c r="E2244" s="88">
        <v>39.5</v>
      </c>
      <c r="F2244" s="88">
        <v>193.03</v>
      </c>
      <c r="G2244" s="61">
        <v>9</v>
      </c>
    </row>
    <row r="2245" spans="1:7" ht="30">
      <c r="A2245" s="84" t="s">
        <v>4913</v>
      </c>
      <c r="B2245" s="85" t="s">
        <v>4914</v>
      </c>
      <c r="C2245" s="86" t="s">
        <v>55</v>
      </c>
      <c r="D2245" s="88">
        <v>156.36000000000001</v>
      </c>
      <c r="E2245" s="88">
        <v>52.67</v>
      </c>
      <c r="F2245" s="88">
        <v>209.03</v>
      </c>
      <c r="G2245" s="61">
        <v>9</v>
      </c>
    </row>
    <row r="2246" spans="1:7" ht="30">
      <c r="A2246" s="84" t="s">
        <v>4915</v>
      </c>
      <c r="B2246" s="85" t="s">
        <v>4916</v>
      </c>
      <c r="C2246" s="86" t="s">
        <v>55</v>
      </c>
      <c r="D2246" s="88">
        <v>266.14999999999998</v>
      </c>
      <c r="E2246" s="88">
        <v>52.67</v>
      </c>
      <c r="F2246" s="88">
        <v>318.82</v>
      </c>
      <c r="G2246" s="61">
        <v>9</v>
      </c>
    </row>
    <row r="2247" spans="1:7" ht="30">
      <c r="A2247" s="84" t="s">
        <v>4917</v>
      </c>
      <c r="B2247" s="85" t="s">
        <v>4918</v>
      </c>
      <c r="C2247" s="86" t="s">
        <v>55</v>
      </c>
      <c r="D2247" s="88">
        <v>61.32</v>
      </c>
      <c r="E2247" s="88">
        <v>26.34</v>
      </c>
      <c r="F2247" s="88">
        <v>87.66</v>
      </c>
      <c r="G2247" s="61">
        <v>9</v>
      </c>
    </row>
    <row r="2248" spans="1:7" ht="30">
      <c r="A2248" s="84" t="s">
        <v>4919</v>
      </c>
      <c r="B2248" s="85" t="s">
        <v>4920</v>
      </c>
      <c r="C2248" s="86" t="s">
        <v>55</v>
      </c>
      <c r="D2248" s="88">
        <v>80.08</v>
      </c>
      <c r="E2248" s="88">
        <v>26.34</v>
      </c>
      <c r="F2248" s="88">
        <v>106.42</v>
      </c>
      <c r="G2248" s="61">
        <v>9</v>
      </c>
    </row>
    <row r="2249" spans="1:7" ht="30">
      <c r="A2249" s="84" t="s">
        <v>4921</v>
      </c>
      <c r="B2249" s="85" t="s">
        <v>4922</v>
      </c>
      <c r="C2249" s="86" t="s">
        <v>55</v>
      </c>
      <c r="D2249" s="88">
        <v>91.98</v>
      </c>
      <c r="E2249" s="88">
        <v>26.34</v>
      </c>
      <c r="F2249" s="88">
        <v>118.32</v>
      </c>
      <c r="G2249" s="61">
        <v>9</v>
      </c>
    </row>
    <row r="2250" spans="1:7" ht="30">
      <c r="A2250" s="84" t="s">
        <v>4923</v>
      </c>
      <c r="B2250" s="85" t="s">
        <v>4924</v>
      </c>
      <c r="C2250" s="86" t="s">
        <v>55</v>
      </c>
      <c r="D2250" s="88">
        <v>107.06</v>
      </c>
      <c r="E2250" s="88">
        <v>26.34</v>
      </c>
      <c r="F2250" s="88">
        <v>133.4</v>
      </c>
      <c r="G2250" s="61">
        <v>9</v>
      </c>
    </row>
    <row r="2251" spans="1:7">
      <c r="A2251" s="84" t="s">
        <v>4925</v>
      </c>
      <c r="B2251" s="85" t="s">
        <v>4926</v>
      </c>
      <c r="C2251" s="86"/>
      <c r="D2251" s="88"/>
      <c r="E2251" s="88"/>
      <c r="F2251" s="88"/>
      <c r="G2251" s="61">
        <v>5</v>
      </c>
    </row>
    <row r="2252" spans="1:7" ht="30">
      <c r="A2252" s="84" t="s">
        <v>4927</v>
      </c>
      <c r="B2252" s="85" t="s">
        <v>4928</v>
      </c>
      <c r="C2252" s="86" t="s">
        <v>55</v>
      </c>
      <c r="D2252" s="88">
        <v>107.3</v>
      </c>
      <c r="E2252" s="88">
        <v>39.5</v>
      </c>
      <c r="F2252" s="88">
        <v>146.80000000000001</v>
      </c>
      <c r="G2252" s="61">
        <v>9</v>
      </c>
    </row>
    <row r="2253" spans="1:7" ht="30">
      <c r="A2253" s="84" t="s">
        <v>4929</v>
      </c>
      <c r="B2253" s="85" t="s">
        <v>4930</v>
      </c>
      <c r="C2253" s="86" t="s">
        <v>55</v>
      </c>
      <c r="D2253" s="88">
        <v>122.93</v>
      </c>
      <c r="E2253" s="88">
        <v>39.5</v>
      </c>
      <c r="F2253" s="88">
        <v>162.43</v>
      </c>
      <c r="G2253" s="61">
        <v>9</v>
      </c>
    </row>
    <row r="2254" spans="1:7" ht="30">
      <c r="A2254" s="84" t="s">
        <v>4931</v>
      </c>
      <c r="B2254" s="85" t="s">
        <v>4932</v>
      </c>
      <c r="C2254" s="86" t="s">
        <v>55</v>
      </c>
      <c r="D2254" s="88">
        <v>137.63</v>
      </c>
      <c r="E2254" s="88">
        <v>39.5</v>
      </c>
      <c r="F2254" s="88">
        <v>177.13</v>
      </c>
      <c r="G2254" s="61">
        <v>9</v>
      </c>
    </row>
    <row r="2255" spans="1:7" ht="30">
      <c r="A2255" s="84" t="s">
        <v>4933</v>
      </c>
      <c r="B2255" s="85" t="s">
        <v>4934</v>
      </c>
      <c r="C2255" s="86" t="s">
        <v>55</v>
      </c>
      <c r="D2255" s="88">
        <v>148.07</v>
      </c>
      <c r="E2255" s="88">
        <v>52.67</v>
      </c>
      <c r="F2255" s="88">
        <v>200.74</v>
      </c>
      <c r="G2255" s="61">
        <v>9</v>
      </c>
    </row>
    <row r="2256" spans="1:7" ht="30">
      <c r="A2256" s="84" t="s">
        <v>4935</v>
      </c>
      <c r="B2256" s="85" t="s">
        <v>4936</v>
      </c>
      <c r="C2256" s="86" t="s">
        <v>55</v>
      </c>
      <c r="D2256" s="88">
        <v>220.22</v>
      </c>
      <c r="E2256" s="88">
        <v>52.67</v>
      </c>
      <c r="F2256" s="88">
        <v>272.89</v>
      </c>
      <c r="G2256" s="61">
        <v>9</v>
      </c>
    </row>
    <row r="2257" spans="1:7" ht="30">
      <c r="A2257" s="84" t="s">
        <v>4937</v>
      </c>
      <c r="B2257" s="85" t="s">
        <v>4938</v>
      </c>
      <c r="C2257" s="86" t="s">
        <v>55</v>
      </c>
      <c r="D2257" s="88">
        <v>20.03</v>
      </c>
      <c r="E2257" s="88">
        <v>2.63</v>
      </c>
      <c r="F2257" s="88">
        <v>22.66</v>
      </c>
      <c r="G2257" s="61">
        <v>9</v>
      </c>
    </row>
    <row r="2258" spans="1:7" ht="30">
      <c r="A2258" s="84" t="s">
        <v>4939</v>
      </c>
      <c r="B2258" s="85" t="s">
        <v>4940</v>
      </c>
      <c r="C2258" s="86" t="s">
        <v>55</v>
      </c>
      <c r="D2258" s="88">
        <v>46.7</v>
      </c>
      <c r="E2258" s="88">
        <v>2.63</v>
      </c>
      <c r="F2258" s="88">
        <v>49.33</v>
      </c>
      <c r="G2258" s="61">
        <v>9</v>
      </c>
    </row>
    <row r="2259" spans="1:7" ht="30">
      <c r="A2259" s="84" t="s">
        <v>4941</v>
      </c>
      <c r="B2259" s="85" t="s">
        <v>4942</v>
      </c>
      <c r="C2259" s="86" t="s">
        <v>55</v>
      </c>
      <c r="D2259" s="88">
        <v>65.05</v>
      </c>
      <c r="E2259" s="88">
        <v>2.63</v>
      </c>
      <c r="F2259" s="88">
        <v>67.680000000000007</v>
      </c>
      <c r="G2259" s="61">
        <v>9</v>
      </c>
    </row>
    <row r="2260" spans="1:7" ht="30">
      <c r="A2260" s="84" t="s">
        <v>4943</v>
      </c>
      <c r="B2260" s="85" t="s">
        <v>4944</v>
      </c>
      <c r="C2260" s="86" t="s">
        <v>55</v>
      </c>
      <c r="D2260" s="88">
        <v>79.55</v>
      </c>
      <c r="E2260" s="88">
        <v>2.63</v>
      </c>
      <c r="F2260" s="88">
        <v>82.18</v>
      </c>
      <c r="G2260" s="61">
        <v>9</v>
      </c>
    </row>
    <row r="2261" spans="1:7" ht="30">
      <c r="A2261" s="84" t="s">
        <v>4945</v>
      </c>
      <c r="B2261" s="85" t="s">
        <v>4946</v>
      </c>
      <c r="C2261" s="86" t="s">
        <v>55</v>
      </c>
      <c r="D2261" s="88">
        <v>94.77</v>
      </c>
      <c r="E2261" s="88">
        <v>2.63</v>
      </c>
      <c r="F2261" s="88">
        <v>97.4</v>
      </c>
      <c r="G2261" s="61">
        <v>9</v>
      </c>
    </row>
    <row r="2262" spans="1:7" ht="30">
      <c r="A2262" s="84" t="s">
        <v>4947</v>
      </c>
      <c r="B2262" s="85" t="s">
        <v>4948</v>
      </c>
      <c r="C2262" s="86" t="s">
        <v>55</v>
      </c>
      <c r="D2262" s="88">
        <v>115.35</v>
      </c>
      <c r="E2262" s="88">
        <v>2.63</v>
      </c>
      <c r="F2262" s="88">
        <v>117.98</v>
      </c>
      <c r="G2262" s="61">
        <v>9</v>
      </c>
    </row>
    <row r="2263" spans="1:7" ht="30">
      <c r="A2263" s="84" t="s">
        <v>4949</v>
      </c>
      <c r="B2263" s="85" t="s">
        <v>4950</v>
      </c>
      <c r="C2263" s="86" t="s">
        <v>55</v>
      </c>
      <c r="D2263" s="88">
        <v>159.94999999999999</v>
      </c>
      <c r="E2263" s="88">
        <v>2.63</v>
      </c>
      <c r="F2263" s="88">
        <v>162.58000000000001</v>
      </c>
      <c r="G2263" s="61">
        <v>9</v>
      </c>
    </row>
    <row r="2264" spans="1:7">
      <c r="A2264" s="84" t="s">
        <v>4951</v>
      </c>
      <c r="B2264" s="85" t="s">
        <v>4952</v>
      </c>
      <c r="C2264" s="86"/>
      <c r="D2264" s="88"/>
      <c r="E2264" s="88"/>
      <c r="F2264" s="88"/>
      <c r="G2264" s="61">
        <v>5</v>
      </c>
    </row>
    <row r="2265" spans="1:7">
      <c r="A2265" s="84" t="s">
        <v>4953</v>
      </c>
      <c r="B2265" s="85" t="s">
        <v>4954</v>
      </c>
      <c r="C2265" s="86" t="s">
        <v>38</v>
      </c>
      <c r="D2265" s="88">
        <v>8.66</v>
      </c>
      <c r="E2265" s="88">
        <v>13.17</v>
      </c>
      <c r="F2265" s="88">
        <v>21.83</v>
      </c>
      <c r="G2265" s="61">
        <v>9</v>
      </c>
    </row>
    <row r="2266" spans="1:7">
      <c r="A2266" s="84" t="s">
        <v>4955</v>
      </c>
      <c r="B2266" s="85" t="s">
        <v>4956</v>
      </c>
      <c r="C2266" s="86" t="s">
        <v>38</v>
      </c>
      <c r="D2266" s="88">
        <v>11.22</v>
      </c>
      <c r="E2266" s="88">
        <v>13.17</v>
      </c>
      <c r="F2266" s="88">
        <v>24.39</v>
      </c>
      <c r="G2266" s="61">
        <v>9</v>
      </c>
    </row>
    <row r="2267" spans="1:7">
      <c r="A2267" s="84" t="s">
        <v>4957</v>
      </c>
      <c r="B2267" s="85" t="s">
        <v>4958</v>
      </c>
      <c r="C2267" s="86" t="s">
        <v>38</v>
      </c>
      <c r="D2267" s="88">
        <v>13.69</v>
      </c>
      <c r="E2267" s="88">
        <v>13.17</v>
      </c>
      <c r="F2267" s="88">
        <v>26.86</v>
      </c>
      <c r="G2267" s="61">
        <v>9</v>
      </c>
    </row>
    <row r="2268" spans="1:7">
      <c r="A2268" s="84" t="s">
        <v>4959</v>
      </c>
      <c r="B2268" s="85" t="s">
        <v>4960</v>
      </c>
      <c r="C2268" s="86" t="s">
        <v>38</v>
      </c>
      <c r="D2268" s="88">
        <v>16.03</v>
      </c>
      <c r="E2268" s="88">
        <v>13.17</v>
      </c>
      <c r="F2268" s="88">
        <v>29.2</v>
      </c>
      <c r="G2268" s="61">
        <v>9</v>
      </c>
    </row>
    <row r="2269" spans="1:7">
      <c r="A2269" s="84" t="s">
        <v>4961</v>
      </c>
      <c r="B2269" s="85" t="s">
        <v>4962</v>
      </c>
      <c r="C2269" s="86" t="s">
        <v>38</v>
      </c>
      <c r="D2269" s="88">
        <v>18.64</v>
      </c>
      <c r="E2269" s="88">
        <v>13.17</v>
      </c>
      <c r="F2269" s="88">
        <v>31.81</v>
      </c>
      <c r="G2269" s="61">
        <v>9</v>
      </c>
    </row>
    <row r="2270" spans="1:7">
      <c r="A2270" s="84" t="s">
        <v>4963</v>
      </c>
      <c r="B2270" s="85" t="s">
        <v>4964</v>
      </c>
      <c r="C2270" s="86" t="s">
        <v>38</v>
      </c>
      <c r="D2270" s="88">
        <v>22.22</v>
      </c>
      <c r="E2270" s="88">
        <v>13.17</v>
      </c>
      <c r="F2270" s="88">
        <v>35.39</v>
      </c>
      <c r="G2270" s="61">
        <v>9</v>
      </c>
    </row>
    <row r="2271" spans="1:7">
      <c r="A2271" s="84" t="s">
        <v>4965</v>
      </c>
      <c r="B2271" s="85" t="s">
        <v>4966</v>
      </c>
      <c r="C2271" s="86" t="s">
        <v>38</v>
      </c>
      <c r="D2271" s="88">
        <v>15.88</v>
      </c>
      <c r="E2271" s="88">
        <v>13.17</v>
      </c>
      <c r="F2271" s="88">
        <v>29.05</v>
      </c>
      <c r="G2271" s="61">
        <v>9</v>
      </c>
    </row>
    <row r="2272" spans="1:7">
      <c r="A2272" s="84" t="s">
        <v>4967</v>
      </c>
      <c r="B2272" s="85" t="s">
        <v>4968</v>
      </c>
      <c r="C2272" s="86" t="s">
        <v>38</v>
      </c>
      <c r="D2272" s="88">
        <v>17.7</v>
      </c>
      <c r="E2272" s="88">
        <v>13.17</v>
      </c>
      <c r="F2272" s="88">
        <v>30.87</v>
      </c>
      <c r="G2272" s="61">
        <v>9</v>
      </c>
    </row>
    <row r="2273" spans="1:7">
      <c r="A2273" s="84" t="s">
        <v>4969</v>
      </c>
      <c r="B2273" s="85" t="s">
        <v>4970</v>
      </c>
      <c r="C2273" s="86" t="s">
        <v>38</v>
      </c>
      <c r="D2273" s="88">
        <v>20.87</v>
      </c>
      <c r="E2273" s="88">
        <v>13.17</v>
      </c>
      <c r="F2273" s="88">
        <v>34.04</v>
      </c>
      <c r="G2273" s="61">
        <v>9</v>
      </c>
    </row>
    <row r="2274" spans="1:7">
      <c r="A2274" s="84" t="s">
        <v>4971</v>
      </c>
      <c r="B2274" s="85" t="s">
        <v>4972</v>
      </c>
      <c r="C2274" s="86" t="s">
        <v>38</v>
      </c>
      <c r="D2274" s="88">
        <v>22.18</v>
      </c>
      <c r="E2274" s="88">
        <v>13.17</v>
      </c>
      <c r="F2274" s="88">
        <v>35.35</v>
      </c>
      <c r="G2274" s="61">
        <v>9</v>
      </c>
    </row>
    <row r="2275" spans="1:7">
      <c r="A2275" s="84" t="s">
        <v>4973</v>
      </c>
      <c r="B2275" s="85" t="s">
        <v>4974</v>
      </c>
      <c r="C2275" s="86" t="s">
        <v>38</v>
      </c>
      <c r="D2275" s="88">
        <v>26.03</v>
      </c>
      <c r="E2275" s="88">
        <v>13.17</v>
      </c>
      <c r="F2275" s="88">
        <v>39.200000000000003</v>
      </c>
      <c r="G2275" s="61">
        <v>9</v>
      </c>
    </row>
    <row r="2276" spans="1:7">
      <c r="A2276" s="84" t="s">
        <v>4975</v>
      </c>
      <c r="B2276" s="85" t="s">
        <v>4976</v>
      </c>
      <c r="C2276" s="86" t="s">
        <v>38</v>
      </c>
      <c r="D2276" s="88">
        <v>30.96</v>
      </c>
      <c r="E2276" s="88">
        <v>13.17</v>
      </c>
      <c r="F2276" s="88">
        <v>44.13</v>
      </c>
      <c r="G2276" s="61">
        <v>9</v>
      </c>
    </row>
    <row r="2277" spans="1:7">
      <c r="A2277" s="84" t="s">
        <v>4977</v>
      </c>
      <c r="B2277" s="85" t="s">
        <v>4978</v>
      </c>
      <c r="C2277" s="86" t="s">
        <v>38</v>
      </c>
      <c r="D2277" s="88">
        <v>14.39</v>
      </c>
      <c r="E2277" s="88">
        <v>13.17</v>
      </c>
      <c r="F2277" s="88">
        <v>27.56</v>
      </c>
      <c r="G2277" s="61">
        <v>9</v>
      </c>
    </row>
    <row r="2278" spans="1:7">
      <c r="A2278" s="84" t="s">
        <v>4979</v>
      </c>
      <c r="B2278" s="85" t="s">
        <v>4980</v>
      </c>
      <c r="C2278" s="86" t="s">
        <v>38</v>
      </c>
      <c r="D2278" s="88">
        <v>16.32</v>
      </c>
      <c r="E2278" s="88">
        <v>13.17</v>
      </c>
      <c r="F2278" s="88">
        <v>29.49</v>
      </c>
      <c r="G2278" s="61">
        <v>9</v>
      </c>
    </row>
    <row r="2279" spans="1:7">
      <c r="A2279" s="84" t="s">
        <v>4981</v>
      </c>
      <c r="B2279" s="85" t="s">
        <v>4982</v>
      </c>
      <c r="C2279" s="86" t="s">
        <v>38</v>
      </c>
      <c r="D2279" s="88">
        <v>21.74</v>
      </c>
      <c r="E2279" s="88">
        <v>13.17</v>
      </c>
      <c r="F2279" s="88">
        <v>34.909999999999997</v>
      </c>
      <c r="G2279" s="61">
        <v>9</v>
      </c>
    </row>
    <row r="2280" spans="1:7">
      <c r="A2280" s="84" t="s">
        <v>4983</v>
      </c>
      <c r="B2280" s="85" t="s">
        <v>4984</v>
      </c>
      <c r="C2280" s="86" t="s">
        <v>38</v>
      </c>
      <c r="D2280" s="88">
        <v>25.98</v>
      </c>
      <c r="E2280" s="88">
        <v>13.17</v>
      </c>
      <c r="F2280" s="88">
        <v>39.15</v>
      </c>
      <c r="G2280" s="61">
        <v>9</v>
      </c>
    </row>
    <row r="2281" spans="1:7">
      <c r="A2281" s="84" t="s">
        <v>4985</v>
      </c>
      <c r="B2281" s="85" t="s">
        <v>4986</v>
      </c>
      <c r="C2281" s="86" t="s">
        <v>38</v>
      </c>
      <c r="D2281" s="88">
        <v>28.73</v>
      </c>
      <c r="E2281" s="88">
        <v>18.43</v>
      </c>
      <c r="F2281" s="88">
        <v>47.16</v>
      </c>
      <c r="G2281" s="61">
        <v>9</v>
      </c>
    </row>
    <row r="2282" spans="1:7">
      <c r="A2282" s="84" t="s">
        <v>4987</v>
      </c>
      <c r="B2282" s="85" t="s">
        <v>4988</v>
      </c>
      <c r="C2282" s="86" t="s">
        <v>38</v>
      </c>
      <c r="D2282" s="88">
        <v>27.38</v>
      </c>
      <c r="E2282" s="88">
        <v>18.43</v>
      </c>
      <c r="F2282" s="88">
        <v>45.81</v>
      </c>
      <c r="G2282" s="61">
        <v>9</v>
      </c>
    </row>
    <row r="2283" spans="1:7">
      <c r="A2283" s="84" t="s">
        <v>4989</v>
      </c>
      <c r="B2283" s="85" t="s">
        <v>4990</v>
      </c>
      <c r="C2283" s="86" t="s">
        <v>38</v>
      </c>
      <c r="D2283" s="88">
        <v>45</v>
      </c>
      <c r="E2283" s="88">
        <v>18.43</v>
      </c>
      <c r="F2283" s="88">
        <v>63.43</v>
      </c>
      <c r="G2283" s="61">
        <v>9</v>
      </c>
    </row>
    <row r="2284" spans="1:7">
      <c r="A2284" s="84" t="s">
        <v>4991</v>
      </c>
      <c r="B2284" s="85" t="s">
        <v>4992</v>
      </c>
      <c r="C2284" s="86"/>
      <c r="D2284" s="88"/>
      <c r="E2284" s="88"/>
      <c r="F2284" s="88"/>
      <c r="G2284" s="61">
        <v>2</v>
      </c>
    </row>
    <row r="2285" spans="1:7">
      <c r="A2285" s="84" t="s">
        <v>4993</v>
      </c>
      <c r="B2285" s="85" t="s">
        <v>4994</v>
      </c>
      <c r="C2285" s="86"/>
      <c r="D2285" s="88"/>
      <c r="E2285" s="88"/>
      <c r="F2285" s="88"/>
      <c r="G2285" s="61">
        <v>5</v>
      </c>
    </row>
    <row r="2286" spans="1:7" ht="30">
      <c r="A2286" s="84" t="s">
        <v>4995</v>
      </c>
      <c r="B2286" s="85" t="s">
        <v>4996</v>
      </c>
      <c r="C2286" s="86" t="s">
        <v>55</v>
      </c>
      <c r="D2286" s="88">
        <v>1.31</v>
      </c>
      <c r="E2286" s="88">
        <v>2.11</v>
      </c>
      <c r="F2286" s="88">
        <v>3.42</v>
      </c>
      <c r="G2286" s="61">
        <v>9</v>
      </c>
    </row>
    <row r="2287" spans="1:7" ht="30">
      <c r="A2287" s="84" t="s">
        <v>4997</v>
      </c>
      <c r="B2287" s="85" t="s">
        <v>4998</v>
      </c>
      <c r="C2287" s="86" t="s">
        <v>55</v>
      </c>
      <c r="D2287" s="88">
        <v>2.04</v>
      </c>
      <c r="E2287" s="88">
        <v>2.11</v>
      </c>
      <c r="F2287" s="88">
        <v>4.1500000000000004</v>
      </c>
      <c r="G2287" s="61">
        <v>9</v>
      </c>
    </row>
    <row r="2288" spans="1:7" ht="30">
      <c r="A2288" s="84" t="s">
        <v>4999</v>
      </c>
      <c r="B2288" s="85" t="s">
        <v>5000</v>
      </c>
      <c r="C2288" s="86" t="s">
        <v>55</v>
      </c>
      <c r="D2288" s="88">
        <v>3.27</v>
      </c>
      <c r="E2288" s="88">
        <v>3.16</v>
      </c>
      <c r="F2288" s="88">
        <v>6.43</v>
      </c>
      <c r="G2288" s="61">
        <v>9</v>
      </c>
    </row>
    <row r="2289" spans="1:7" ht="30">
      <c r="A2289" s="84" t="s">
        <v>5001</v>
      </c>
      <c r="B2289" s="85" t="s">
        <v>5002</v>
      </c>
      <c r="C2289" s="86" t="s">
        <v>55</v>
      </c>
      <c r="D2289" s="88">
        <v>4.9000000000000004</v>
      </c>
      <c r="E2289" s="88">
        <v>3.69</v>
      </c>
      <c r="F2289" s="88">
        <v>8.59</v>
      </c>
      <c r="G2289" s="61">
        <v>9</v>
      </c>
    </row>
    <row r="2290" spans="1:7" ht="30">
      <c r="A2290" s="84" t="s">
        <v>5003</v>
      </c>
      <c r="B2290" s="85" t="s">
        <v>5004</v>
      </c>
      <c r="C2290" s="86" t="s">
        <v>55</v>
      </c>
      <c r="D2290" s="88">
        <v>8.08</v>
      </c>
      <c r="E2290" s="88">
        <v>4.21</v>
      </c>
      <c r="F2290" s="88">
        <v>12.29</v>
      </c>
      <c r="G2290" s="61">
        <v>9</v>
      </c>
    </row>
    <row r="2291" spans="1:7">
      <c r="A2291" s="84" t="s">
        <v>5005</v>
      </c>
      <c r="B2291" s="85" t="s">
        <v>5006</v>
      </c>
      <c r="C2291" s="86"/>
      <c r="D2291" s="88"/>
      <c r="E2291" s="88"/>
      <c r="F2291" s="88"/>
      <c r="G2291" s="61">
        <v>5</v>
      </c>
    </row>
    <row r="2292" spans="1:7" ht="30">
      <c r="A2292" s="84" t="s">
        <v>5007</v>
      </c>
      <c r="B2292" s="85" t="s">
        <v>5008</v>
      </c>
      <c r="C2292" s="86" t="s">
        <v>55</v>
      </c>
      <c r="D2292" s="88">
        <v>1</v>
      </c>
      <c r="E2292" s="88">
        <v>2.11</v>
      </c>
      <c r="F2292" s="88">
        <v>3.11</v>
      </c>
      <c r="G2292" s="61">
        <v>9</v>
      </c>
    </row>
    <row r="2293" spans="1:7" ht="30">
      <c r="A2293" s="84" t="s">
        <v>5009</v>
      </c>
      <c r="B2293" s="85" t="s">
        <v>5010</v>
      </c>
      <c r="C2293" s="86" t="s">
        <v>55</v>
      </c>
      <c r="D2293" s="88">
        <v>2.33</v>
      </c>
      <c r="E2293" s="88">
        <v>2.63</v>
      </c>
      <c r="F2293" s="88">
        <v>4.96</v>
      </c>
      <c r="G2293" s="61">
        <v>9</v>
      </c>
    </row>
    <row r="2294" spans="1:7" ht="30">
      <c r="A2294" s="84" t="s">
        <v>5011</v>
      </c>
      <c r="B2294" s="85" t="s">
        <v>5012</v>
      </c>
      <c r="C2294" s="86" t="s">
        <v>55</v>
      </c>
      <c r="D2294" s="88">
        <v>2.41</v>
      </c>
      <c r="E2294" s="88">
        <v>3.16</v>
      </c>
      <c r="F2294" s="88">
        <v>5.57</v>
      </c>
      <c r="G2294" s="61">
        <v>9</v>
      </c>
    </row>
    <row r="2295" spans="1:7" ht="30">
      <c r="A2295" s="84" t="s">
        <v>5013</v>
      </c>
      <c r="B2295" s="85" t="s">
        <v>5014</v>
      </c>
      <c r="C2295" s="86" t="s">
        <v>55</v>
      </c>
      <c r="D2295" s="88">
        <v>3.56</v>
      </c>
      <c r="E2295" s="88">
        <v>3.69</v>
      </c>
      <c r="F2295" s="88">
        <v>7.25</v>
      </c>
      <c r="G2295" s="61">
        <v>9</v>
      </c>
    </row>
    <row r="2296" spans="1:7" ht="30">
      <c r="A2296" s="84" t="s">
        <v>5015</v>
      </c>
      <c r="B2296" s="85" t="s">
        <v>5016</v>
      </c>
      <c r="C2296" s="86" t="s">
        <v>55</v>
      </c>
      <c r="D2296" s="88">
        <v>6.64</v>
      </c>
      <c r="E2296" s="88">
        <v>4.21</v>
      </c>
      <c r="F2296" s="88">
        <v>10.85</v>
      </c>
      <c r="G2296" s="61">
        <v>9</v>
      </c>
    </row>
    <row r="2297" spans="1:7">
      <c r="A2297" s="84" t="s">
        <v>5017</v>
      </c>
      <c r="B2297" s="85" t="s">
        <v>5018</v>
      </c>
      <c r="C2297" s="86"/>
      <c r="D2297" s="88"/>
      <c r="E2297" s="88"/>
      <c r="F2297" s="88"/>
      <c r="G2297" s="61">
        <v>5</v>
      </c>
    </row>
    <row r="2298" spans="1:7">
      <c r="A2298" s="84" t="s">
        <v>5019</v>
      </c>
      <c r="B2298" s="85" t="s">
        <v>5020</v>
      </c>
      <c r="C2298" s="86" t="s">
        <v>55</v>
      </c>
      <c r="D2298" s="88">
        <v>7.85</v>
      </c>
      <c r="E2298" s="88">
        <v>2.63</v>
      </c>
      <c r="F2298" s="88">
        <v>10.48</v>
      </c>
      <c r="G2298" s="61">
        <v>9</v>
      </c>
    </row>
    <row r="2299" spans="1:7">
      <c r="A2299" s="84" t="s">
        <v>5021</v>
      </c>
      <c r="B2299" s="85" t="s">
        <v>5022</v>
      </c>
      <c r="C2299" s="86" t="s">
        <v>55</v>
      </c>
      <c r="D2299" s="88">
        <v>12.63</v>
      </c>
      <c r="E2299" s="88">
        <v>2.63</v>
      </c>
      <c r="F2299" s="88">
        <v>15.26</v>
      </c>
      <c r="G2299" s="61">
        <v>9</v>
      </c>
    </row>
    <row r="2300" spans="1:7">
      <c r="A2300" s="84" t="s">
        <v>5023</v>
      </c>
      <c r="B2300" s="85" t="s">
        <v>5024</v>
      </c>
      <c r="C2300" s="86" t="s">
        <v>55</v>
      </c>
      <c r="D2300" s="88">
        <v>19.010000000000002</v>
      </c>
      <c r="E2300" s="88">
        <v>5.26</v>
      </c>
      <c r="F2300" s="88">
        <v>24.27</v>
      </c>
      <c r="G2300" s="61">
        <v>9</v>
      </c>
    </row>
    <row r="2301" spans="1:7">
      <c r="A2301" s="84" t="s">
        <v>5025</v>
      </c>
      <c r="B2301" s="85" t="s">
        <v>5026</v>
      </c>
      <c r="C2301" s="86" t="s">
        <v>55</v>
      </c>
      <c r="D2301" s="88">
        <v>27.86</v>
      </c>
      <c r="E2301" s="88">
        <v>7.9</v>
      </c>
      <c r="F2301" s="88">
        <v>35.76</v>
      </c>
      <c r="G2301" s="61">
        <v>9</v>
      </c>
    </row>
    <row r="2302" spans="1:7">
      <c r="A2302" s="84" t="s">
        <v>5027</v>
      </c>
      <c r="B2302" s="85" t="s">
        <v>5028</v>
      </c>
      <c r="C2302" s="86" t="s">
        <v>55</v>
      </c>
      <c r="D2302" s="88">
        <v>40.57</v>
      </c>
      <c r="E2302" s="88">
        <v>10.54</v>
      </c>
      <c r="F2302" s="88">
        <v>51.11</v>
      </c>
      <c r="G2302" s="61">
        <v>9</v>
      </c>
    </row>
    <row r="2303" spans="1:7">
      <c r="A2303" s="84" t="s">
        <v>5029</v>
      </c>
      <c r="B2303" s="85" t="s">
        <v>5030</v>
      </c>
      <c r="C2303" s="86" t="s">
        <v>55</v>
      </c>
      <c r="D2303" s="88">
        <v>55.51</v>
      </c>
      <c r="E2303" s="88">
        <v>13.17</v>
      </c>
      <c r="F2303" s="88">
        <v>68.680000000000007</v>
      </c>
      <c r="G2303" s="61">
        <v>9</v>
      </c>
    </row>
    <row r="2304" spans="1:7">
      <c r="A2304" s="84" t="s">
        <v>5031</v>
      </c>
      <c r="B2304" s="85" t="s">
        <v>5032</v>
      </c>
      <c r="C2304" s="86" t="s">
        <v>55</v>
      </c>
      <c r="D2304" s="88">
        <v>81.95</v>
      </c>
      <c r="E2304" s="88">
        <v>15.8</v>
      </c>
      <c r="F2304" s="88">
        <v>97.75</v>
      </c>
      <c r="G2304" s="61">
        <v>9</v>
      </c>
    </row>
    <row r="2305" spans="1:7">
      <c r="A2305" s="84" t="s">
        <v>5033</v>
      </c>
      <c r="B2305" s="85" t="s">
        <v>5034</v>
      </c>
      <c r="C2305" s="86" t="s">
        <v>55</v>
      </c>
      <c r="D2305" s="88">
        <v>164.48</v>
      </c>
      <c r="E2305" s="88">
        <v>23.7</v>
      </c>
      <c r="F2305" s="88">
        <v>188.18</v>
      </c>
      <c r="G2305" s="61">
        <v>9</v>
      </c>
    </row>
    <row r="2306" spans="1:7" ht="30">
      <c r="A2306" s="84" t="s">
        <v>5035</v>
      </c>
      <c r="B2306" s="85" t="s">
        <v>5036</v>
      </c>
      <c r="C2306" s="86"/>
      <c r="D2306" s="88"/>
      <c r="E2306" s="88"/>
      <c r="F2306" s="88"/>
      <c r="G2306" s="61">
        <v>5</v>
      </c>
    </row>
    <row r="2307" spans="1:7" ht="30">
      <c r="A2307" s="84" t="s">
        <v>5037</v>
      </c>
      <c r="B2307" s="85" t="s">
        <v>5038</v>
      </c>
      <c r="C2307" s="86" t="s">
        <v>55</v>
      </c>
      <c r="D2307" s="88">
        <v>167.63</v>
      </c>
      <c r="E2307" s="88">
        <v>47.77</v>
      </c>
      <c r="F2307" s="88">
        <v>215.4</v>
      </c>
      <c r="G2307" s="61">
        <v>9</v>
      </c>
    </row>
    <row r="2308" spans="1:7" ht="30">
      <c r="A2308" s="84" t="s">
        <v>5039</v>
      </c>
      <c r="B2308" s="85" t="s">
        <v>5040</v>
      </c>
      <c r="C2308" s="86"/>
      <c r="D2308" s="88"/>
      <c r="E2308" s="88"/>
      <c r="F2308" s="88"/>
      <c r="G2308" s="61">
        <v>5</v>
      </c>
    </row>
    <row r="2309" spans="1:7" ht="30">
      <c r="A2309" s="84" t="s">
        <v>5041</v>
      </c>
      <c r="B2309" s="85" t="s">
        <v>5042</v>
      </c>
      <c r="C2309" s="86" t="s">
        <v>55</v>
      </c>
      <c r="D2309" s="88">
        <v>47.14</v>
      </c>
      <c r="E2309" s="88">
        <v>28.66</v>
      </c>
      <c r="F2309" s="88">
        <v>75.8</v>
      </c>
      <c r="G2309" s="61">
        <v>9</v>
      </c>
    </row>
    <row r="2310" spans="1:7" ht="30">
      <c r="A2310" s="84" t="s">
        <v>5043</v>
      </c>
      <c r="B2310" s="85" t="s">
        <v>5044</v>
      </c>
      <c r="C2310" s="86" t="s">
        <v>55</v>
      </c>
      <c r="D2310" s="88">
        <v>59.29</v>
      </c>
      <c r="E2310" s="88">
        <v>34.5</v>
      </c>
      <c r="F2310" s="88">
        <v>93.79</v>
      </c>
      <c r="G2310" s="61">
        <v>9</v>
      </c>
    </row>
    <row r="2311" spans="1:7" ht="30">
      <c r="A2311" s="84" t="s">
        <v>5045</v>
      </c>
      <c r="B2311" s="85" t="s">
        <v>5046</v>
      </c>
      <c r="C2311" s="86" t="s">
        <v>55</v>
      </c>
      <c r="D2311" s="88">
        <v>68.45</v>
      </c>
      <c r="E2311" s="88">
        <v>47.77</v>
      </c>
      <c r="F2311" s="88">
        <v>116.22</v>
      </c>
      <c r="G2311" s="61">
        <v>9</v>
      </c>
    </row>
    <row r="2312" spans="1:7" ht="30">
      <c r="A2312" s="84" t="s">
        <v>5047</v>
      </c>
      <c r="B2312" s="85" t="s">
        <v>5048</v>
      </c>
      <c r="C2312" s="86" t="s">
        <v>55</v>
      </c>
      <c r="D2312" s="88">
        <v>130.94999999999999</v>
      </c>
      <c r="E2312" s="88">
        <v>57.31</v>
      </c>
      <c r="F2312" s="88">
        <v>188.26</v>
      </c>
      <c r="G2312" s="61">
        <v>9</v>
      </c>
    </row>
    <row r="2313" spans="1:7">
      <c r="A2313" s="84" t="s">
        <v>5049</v>
      </c>
      <c r="B2313" s="85" t="s">
        <v>5050</v>
      </c>
      <c r="C2313" s="86"/>
      <c r="D2313" s="88"/>
      <c r="E2313" s="88"/>
      <c r="F2313" s="88"/>
      <c r="G2313" s="61">
        <v>5</v>
      </c>
    </row>
    <row r="2314" spans="1:7">
      <c r="A2314" s="84" t="s">
        <v>5051</v>
      </c>
      <c r="B2314" s="85" t="s">
        <v>5052</v>
      </c>
      <c r="C2314" s="86" t="s">
        <v>38</v>
      </c>
      <c r="D2314" s="88">
        <v>9.6199999999999992</v>
      </c>
      <c r="E2314" s="88">
        <v>5.26</v>
      </c>
      <c r="F2314" s="88">
        <v>14.88</v>
      </c>
      <c r="G2314" s="61">
        <v>9</v>
      </c>
    </row>
    <row r="2315" spans="1:7">
      <c r="A2315" s="84" t="s">
        <v>5053</v>
      </c>
      <c r="B2315" s="85" t="s">
        <v>5054</v>
      </c>
      <c r="C2315" s="86" t="s">
        <v>38</v>
      </c>
      <c r="D2315" s="88">
        <v>6.52</v>
      </c>
      <c r="E2315" s="88">
        <v>5.26</v>
      </c>
      <c r="F2315" s="88">
        <v>11.78</v>
      </c>
      <c r="G2315" s="61">
        <v>9</v>
      </c>
    </row>
    <row r="2316" spans="1:7">
      <c r="A2316" s="84" t="s">
        <v>5055</v>
      </c>
      <c r="B2316" s="85" t="s">
        <v>5056</v>
      </c>
      <c r="C2316" s="86" t="s">
        <v>38</v>
      </c>
      <c r="D2316" s="88">
        <v>8.94</v>
      </c>
      <c r="E2316" s="88">
        <v>5.26</v>
      </c>
      <c r="F2316" s="88">
        <v>14.2</v>
      </c>
      <c r="G2316" s="61">
        <v>9</v>
      </c>
    </row>
    <row r="2317" spans="1:7">
      <c r="A2317" s="84" t="s">
        <v>5057</v>
      </c>
      <c r="B2317" s="85" t="s">
        <v>5058</v>
      </c>
      <c r="C2317" s="86" t="s">
        <v>38</v>
      </c>
      <c r="D2317" s="88">
        <v>10.87</v>
      </c>
      <c r="E2317" s="88">
        <v>5.26</v>
      </c>
      <c r="F2317" s="88">
        <v>16.13</v>
      </c>
      <c r="G2317" s="61">
        <v>9</v>
      </c>
    </row>
    <row r="2318" spans="1:7">
      <c r="A2318" s="84" t="s">
        <v>5059</v>
      </c>
      <c r="B2318" s="85" t="s">
        <v>5060</v>
      </c>
      <c r="C2318" s="86" t="s">
        <v>38</v>
      </c>
      <c r="D2318" s="88">
        <v>12.14</v>
      </c>
      <c r="E2318" s="88">
        <v>5.26</v>
      </c>
      <c r="F2318" s="88">
        <v>17.399999999999999</v>
      </c>
      <c r="G2318" s="61">
        <v>9</v>
      </c>
    </row>
    <row r="2319" spans="1:7">
      <c r="A2319" s="84" t="s">
        <v>5061</v>
      </c>
      <c r="B2319" s="85" t="s">
        <v>5062</v>
      </c>
      <c r="C2319" s="86" t="s">
        <v>38</v>
      </c>
      <c r="D2319" s="88">
        <v>13.29</v>
      </c>
      <c r="E2319" s="88">
        <v>5.26</v>
      </c>
      <c r="F2319" s="88">
        <v>18.55</v>
      </c>
      <c r="G2319" s="61">
        <v>9</v>
      </c>
    </row>
    <row r="2320" spans="1:7">
      <c r="A2320" s="84" t="s">
        <v>5063</v>
      </c>
      <c r="B2320" s="85" t="s">
        <v>5064</v>
      </c>
      <c r="C2320" s="86" t="s">
        <v>38</v>
      </c>
      <c r="D2320" s="88">
        <v>15.01</v>
      </c>
      <c r="E2320" s="88">
        <v>5.26</v>
      </c>
      <c r="F2320" s="88">
        <v>20.27</v>
      </c>
      <c r="G2320" s="61">
        <v>9</v>
      </c>
    </row>
    <row r="2321" spans="1:7">
      <c r="A2321" s="84" t="s">
        <v>5065</v>
      </c>
      <c r="B2321" s="85" t="s">
        <v>5066</v>
      </c>
      <c r="C2321" s="86" t="s">
        <v>38</v>
      </c>
      <c r="D2321" s="88">
        <v>17.420000000000002</v>
      </c>
      <c r="E2321" s="88">
        <v>5.26</v>
      </c>
      <c r="F2321" s="88">
        <v>22.68</v>
      </c>
      <c r="G2321" s="61">
        <v>9</v>
      </c>
    </row>
    <row r="2322" spans="1:7">
      <c r="A2322" s="84" t="s">
        <v>5067</v>
      </c>
      <c r="B2322" s="85" t="s">
        <v>5068</v>
      </c>
      <c r="C2322" s="86"/>
      <c r="D2322" s="88"/>
      <c r="E2322" s="88"/>
      <c r="F2322" s="88"/>
      <c r="G2322" s="61">
        <v>5</v>
      </c>
    </row>
    <row r="2323" spans="1:7">
      <c r="A2323" s="84" t="s">
        <v>5069</v>
      </c>
      <c r="B2323" s="85" t="s">
        <v>5070</v>
      </c>
      <c r="C2323" s="86" t="s">
        <v>38</v>
      </c>
      <c r="D2323" s="88">
        <v>0.88</v>
      </c>
      <c r="E2323" s="88">
        <v>4.21</v>
      </c>
      <c r="F2323" s="88">
        <v>5.09</v>
      </c>
      <c r="G2323" s="61">
        <v>9</v>
      </c>
    </row>
    <row r="2324" spans="1:7">
      <c r="A2324" s="84" t="s">
        <v>5071</v>
      </c>
      <c r="B2324" s="85" t="s">
        <v>5072</v>
      </c>
      <c r="C2324" s="86" t="s">
        <v>38</v>
      </c>
      <c r="D2324" s="88">
        <v>7.27</v>
      </c>
      <c r="E2324" s="88">
        <v>7.9</v>
      </c>
      <c r="F2324" s="88">
        <v>15.17</v>
      </c>
      <c r="G2324" s="61">
        <v>9</v>
      </c>
    </row>
    <row r="2325" spans="1:7">
      <c r="A2325" s="84" t="s">
        <v>5073</v>
      </c>
      <c r="B2325" s="85" t="s">
        <v>5074</v>
      </c>
      <c r="C2325" s="86" t="s">
        <v>38</v>
      </c>
      <c r="D2325" s="88">
        <v>9.82</v>
      </c>
      <c r="E2325" s="88">
        <v>7.9</v>
      </c>
      <c r="F2325" s="88">
        <v>17.72</v>
      </c>
      <c r="G2325" s="61">
        <v>9</v>
      </c>
    </row>
    <row r="2326" spans="1:7">
      <c r="A2326" s="84" t="s">
        <v>5075</v>
      </c>
      <c r="B2326" s="85" t="s">
        <v>5076</v>
      </c>
      <c r="C2326" s="86" t="s">
        <v>38</v>
      </c>
      <c r="D2326" s="88">
        <v>9.3800000000000008</v>
      </c>
      <c r="E2326" s="88">
        <v>7.9</v>
      </c>
      <c r="F2326" s="88">
        <v>17.28</v>
      </c>
      <c r="G2326" s="61">
        <v>9</v>
      </c>
    </row>
    <row r="2327" spans="1:7">
      <c r="A2327" s="84" t="s">
        <v>5077</v>
      </c>
      <c r="B2327" s="85" t="s">
        <v>5078</v>
      </c>
      <c r="C2327" s="86" t="s">
        <v>38</v>
      </c>
      <c r="D2327" s="88">
        <v>10.06</v>
      </c>
      <c r="E2327" s="88">
        <v>7.9</v>
      </c>
      <c r="F2327" s="88">
        <v>17.96</v>
      </c>
      <c r="G2327" s="61">
        <v>9</v>
      </c>
    </row>
    <row r="2328" spans="1:7">
      <c r="A2328" s="84" t="s">
        <v>5079</v>
      </c>
      <c r="B2328" s="85" t="s">
        <v>5080</v>
      </c>
      <c r="C2328" s="86" t="s">
        <v>38</v>
      </c>
      <c r="D2328" s="88">
        <v>15.7</v>
      </c>
      <c r="E2328" s="88">
        <v>7.9</v>
      </c>
      <c r="F2328" s="88">
        <v>23.6</v>
      </c>
      <c r="G2328" s="61">
        <v>9</v>
      </c>
    </row>
    <row r="2329" spans="1:7">
      <c r="A2329" s="84" t="s">
        <v>5081</v>
      </c>
      <c r="B2329" s="85" t="s">
        <v>5082</v>
      </c>
      <c r="C2329" s="86" t="s">
        <v>38</v>
      </c>
      <c r="D2329" s="88">
        <v>15.78</v>
      </c>
      <c r="E2329" s="88">
        <v>7.9</v>
      </c>
      <c r="F2329" s="88">
        <v>23.68</v>
      </c>
      <c r="G2329" s="61">
        <v>9</v>
      </c>
    </row>
    <row r="2330" spans="1:7">
      <c r="A2330" s="84" t="s">
        <v>5083</v>
      </c>
      <c r="B2330" s="85" t="s">
        <v>5084</v>
      </c>
      <c r="C2330" s="86" t="s">
        <v>38</v>
      </c>
      <c r="D2330" s="88">
        <v>22.13</v>
      </c>
      <c r="E2330" s="88">
        <v>7.9</v>
      </c>
      <c r="F2330" s="88">
        <v>30.03</v>
      </c>
      <c r="G2330" s="61">
        <v>9</v>
      </c>
    </row>
    <row r="2331" spans="1:7">
      <c r="A2331" s="84" t="s">
        <v>5085</v>
      </c>
      <c r="B2331" s="85" t="s">
        <v>5086</v>
      </c>
      <c r="C2331" s="86" t="s">
        <v>38</v>
      </c>
      <c r="D2331" s="88">
        <v>31.96</v>
      </c>
      <c r="E2331" s="88">
        <v>10.54</v>
      </c>
      <c r="F2331" s="88">
        <v>42.5</v>
      </c>
      <c r="G2331" s="61">
        <v>9</v>
      </c>
    </row>
    <row r="2332" spans="1:7">
      <c r="A2332" s="84" t="s">
        <v>5087</v>
      </c>
      <c r="B2332" s="85" t="s">
        <v>5088</v>
      </c>
      <c r="C2332" s="86" t="s">
        <v>38</v>
      </c>
      <c r="D2332" s="88">
        <v>33.659999999999997</v>
      </c>
      <c r="E2332" s="88">
        <v>10.54</v>
      </c>
      <c r="F2332" s="88">
        <v>44.2</v>
      </c>
      <c r="G2332" s="61">
        <v>9</v>
      </c>
    </row>
    <row r="2333" spans="1:7">
      <c r="A2333" s="84" t="s">
        <v>5089</v>
      </c>
      <c r="B2333" s="85" t="s">
        <v>5090</v>
      </c>
      <c r="C2333" s="86" t="s">
        <v>38</v>
      </c>
      <c r="D2333" s="88">
        <v>42.2</v>
      </c>
      <c r="E2333" s="88">
        <v>10.54</v>
      </c>
      <c r="F2333" s="88">
        <v>52.74</v>
      </c>
      <c r="G2333" s="61">
        <v>9</v>
      </c>
    </row>
    <row r="2334" spans="1:7">
      <c r="A2334" s="84" t="s">
        <v>5091</v>
      </c>
      <c r="B2334" s="85" t="s">
        <v>5092</v>
      </c>
      <c r="C2334" s="86" t="s">
        <v>38</v>
      </c>
      <c r="D2334" s="88">
        <v>46.41</v>
      </c>
      <c r="E2334" s="88">
        <v>10.54</v>
      </c>
      <c r="F2334" s="88">
        <v>56.95</v>
      </c>
      <c r="G2334" s="61">
        <v>9</v>
      </c>
    </row>
    <row r="2335" spans="1:7">
      <c r="A2335" s="84" t="s">
        <v>5093</v>
      </c>
      <c r="B2335" s="85" t="s">
        <v>5094</v>
      </c>
      <c r="C2335" s="86"/>
      <c r="D2335" s="88"/>
      <c r="E2335" s="88"/>
      <c r="F2335" s="88"/>
      <c r="G2335" s="61">
        <v>5</v>
      </c>
    </row>
    <row r="2336" spans="1:7" ht="30">
      <c r="A2336" s="84" t="s">
        <v>5095</v>
      </c>
      <c r="B2336" s="85" t="s">
        <v>5096</v>
      </c>
      <c r="C2336" s="86" t="s">
        <v>55</v>
      </c>
      <c r="D2336" s="88">
        <v>5.47</v>
      </c>
      <c r="E2336" s="88">
        <v>7.9</v>
      </c>
      <c r="F2336" s="88">
        <v>13.37</v>
      </c>
      <c r="G2336" s="61">
        <v>9</v>
      </c>
    </row>
    <row r="2337" spans="1:7" ht="30">
      <c r="A2337" s="84" t="s">
        <v>5097</v>
      </c>
      <c r="B2337" s="85" t="s">
        <v>5098</v>
      </c>
      <c r="C2337" s="86" t="s">
        <v>55</v>
      </c>
      <c r="D2337" s="88">
        <v>10.07</v>
      </c>
      <c r="E2337" s="88">
        <v>7.9</v>
      </c>
      <c r="F2337" s="88">
        <v>17.97</v>
      </c>
      <c r="G2337" s="61">
        <v>9</v>
      </c>
    </row>
    <row r="2338" spans="1:7" ht="30">
      <c r="A2338" s="84" t="s">
        <v>5099</v>
      </c>
      <c r="B2338" s="85" t="s">
        <v>5100</v>
      </c>
      <c r="C2338" s="86" t="s">
        <v>55</v>
      </c>
      <c r="D2338" s="88">
        <v>27.52</v>
      </c>
      <c r="E2338" s="88">
        <v>7.9</v>
      </c>
      <c r="F2338" s="88">
        <v>35.42</v>
      </c>
      <c r="G2338" s="61">
        <v>9</v>
      </c>
    </row>
    <row r="2339" spans="1:7" ht="30">
      <c r="A2339" s="84" t="s">
        <v>5101</v>
      </c>
      <c r="B2339" s="85" t="s">
        <v>5102</v>
      </c>
      <c r="C2339" s="86" t="s">
        <v>55</v>
      </c>
      <c r="D2339" s="88">
        <v>0.75</v>
      </c>
      <c r="E2339" s="88">
        <v>4.21</v>
      </c>
      <c r="F2339" s="88">
        <v>4.96</v>
      </c>
      <c r="G2339" s="61">
        <v>9</v>
      </c>
    </row>
    <row r="2340" spans="1:7" ht="30">
      <c r="A2340" s="84" t="s">
        <v>5103</v>
      </c>
      <c r="B2340" s="85" t="s">
        <v>5104</v>
      </c>
      <c r="C2340" s="86" t="s">
        <v>55</v>
      </c>
      <c r="D2340" s="88">
        <v>0.84</v>
      </c>
      <c r="E2340" s="88">
        <v>4.21</v>
      </c>
      <c r="F2340" s="88">
        <v>5.05</v>
      </c>
      <c r="G2340" s="61">
        <v>9</v>
      </c>
    </row>
    <row r="2341" spans="1:7">
      <c r="A2341" s="84" t="s">
        <v>5105</v>
      </c>
      <c r="B2341" s="85" t="s">
        <v>5106</v>
      </c>
      <c r="C2341" s="86" t="s">
        <v>55</v>
      </c>
      <c r="D2341" s="88">
        <v>1.37</v>
      </c>
      <c r="E2341" s="88">
        <v>15.8</v>
      </c>
      <c r="F2341" s="88">
        <v>17.170000000000002</v>
      </c>
      <c r="G2341" s="61">
        <v>9</v>
      </c>
    </row>
    <row r="2342" spans="1:7" ht="30">
      <c r="A2342" s="84" t="s">
        <v>5107</v>
      </c>
      <c r="B2342" s="85" t="s">
        <v>5108</v>
      </c>
      <c r="C2342" s="86" t="s">
        <v>55</v>
      </c>
      <c r="D2342" s="88">
        <v>6.05</v>
      </c>
      <c r="E2342" s="88">
        <v>6.32</v>
      </c>
      <c r="F2342" s="88">
        <v>12.37</v>
      </c>
      <c r="G2342" s="61">
        <v>9</v>
      </c>
    </row>
    <row r="2343" spans="1:7" ht="30">
      <c r="A2343" s="84" t="s">
        <v>5109</v>
      </c>
      <c r="B2343" s="85" t="s">
        <v>5110</v>
      </c>
      <c r="C2343" s="86" t="s">
        <v>55</v>
      </c>
      <c r="D2343" s="88">
        <v>3.3</v>
      </c>
      <c r="E2343" s="88">
        <v>5.26</v>
      </c>
      <c r="F2343" s="88">
        <v>8.56</v>
      </c>
      <c r="G2343" s="61">
        <v>9</v>
      </c>
    </row>
    <row r="2344" spans="1:7" ht="30">
      <c r="A2344" s="84" t="s">
        <v>5111</v>
      </c>
      <c r="B2344" s="85" t="s">
        <v>5112</v>
      </c>
      <c r="C2344" s="86" t="s">
        <v>55</v>
      </c>
      <c r="D2344" s="88">
        <v>12.54</v>
      </c>
      <c r="E2344" s="88">
        <v>6.85</v>
      </c>
      <c r="F2344" s="88">
        <v>19.39</v>
      </c>
      <c r="G2344" s="61">
        <v>9</v>
      </c>
    </row>
    <row r="2345" spans="1:7" ht="30">
      <c r="A2345" s="84" t="s">
        <v>5113</v>
      </c>
      <c r="B2345" s="85" t="s">
        <v>5114</v>
      </c>
      <c r="C2345" s="86" t="s">
        <v>55</v>
      </c>
      <c r="D2345" s="88">
        <v>29.39</v>
      </c>
      <c r="E2345" s="88">
        <v>8.43</v>
      </c>
      <c r="F2345" s="88">
        <v>37.82</v>
      </c>
      <c r="G2345" s="61">
        <v>9</v>
      </c>
    </row>
    <row r="2346" spans="1:7" ht="30">
      <c r="A2346" s="84" t="s">
        <v>5115</v>
      </c>
      <c r="B2346" s="85" t="s">
        <v>5116</v>
      </c>
      <c r="C2346" s="86" t="s">
        <v>55</v>
      </c>
      <c r="D2346" s="88">
        <v>53.86</v>
      </c>
      <c r="E2346" s="88">
        <v>11.06</v>
      </c>
      <c r="F2346" s="88">
        <v>64.92</v>
      </c>
      <c r="G2346" s="61">
        <v>9</v>
      </c>
    </row>
    <row r="2347" spans="1:7" ht="30">
      <c r="A2347" s="84" t="s">
        <v>5117</v>
      </c>
      <c r="B2347" s="85" t="s">
        <v>5118</v>
      </c>
      <c r="C2347" s="86" t="s">
        <v>55</v>
      </c>
      <c r="D2347" s="88">
        <v>9.36</v>
      </c>
      <c r="E2347" s="88">
        <v>6.32</v>
      </c>
      <c r="F2347" s="88">
        <v>15.68</v>
      </c>
      <c r="G2347" s="61">
        <v>9</v>
      </c>
    </row>
    <row r="2348" spans="1:7" ht="30">
      <c r="A2348" s="84" t="s">
        <v>5119</v>
      </c>
      <c r="B2348" s="85" t="s">
        <v>5120</v>
      </c>
      <c r="C2348" s="86" t="s">
        <v>55</v>
      </c>
      <c r="D2348" s="88">
        <v>15.13</v>
      </c>
      <c r="E2348" s="88">
        <v>6.85</v>
      </c>
      <c r="F2348" s="88">
        <v>21.98</v>
      </c>
      <c r="G2348" s="61">
        <v>9</v>
      </c>
    </row>
    <row r="2349" spans="1:7" ht="30">
      <c r="A2349" s="84" t="s">
        <v>5121</v>
      </c>
      <c r="B2349" s="85" t="s">
        <v>5122</v>
      </c>
      <c r="C2349" s="86" t="s">
        <v>55</v>
      </c>
      <c r="D2349" s="88">
        <v>32.51</v>
      </c>
      <c r="E2349" s="88">
        <v>8.43</v>
      </c>
      <c r="F2349" s="88">
        <v>40.94</v>
      </c>
      <c r="G2349" s="61">
        <v>9</v>
      </c>
    </row>
    <row r="2350" spans="1:7" ht="30">
      <c r="A2350" s="84" t="s">
        <v>5123</v>
      </c>
      <c r="B2350" s="85" t="s">
        <v>5124</v>
      </c>
      <c r="C2350" s="86" t="s">
        <v>55</v>
      </c>
      <c r="D2350" s="88">
        <v>11.44</v>
      </c>
      <c r="E2350" s="88">
        <v>6.32</v>
      </c>
      <c r="F2350" s="88">
        <v>17.760000000000002</v>
      </c>
      <c r="G2350" s="61">
        <v>9</v>
      </c>
    </row>
    <row r="2351" spans="1:7" ht="30">
      <c r="A2351" s="84" t="s">
        <v>5125</v>
      </c>
      <c r="B2351" s="85" t="s">
        <v>5126</v>
      </c>
      <c r="C2351" s="86" t="s">
        <v>55</v>
      </c>
      <c r="D2351" s="88">
        <v>16.32</v>
      </c>
      <c r="E2351" s="88">
        <v>6.85</v>
      </c>
      <c r="F2351" s="88">
        <v>23.17</v>
      </c>
      <c r="G2351" s="61">
        <v>9</v>
      </c>
    </row>
    <row r="2352" spans="1:7" ht="30">
      <c r="A2352" s="84" t="s">
        <v>5127</v>
      </c>
      <c r="B2352" s="85" t="s">
        <v>5128</v>
      </c>
      <c r="C2352" s="86" t="s">
        <v>55</v>
      </c>
      <c r="D2352" s="88">
        <v>38.04</v>
      </c>
      <c r="E2352" s="88">
        <v>8.43</v>
      </c>
      <c r="F2352" s="88">
        <v>46.47</v>
      </c>
      <c r="G2352" s="61">
        <v>9</v>
      </c>
    </row>
    <row r="2353" spans="1:7" ht="30">
      <c r="A2353" s="84" t="s">
        <v>5129</v>
      </c>
      <c r="B2353" s="85" t="s">
        <v>5130</v>
      </c>
      <c r="C2353" s="86"/>
      <c r="D2353" s="88"/>
      <c r="E2353" s="88"/>
      <c r="F2353" s="88"/>
      <c r="G2353" s="61">
        <v>5</v>
      </c>
    </row>
    <row r="2354" spans="1:7" ht="30">
      <c r="A2354" s="84" t="s">
        <v>5131</v>
      </c>
      <c r="B2354" s="85" t="s">
        <v>5132</v>
      </c>
      <c r="C2354" s="86" t="s">
        <v>55</v>
      </c>
      <c r="D2354" s="88">
        <v>4.03</v>
      </c>
      <c r="E2354" s="88">
        <v>5.26</v>
      </c>
      <c r="F2354" s="88">
        <v>9.2899999999999991</v>
      </c>
      <c r="G2354" s="61">
        <v>9</v>
      </c>
    </row>
    <row r="2355" spans="1:7" ht="30">
      <c r="A2355" s="84" t="s">
        <v>5133</v>
      </c>
      <c r="B2355" s="85" t="s">
        <v>5134</v>
      </c>
      <c r="C2355" s="86" t="s">
        <v>55</v>
      </c>
      <c r="D2355" s="88">
        <v>5.61</v>
      </c>
      <c r="E2355" s="88">
        <v>5.26</v>
      </c>
      <c r="F2355" s="88">
        <v>10.87</v>
      </c>
      <c r="G2355" s="61">
        <v>9</v>
      </c>
    </row>
    <row r="2356" spans="1:7" ht="30">
      <c r="A2356" s="84" t="s">
        <v>5135</v>
      </c>
      <c r="B2356" s="85" t="s">
        <v>5136</v>
      </c>
      <c r="C2356" s="86" t="s">
        <v>55</v>
      </c>
      <c r="D2356" s="88">
        <v>6.3</v>
      </c>
      <c r="E2356" s="88">
        <v>5.26</v>
      </c>
      <c r="F2356" s="88">
        <v>11.56</v>
      </c>
      <c r="G2356" s="61">
        <v>9</v>
      </c>
    </row>
    <row r="2357" spans="1:7">
      <c r="A2357" s="84" t="s">
        <v>5137</v>
      </c>
      <c r="B2357" s="85" t="s">
        <v>5138</v>
      </c>
      <c r="C2357" s="86"/>
      <c r="D2357" s="88"/>
      <c r="E2357" s="88"/>
      <c r="F2357" s="88"/>
      <c r="G2357" s="61">
        <v>5</v>
      </c>
    </row>
    <row r="2358" spans="1:7">
      <c r="A2358" s="84" t="s">
        <v>5139</v>
      </c>
      <c r="B2358" s="85" t="s">
        <v>5140</v>
      </c>
      <c r="C2358" s="86" t="s">
        <v>55</v>
      </c>
      <c r="D2358" s="88">
        <v>8.08</v>
      </c>
      <c r="E2358" s="88">
        <v>7.51</v>
      </c>
      <c r="F2358" s="88">
        <v>15.59</v>
      </c>
      <c r="G2358" s="61">
        <v>9</v>
      </c>
    </row>
    <row r="2359" spans="1:7">
      <c r="A2359" s="84" t="s">
        <v>5141</v>
      </c>
      <c r="B2359" s="85" t="s">
        <v>5142</v>
      </c>
      <c r="C2359" s="86" t="s">
        <v>55</v>
      </c>
      <c r="D2359" s="88">
        <v>3.19</v>
      </c>
      <c r="E2359" s="88">
        <v>7.51</v>
      </c>
      <c r="F2359" s="88">
        <v>10.7</v>
      </c>
      <c r="G2359" s="61">
        <v>9</v>
      </c>
    </row>
    <row r="2360" spans="1:7">
      <c r="A2360" s="84" t="s">
        <v>5143</v>
      </c>
      <c r="B2360" s="85" t="s">
        <v>5144</v>
      </c>
      <c r="C2360" s="86"/>
      <c r="D2360" s="88"/>
      <c r="E2360" s="88"/>
      <c r="F2360" s="88"/>
      <c r="G2360" s="61">
        <v>5</v>
      </c>
    </row>
    <row r="2361" spans="1:7">
      <c r="A2361" s="84" t="s">
        <v>5145</v>
      </c>
      <c r="B2361" s="85" t="s">
        <v>5146</v>
      </c>
      <c r="C2361" s="86" t="s">
        <v>55</v>
      </c>
      <c r="D2361" s="88">
        <v>4</v>
      </c>
      <c r="E2361" s="88">
        <v>7.51</v>
      </c>
      <c r="F2361" s="88">
        <v>11.51</v>
      </c>
      <c r="G2361" s="61">
        <v>9</v>
      </c>
    </row>
    <row r="2362" spans="1:7">
      <c r="A2362" s="84" t="s">
        <v>5147</v>
      </c>
      <c r="B2362" s="85" t="s">
        <v>5148</v>
      </c>
      <c r="C2362" s="86" t="s">
        <v>55</v>
      </c>
      <c r="D2362" s="88">
        <v>8.01</v>
      </c>
      <c r="E2362" s="88">
        <v>7.51</v>
      </c>
      <c r="F2362" s="88">
        <v>15.52</v>
      </c>
      <c r="G2362" s="61">
        <v>9</v>
      </c>
    </row>
    <row r="2363" spans="1:7">
      <c r="A2363" s="84" t="s">
        <v>5149</v>
      </c>
      <c r="B2363" s="85" t="s">
        <v>5150</v>
      </c>
      <c r="C2363" s="86"/>
      <c r="D2363" s="88"/>
      <c r="E2363" s="88"/>
      <c r="F2363" s="88"/>
      <c r="G2363" s="61">
        <v>5</v>
      </c>
    </row>
    <row r="2364" spans="1:7">
      <c r="A2364" s="84" t="s">
        <v>5151</v>
      </c>
      <c r="B2364" s="85" t="s">
        <v>5152</v>
      </c>
      <c r="C2364" s="86" t="s">
        <v>55</v>
      </c>
      <c r="D2364" s="88">
        <v>1.53</v>
      </c>
      <c r="E2364" s="88">
        <v>5.8</v>
      </c>
      <c r="F2364" s="88">
        <v>7.33</v>
      </c>
      <c r="G2364" s="61">
        <v>9</v>
      </c>
    </row>
    <row r="2365" spans="1:7">
      <c r="A2365" s="84" t="s">
        <v>5153</v>
      </c>
      <c r="B2365" s="85" t="s">
        <v>5154</v>
      </c>
      <c r="C2365" s="86" t="s">
        <v>55</v>
      </c>
      <c r="D2365" s="88">
        <v>17.940000000000001</v>
      </c>
      <c r="E2365" s="88">
        <v>5.8</v>
      </c>
      <c r="F2365" s="88">
        <v>23.74</v>
      </c>
      <c r="G2365" s="61">
        <v>9</v>
      </c>
    </row>
    <row r="2366" spans="1:7">
      <c r="A2366" s="84" t="s">
        <v>5155</v>
      </c>
      <c r="B2366" s="85" t="s">
        <v>5156</v>
      </c>
      <c r="C2366" s="86" t="s">
        <v>55</v>
      </c>
      <c r="D2366" s="88">
        <v>6.45</v>
      </c>
      <c r="E2366" s="88">
        <v>4.4800000000000004</v>
      </c>
      <c r="F2366" s="88">
        <v>10.93</v>
      </c>
      <c r="G2366" s="61">
        <v>9</v>
      </c>
    </row>
    <row r="2367" spans="1:7">
      <c r="A2367" s="84" t="s">
        <v>5157</v>
      </c>
      <c r="B2367" s="85" t="s">
        <v>5158</v>
      </c>
      <c r="C2367" s="86" t="s">
        <v>55</v>
      </c>
      <c r="D2367" s="88">
        <v>2.44</v>
      </c>
      <c r="E2367" s="88">
        <v>5.8</v>
      </c>
      <c r="F2367" s="88">
        <v>8.24</v>
      </c>
      <c r="G2367" s="61">
        <v>9</v>
      </c>
    </row>
    <row r="2368" spans="1:7">
      <c r="A2368" s="84" t="s">
        <v>5159</v>
      </c>
      <c r="B2368" s="85" t="s">
        <v>5160</v>
      </c>
      <c r="C2368" s="86" t="s">
        <v>55</v>
      </c>
      <c r="D2368" s="88">
        <v>3.67</v>
      </c>
      <c r="E2368" s="88">
        <v>4.4800000000000004</v>
      </c>
      <c r="F2368" s="88">
        <v>8.15</v>
      </c>
      <c r="G2368" s="61">
        <v>9</v>
      </c>
    </row>
    <row r="2369" spans="1:7">
      <c r="A2369" s="84" t="s">
        <v>5161</v>
      </c>
      <c r="B2369" s="85" t="s">
        <v>5162</v>
      </c>
      <c r="C2369" s="86" t="s">
        <v>55</v>
      </c>
      <c r="D2369" s="88">
        <v>18.850000000000001</v>
      </c>
      <c r="E2369" s="88">
        <v>5.8</v>
      </c>
      <c r="F2369" s="88">
        <v>24.65</v>
      </c>
      <c r="G2369" s="61">
        <v>9</v>
      </c>
    </row>
    <row r="2370" spans="1:7">
      <c r="A2370" s="84" t="s">
        <v>5163</v>
      </c>
      <c r="B2370" s="85" t="s">
        <v>5164</v>
      </c>
      <c r="C2370" s="86" t="s">
        <v>55</v>
      </c>
      <c r="D2370" s="88">
        <v>4.1399999999999997</v>
      </c>
      <c r="E2370" s="88">
        <v>5.8</v>
      </c>
      <c r="F2370" s="88">
        <v>9.94</v>
      </c>
      <c r="G2370" s="61">
        <v>9</v>
      </c>
    </row>
    <row r="2371" spans="1:7">
      <c r="A2371" s="84" t="s">
        <v>5165</v>
      </c>
      <c r="B2371" s="85" t="s">
        <v>5166</v>
      </c>
      <c r="C2371" s="86"/>
      <c r="D2371" s="88"/>
      <c r="E2371" s="88"/>
      <c r="F2371" s="88"/>
      <c r="G2371" s="61">
        <v>5</v>
      </c>
    </row>
    <row r="2372" spans="1:7">
      <c r="A2372" s="84" t="s">
        <v>5167</v>
      </c>
      <c r="B2372" s="85" t="s">
        <v>5168</v>
      </c>
      <c r="C2372" s="86" t="s">
        <v>38</v>
      </c>
      <c r="D2372" s="88">
        <v>8.77</v>
      </c>
      <c r="E2372" s="88">
        <v>8.7799999999999994</v>
      </c>
      <c r="F2372" s="88">
        <v>17.55</v>
      </c>
      <c r="G2372" s="61">
        <v>9</v>
      </c>
    </row>
    <row r="2373" spans="1:7" ht="30">
      <c r="A2373" s="84" t="s">
        <v>5169</v>
      </c>
      <c r="B2373" s="85" t="s">
        <v>5170</v>
      </c>
      <c r="C2373" s="86" t="s">
        <v>55</v>
      </c>
      <c r="D2373" s="88"/>
      <c r="E2373" s="88">
        <v>7.51</v>
      </c>
      <c r="F2373" s="88">
        <v>7.51</v>
      </c>
      <c r="G2373" s="61">
        <v>9</v>
      </c>
    </row>
    <row r="2374" spans="1:7" ht="30">
      <c r="A2374" s="84" t="s">
        <v>5171</v>
      </c>
      <c r="B2374" s="85" t="s">
        <v>5172</v>
      </c>
      <c r="C2374" s="86" t="s">
        <v>55</v>
      </c>
      <c r="D2374" s="88"/>
      <c r="E2374" s="88">
        <v>15.03</v>
      </c>
      <c r="F2374" s="88">
        <v>15.03</v>
      </c>
      <c r="G2374" s="61">
        <v>9</v>
      </c>
    </row>
    <row r="2375" spans="1:7" ht="30">
      <c r="A2375" s="84" t="s">
        <v>5173</v>
      </c>
      <c r="B2375" s="85" t="s">
        <v>5174</v>
      </c>
      <c r="C2375" s="86"/>
      <c r="D2375" s="88"/>
      <c r="E2375" s="88"/>
      <c r="F2375" s="88"/>
      <c r="G2375" s="61">
        <v>5</v>
      </c>
    </row>
    <row r="2376" spans="1:7" ht="30">
      <c r="A2376" s="84" t="s">
        <v>5175</v>
      </c>
      <c r="B2376" s="85" t="s">
        <v>5176</v>
      </c>
      <c r="C2376" s="86" t="s">
        <v>55</v>
      </c>
      <c r="D2376" s="88">
        <v>1.3</v>
      </c>
      <c r="E2376" s="88">
        <v>1.05</v>
      </c>
      <c r="F2376" s="88">
        <v>2.35</v>
      </c>
      <c r="G2376" s="61">
        <v>9</v>
      </c>
    </row>
    <row r="2377" spans="1:7" ht="30">
      <c r="A2377" s="84" t="s">
        <v>5177</v>
      </c>
      <c r="B2377" s="85" t="s">
        <v>5178</v>
      </c>
      <c r="C2377" s="86" t="s">
        <v>55</v>
      </c>
      <c r="D2377" s="88">
        <v>2.0099999999999998</v>
      </c>
      <c r="E2377" s="88">
        <v>1.05</v>
      </c>
      <c r="F2377" s="88">
        <v>3.06</v>
      </c>
      <c r="G2377" s="61">
        <v>9</v>
      </c>
    </row>
    <row r="2378" spans="1:7" ht="30">
      <c r="A2378" s="84" t="s">
        <v>5179</v>
      </c>
      <c r="B2378" s="85" t="s">
        <v>5180</v>
      </c>
      <c r="C2378" s="86" t="s">
        <v>55</v>
      </c>
      <c r="D2378" s="88">
        <v>3.19</v>
      </c>
      <c r="E2378" s="88">
        <v>1.05</v>
      </c>
      <c r="F2378" s="88">
        <v>4.24</v>
      </c>
      <c r="G2378" s="61">
        <v>9</v>
      </c>
    </row>
    <row r="2379" spans="1:7" ht="30">
      <c r="A2379" s="84" t="s">
        <v>5181</v>
      </c>
      <c r="B2379" s="85" t="s">
        <v>5182</v>
      </c>
      <c r="C2379" s="86" t="s">
        <v>55</v>
      </c>
      <c r="D2379" s="88">
        <v>4.43</v>
      </c>
      <c r="E2379" s="88">
        <v>1.05</v>
      </c>
      <c r="F2379" s="88">
        <v>5.48</v>
      </c>
      <c r="G2379" s="61">
        <v>9</v>
      </c>
    </row>
    <row r="2380" spans="1:7" ht="30">
      <c r="A2380" s="84" t="s">
        <v>5183</v>
      </c>
      <c r="B2380" s="85" t="s">
        <v>5184</v>
      </c>
      <c r="C2380" s="86" t="s">
        <v>55</v>
      </c>
      <c r="D2380" s="88">
        <v>7.29</v>
      </c>
      <c r="E2380" s="88">
        <v>4.21</v>
      </c>
      <c r="F2380" s="88">
        <v>11.5</v>
      </c>
      <c r="G2380" s="61">
        <v>9</v>
      </c>
    </row>
    <row r="2381" spans="1:7" ht="30">
      <c r="A2381" s="84" t="s">
        <v>5185</v>
      </c>
      <c r="B2381" s="85" t="s">
        <v>5186</v>
      </c>
      <c r="C2381" s="86" t="s">
        <v>55</v>
      </c>
      <c r="D2381" s="88">
        <v>10.99</v>
      </c>
      <c r="E2381" s="88">
        <v>4.74</v>
      </c>
      <c r="F2381" s="88">
        <v>15.73</v>
      </c>
      <c r="G2381" s="61">
        <v>9</v>
      </c>
    </row>
    <row r="2382" spans="1:7" ht="30">
      <c r="A2382" s="84" t="s">
        <v>5187</v>
      </c>
      <c r="B2382" s="85" t="s">
        <v>5188</v>
      </c>
      <c r="C2382" s="86" t="s">
        <v>55</v>
      </c>
      <c r="D2382" s="88">
        <v>17.48</v>
      </c>
      <c r="E2382" s="88">
        <v>5.26</v>
      </c>
      <c r="F2382" s="88">
        <v>22.74</v>
      </c>
      <c r="G2382" s="61">
        <v>9</v>
      </c>
    </row>
    <row r="2383" spans="1:7" ht="30">
      <c r="A2383" s="84" t="s">
        <v>5189</v>
      </c>
      <c r="B2383" s="85" t="s">
        <v>5190</v>
      </c>
      <c r="C2383" s="86" t="s">
        <v>55</v>
      </c>
      <c r="D2383" s="88">
        <v>24.31</v>
      </c>
      <c r="E2383" s="88">
        <v>7.9</v>
      </c>
      <c r="F2383" s="88">
        <v>32.21</v>
      </c>
      <c r="G2383" s="61">
        <v>9</v>
      </c>
    </row>
    <row r="2384" spans="1:7" ht="30">
      <c r="A2384" s="84" t="s">
        <v>5191</v>
      </c>
      <c r="B2384" s="85" t="s">
        <v>5192</v>
      </c>
      <c r="C2384" s="86" t="s">
        <v>55</v>
      </c>
      <c r="D2384" s="88">
        <v>34.81</v>
      </c>
      <c r="E2384" s="88">
        <v>10.54</v>
      </c>
      <c r="F2384" s="88">
        <v>45.35</v>
      </c>
      <c r="G2384" s="61">
        <v>9</v>
      </c>
    </row>
    <row r="2385" spans="1:7" ht="30">
      <c r="A2385" s="84" t="s">
        <v>5193</v>
      </c>
      <c r="B2385" s="85" t="s">
        <v>5194</v>
      </c>
      <c r="C2385" s="86" t="s">
        <v>55</v>
      </c>
      <c r="D2385" s="88">
        <v>48.31</v>
      </c>
      <c r="E2385" s="88">
        <v>13.17</v>
      </c>
      <c r="F2385" s="88">
        <v>61.48</v>
      </c>
      <c r="G2385" s="61">
        <v>9</v>
      </c>
    </row>
    <row r="2386" spans="1:7" ht="30">
      <c r="A2386" s="84" t="s">
        <v>5195</v>
      </c>
      <c r="B2386" s="85" t="s">
        <v>5196</v>
      </c>
      <c r="C2386" s="86" t="s">
        <v>55</v>
      </c>
      <c r="D2386" s="88">
        <v>63.57</v>
      </c>
      <c r="E2386" s="88">
        <v>15.8</v>
      </c>
      <c r="F2386" s="88">
        <v>79.37</v>
      </c>
      <c r="G2386" s="61">
        <v>9</v>
      </c>
    </row>
    <row r="2387" spans="1:7" ht="30">
      <c r="A2387" s="84" t="s">
        <v>5197</v>
      </c>
      <c r="B2387" s="85" t="s">
        <v>5198</v>
      </c>
      <c r="C2387" s="86" t="s">
        <v>55</v>
      </c>
      <c r="D2387" s="88">
        <v>80.819999999999993</v>
      </c>
      <c r="E2387" s="88">
        <v>18.43</v>
      </c>
      <c r="F2387" s="88">
        <v>99.25</v>
      </c>
      <c r="G2387" s="61">
        <v>9</v>
      </c>
    </row>
    <row r="2388" spans="1:7" ht="30">
      <c r="A2388" s="84" t="s">
        <v>5199</v>
      </c>
      <c r="B2388" s="85" t="s">
        <v>5200</v>
      </c>
      <c r="C2388" s="86" t="s">
        <v>55</v>
      </c>
      <c r="D2388" s="88">
        <v>102.12</v>
      </c>
      <c r="E2388" s="88">
        <v>18.43</v>
      </c>
      <c r="F2388" s="88">
        <v>120.55</v>
      </c>
      <c r="G2388" s="61">
        <v>9</v>
      </c>
    </row>
    <row r="2389" spans="1:7" ht="30">
      <c r="A2389" s="84" t="s">
        <v>5201</v>
      </c>
      <c r="B2389" s="85" t="s">
        <v>5202</v>
      </c>
      <c r="C2389" s="86" t="s">
        <v>55</v>
      </c>
      <c r="D2389" s="88">
        <v>123.91</v>
      </c>
      <c r="E2389" s="88">
        <v>21.07</v>
      </c>
      <c r="F2389" s="88">
        <v>144.97999999999999</v>
      </c>
      <c r="G2389" s="61">
        <v>9</v>
      </c>
    </row>
    <row r="2390" spans="1:7" ht="30">
      <c r="A2390" s="84" t="s">
        <v>5203</v>
      </c>
      <c r="B2390" s="85" t="s">
        <v>5204</v>
      </c>
      <c r="C2390" s="86" t="s">
        <v>55</v>
      </c>
      <c r="D2390" s="88">
        <v>164.4</v>
      </c>
      <c r="E2390" s="88">
        <v>23.7</v>
      </c>
      <c r="F2390" s="88">
        <v>188.1</v>
      </c>
      <c r="G2390" s="61">
        <v>9</v>
      </c>
    </row>
    <row r="2391" spans="1:7" ht="30">
      <c r="A2391" s="84" t="s">
        <v>5205</v>
      </c>
      <c r="B2391" s="85" t="s">
        <v>5206</v>
      </c>
      <c r="C2391" s="86" t="s">
        <v>55</v>
      </c>
      <c r="D2391" s="88">
        <v>4.37</v>
      </c>
      <c r="E2391" s="88">
        <v>2.11</v>
      </c>
      <c r="F2391" s="88">
        <v>6.48</v>
      </c>
      <c r="G2391" s="61">
        <v>9</v>
      </c>
    </row>
    <row r="2392" spans="1:7" ht="30">
      <c r="A2392" s="84" t="s">
        <v>5207</v>
      </c>
      <c r="B2392" s="85" t="s">
        <v>5208</v>
      </c>
      <c r="C2392" s="86" t="s">
        <v>55</v>
      </c>
      <c r="D2392" s="88">
        <v>4.1399999999999997</v>
      </c>
      <c r="E2392" s="88">
        <v>1.05</v>
      </c>
      <c r="F2392" s="88">
        <v>5.19</v>
      </c>
      <c r="G2392" s="61">
        <v>9</v>
      </c>
    </row>
    <row r="2393" spans="1:7" ht="30">
      <c r="A2393" s="84" t="s">
        <v>5209</v>
      </c>
      <c r="B2393" s="85" t="s">
        <v>5210</v>
      </c>
      <c r="C2393" s="86" t="s">
        <v>55</v>
      </c>
      <c r="D2393" s="88">
        <v>6.5</v>
      </c>
      <c r="E2393" s="88">
        <v>2.63</v>
      </c>
      <c r="F2393" s="88">
        <v>9.1300000000000008</v>
      </c>
      <c r="G2393" s="61">
        <v>9</v>
      </c>
    </row>
    <row r="2394" spans="1:7" ht="30">
      <c r="A2394" s="84" t="s">
        <v>5211</v>
      </c>
      <c r="B2394" s="85" t="s">
        <v>5212</v>
      </c>
      <c r="C2394" s="86" t="s">
        <v>55</v>
      </c>
      <c r="D2394" s="88">
        <v>23.04</v>
      </c>
      <c r="E2394" s="88">
        <v>5.26</v>
      </c>
      <c r="F2394" s="88">
        <v>28.3</v>
      </c>
      <c r="G2394" s="61">
        <v>9</v>
      </c>
    </row>
    <row r="2395" spans="1:7" ht="30">
      <c r="A2395" s="84" t="s">
        <v>5213</v>
      </c>
      <c r="B2395" s="85" t="s">
        <v>5214</v>
      </c>
      <c r="C2395" s="86" t="s">
        <v>55</v>
      </c>
      <c r="D2395" s="88">
        <v>55.27</v>
      </c>
      <c r="E2395" s="88">
        <v>15.8</v>
      </c>
      <c r="F2395" s="88">
        <v>71.069999999999993</v>
      </c>
      <c r="G2395" s="61">
        <v>9</v>
      </c>
    </row>
    <row r="2396" spans="1:7" ht="30">
      <c r="A2396" s="84" t="s">
        <v>5215</v>
      </c>
      <c r="B2396" s="85" t="s">
        <v>5216</v>
      </c>
      <c r="C2396" s="86" t="s">
        <v>55</v>
      </c>
      <c r="D2396" s="88">
        <v>75.77</v>
      </c>
      <c r="E2396" s="88">
        <v>21.07</v>
      </c>
      <c r="F2396" s="88">
        <v>96.84</v>
      </c>
      <c r="G2396" s="61">
        <v>9</v>
      </c>
    </row>
    <row r="2397" spans="1:7" ht="30">
      <c r="A2397" s="84" t="s">
        <v>5217</v>
      </c>
      <c r="B2397" s="85" t="s">
        <v>5218</v>
      </c>
      <c r="C2397" s="86" t="s">
        <v>55</v>
      </c>
      <c r="D2397" s="88">
        <v>30.78</v>
      </c>
      <c r="E2397" s="88">
        <v>6.85</v>
      </c>
      <c r="F2397" s="88">
        <v>37.630000000000003</v>
      </c>
      <c r="G2397" s="61">
        <v>9</v>
      </c>
    </row>
    <row r="2398" spans="1:7">
      <c r="A2398" s="84" t="s">
        <v>5219</v>
      </c>
      <c r="B2398" s="85" t="s">
        <v>5220</v>
      </c>
      <c r="C2398" s="86"/>
      <c r="D2398" s="88"/>
      <c r="E2398" s="88"/>
      <c r="F2398" s="88"/>
      <c r="G2398" s="61">
        <v>5</v>
      </c>
    </row>
    <row r="2399" spans="1:7" ht="30">
      <c r="A2399" s="84" t="s">
        <v>5221</v>
      </c>
      <c r="B2399" s="85" t="s">
        <v>5222</v>
      </c>
      <c r="C2399" s="86" t="s">
        <v>55</v>
      </c>
      <c r="D2399" s="88">
        <v>4.62</v>
      </c>
      <c r="E2399" s="88">
        <v>6.32</v>
      </c>
      <c r="F2399" s="88">
        <v>10.94</v>
      </c>
      <c r="G2399" s="61">
        <v>9</v>
      </c>
    </row>
    <row r="2400" spans="1:7" ht="30">
      <c r="A2400" s="84" t="s">
        <v>5223</v>
      </c>
      <c r="B2400" s="85" t="s">
        <v>5224</v>
      </c>
      <c r="C2400" s="86" t="s">
        <v>55</v>
      </c>
      <c r="D2400" s="88">
        <v>7.03</v>
      </c>
      <c r="E2400" s="88">
        <v>7.9</v>
      </c>
      <c r="F2400" s="88">
        <v>14.93</v>
      </c>
      <c r="G2400" s="61">
        <v>9</v>
      </c>
    </row>
    <row r="2401" spans="1:7" ht="30">
      <c r="A2401" s="84" t="s">
        <v>5225</v>
      </c>
      <c r="B2401" s="85" t="s">
        <v>5226</v>
      </c>
      <c r="C2401" s="86" t="s">
        <v>55</v>
      </c>
      <c r="D2401" s="88">
        <v>10.59</v>
      </c>
      <c r="E2401" s="88">
        <v>9.48</v>
      </c>
      <c r="F2401" s="88">
        <v>20.07</v>
      </c>
      <c r="G2401" s="61">
        <v>9</v>
      </c>
    </row>
    <row r="2402" spans="1:7" ht="30">
      <c r="A2402" s="84" t="s">
        <v>5227</v>
      </c>
      <c r="B2402" s="85" t="s">
        <v>5228</v>
      </c>
      <c r="C2402" s="86" t="s">
        <v>55</v>
      </c>
      <c r="D2402" s="88">
        <v>16.63</v>
      </c>
      <c r="E2402" s="88">
        <v>11.06</v>
      </c>
      <c r="F2402" s="88">
        <v>27.69</v>
      </c>
      <c r="G2402" s="61">
        <v>9</v>
      </c>
    </row>
    <row r="2403" spans="1:7" ht="30">
      <c r="A2403" s="84" t="s">
        <v>5229</v>
      </c>
      <c r="B2403" s="85" t="s">
        <v>5230</v>
      </c>
      <c r="C2403" s="86" t="s">
        <v>55</v>
      </c>
      <c r="D2403" s="88">
        <v>14.41</v>
      </c>
      <c r="E2403" s="88">
        <v>6.32</v>
      </c>
      <c r="F2403" s="88">
        <v>20.73</v>
      </c>
      <c r="G2403" s="61">
        <v>9</v>
      </c>
    </row>
    <row r="2404" spans="1:7" ht="30">
      <c r="A2404" s="84" t="s">
        <v>5231</v>
      </c>
      <c r="B2404" s="85" t="s">
        <v>5232</v>
      </c>
      <c r="C2404" s="86" t="s">
        <v>55</v>
      </c>
      <c r="D2404" s="88">
        <v>22.86</v>
      </c>
      <c r="E2404" s="88">
        <v>14.75</v>
      </c>
      <c r="F2404" s="88">
        <v>37.61</v>
      </c>
      <c r="G2404" s="61">
        <v>9</v>
      </c>
    </row>
    <row r="2405" spans="1:7" ht="30">
      <c r="A2405" s="84" t="s">
        <v>5233</v>
      </c>
      <c r="B2405" s="85" t="s">
        <v>5234</v>
      </c>
      <c r="C2405" s="86"/>
      <c r="D2405" s="88"/>
      <c r="E2405" s="88"/>
      <c r="F2405" s="88"/>
      <c r="G2405" s="61">
        <v>5</v>
      </c>
    </row>
    <row r="2406" spans="1:7" ht="30">
      <c r="A2406" s="84" t="s">
        <v>5235</v>
      </c>
      <c r="B2406" s="85" t="s">
        <v>5236</v>
      </c>
      <c r="C2406" s="86" t="s">
        <v>55</v>
      </c>
      <c r="D2406" s="88">
        <v>73.55</v>
      </c>
      <c r="E2406" s="88">
        <v>1.58</v>
      </c>
      <c r="F2406" s="88">
        <v>75.13</v>
      </c>
      <c r="G2406" s="61">
        <v>9</v>
      </c>
    </row>
    <row r="2407" spans="1:7" ht="30">
      <c r="A2407" s="84" t="s">
        <v>5237</v>
      </c>
      <c r="B2407" s="85" t="s">
        <v>5238</v>
      </c>
      <c r="C2407" s="86" t="s">
        <v>55</v>
      </c>
      <c r="D2407" s="88">
        <v>88.84</v>
      </c>
      <c r="E2407" s="88">
        <v>1.58</v>
      </c>
      <c r="F2407" s="88">
        <v>90.42</v>
      </c>
      <c r="G2407" s="61">
        <v>9</v>
      </c>
    </row>
    <row r="2408" spans="1:7" ht="30">
      <c r="A2408" s="84" t="s">
        <v>5239</v>
      </c>
      <c r="B2408" s="85" t="s">
        <v>5240</v>
      </c>
      <c r="C2408" s="86"/>
      <c r="D2408" s="88"/>
      <c r="E2408" s="88"/>
      <c r="F2408" s="88"/>
      <c r="G2408" s="61">
        <v>5</v>
      </c>
    </row>
    <row r="2409" spans="1:7" ht="30">
      <c r="A2409" s="84" t="s">
        <v>5241</v>
      </c>
      <c r="B2409" s="85" t="s">
        <v>5242</v>
      </c>
      <c r="C2409" s="86" t="s">
        <v>55</v>
      </c>
      <c r="D2409" s="88">
        <v>2.33</v>
      </c>
      <c r="E2409" s="88">
        <v>2.11</v>
      </c>
      <c r="F2409" s="88">
        <v>4.4400000000000004</v>
      </c>
      <c r="G2409" s="61">
        <v>9</v>
      </c>
    </row>
    <row r="2410" spans="1:7" ht="30">
      <c r="A2410" s="84" t="s">
        <v>5243</v>
      </c>
      <c r="B2410" s="85" t="s">
        <v>5244</v>
      </c>
      <c r="C2410" s="86" t="s">
        <v>55</v>
      </c>
      <c r="D2410" s="88">
        <v>3.65</v>
      </c>
      <c r="E2410" s="88">
        <v>2.63</v>
      </c>
      <c r="F2410" s="88">
        <v>6.28</v>
      </c>
      <c r="G2410" s="61">
        <v>9</v>
      </c>
    </row>
    <row r="2411" spans="1:7" ht="30">
      <c r="A2411" s="84" t="s">
        <v>5245</v>
      </c>
      <c r="B2411" s="85" t="s">
        <v>5246</v>
      </c>
      <c r="C2411" s="86" t="s">
        <v>55</v>
      </c>
      <c r="D2411" s="88">
        <v>3.58</v>
      </c>
      <c r="E2411" s="88">
        <v>3.16</v>
      </c>
      <c r="F2411" s="88">
        <v>6.74</v>
      </c>
      <c r="G2411" s="61">
        <v>9</v>
      </c>
    </row>
    <row r="2412" spans="1:7" ht="30">
      <c r="A2412" s="84" t="s">
        <v>5247</v>
      </c>
      <c r="B2412" s="85" t="s">
        <v>5248</v>
      </c>
      <c r="C2412" s="86" t="s">
        <v>55</v>
      </c>
      <c r="D2412" s="88">
        <v>5.45</v>
      </c>
      <c r="E2412" s="88">
        <v>3.69</v>
      </c>
      <c r="F2412" s="88">
        <v>9.14</v>
      </c>
      <c r="G2412" s="61">
        <v>9</v>
      </c>
    </row>
    <row r="2413" spans="1:7" ht="30">
      <c r="A2413" s="84" t="s">
        <v>5249</v>
      </c>
      <c r="B2413" s="85" t="s">
        <v>5250</v>
      </c>
      <c r="C2413" s="86" t="s">
        <v>55</v>
      </c>
      <c r="D2413" s="88">
        <v>8.31</v>
      </c>
      <c r="E2413" s="88">
        <v>4.21</v>
      </c>
      <c r="F2413" s="88">
        <v>12.52</v>
      </c>
      <c r="G2413" s="61">
        <v>9</v>
      </c>
    </row>
    <row r="2414" spans="1:7" ht="30">
      <c r="A2414" s="84" t="s">
        <v>5251</v>
      </c>
      <c r="B2414" s="85" t="s">
        <v>5252</v>
      </c>
      <c r="C2414" s="86" t="s">
        <v>55</v>
      </c>
      <c r="D2414" s="88">
        <v>13.25</v>
      </c>
      <c r="E2414" s="88">
        <v>4.74</v>
      </c>
      <c r="F2414" s="88">
        <v>17.989999999999998</v>
      </c>
      <c r="G2414" s="61">
        <v>9</v>
      </c>
    </row>
    <row r="2415" spans="1:7" ht="30">
      <c r="A2415" s="84" t="s">
        <v>5253</v>
      </c>
      <c r="B2415" s="85" t="s">
        <v>5254</v>
      </c>
      <c r="C2415" s="86" t="s">
        <v>55</v>
      </c>
      <c r="D2415" s="88">
        <v>20.53</v>
      </c>
      <c r="E2415" s="88">
        <v>5.26</v>
      </c>
      <c r="F2415" s="88">
        <v>25.79</v>
      </c>
      <c r="G2415" s="61">
        <v>9</v>
      </c>
    </row>
    <row r="2416" spans="1:7" ht="30">
      <c r="A2416" s="84" t="s">
        <v>5255</v>
      </c>
      <c r="B2416" s="85" t="s">
        <v>5256</v>
      </c>
      <c r="C2416" s="86" t="s">
        <v>55</v>
      </c>
      <c r="D2416" s="88">
        <v>27.84</v>
      </c>
      <c r="E2416" s="88">
        <v>7.9</v>
      </c>
      <c r="F2416" s="88">
        <v>35.74</v>
      </c>
      <c r="G2416" s="61">
        <v>9</v>
      </c>
    </row>
    <row r="2417" spans="1:7" ht="30">
      <c r="A2417" s="84" t="s">
        <v>5257</v>
      </c>
      <c r="B2417" s="85" t="s">
        <v>5258</v>
      </c>
      <c r="C2417" s="86" t="s">
        <v>55</v>
      </c>
      <c r="D2417" s="88">
        <v>37.869999999999997</v>
      </c>
      <c r="E2417" s="88">
        <v>10.54</v>
      </c>
      <c r="F2417" s="88">
        <v>48.41</v>
      </c>
      <c r="G2417" s="61">
        <v>9</v>
      </c>
    </row>
    <row r="2418" spans="1:7" ht="30">
      <c r="A2418" s="84" t="s">
        <v>5259</v>
      </c>
      <c r="B2418" s="85" t="s">
        <v>5260</v>
      </c>
      <c r="C2418" s="86" t="s">
        <v>55</v>
      </c>
      <c r="D2418" s="88">
        <v>55.08</v>
      </c>
      <c r="E2418" s="88">
        <v>13.17</v>
      </c>
      <c r="F2418" s="88">
        <v>68.25</v>
      </c>
      <c r="G2418" s="61">
        <v>9</v>
      </c>
    </row>
    <row r="2419" spans="1:7" ht="30">
      <c r="A2419" s="84" t="s">
        <v>5261</v>
      </c>
      <c r="B2419" s="85" t="s">
        <v>5262</v>
      </c>
      <c r="C2419" s="86" t="s">
        <v>55</v>
      </c>
      <c r="D2419" s="88">
        <v>69.930000000000007</v>
      </c>
      <c r="E2419" s="88">
        <v>15.8</v>
      </c>
      <c r="F2419" s="88">
        <v>85.73</v>
      </c>
      <c r="G2419" s="61">
        <v>9</v>
      </c>
    </row>
    <row r="2420" spans="1:7" ht="30">
      <c r="A2420" s="84" t="s">
        <v>5263</v>
      </c>
      <c r="B2420" s="85" t="s">
        <v>5264</v>
      </c>
      <c r="C2420" s="86" t="s">
        <v>55</v>
      </c>
      <c r="D2420" s="88">
        <v>94.06</v>
      </c>
      <c r="E2420" s="88">
        <v>18.43</v>
      </c>
      <c r="F2420" s="88">
        <v>112.49</v>
      </c>
      <c r="G2420" s="61">
        <v>9</v>
      </c>
    </row>
    <row r="2421" spans="1:7" ht="30">
      <c r="A2421" s="84" t="s">
        <v>5265</v>
      </c>
      <c r="B2421" s="85" t="s">
        <v>5266</v>
      </c>
      <c r="C2421" s="86" t="s">
        <v>55</v>
      </c>
      <c r="D2421" s="88">
        <v>115.67</v>
      </c>
      <c r="E2421" s="88">
        <v>21.07</v>
      </c>
      <c r="F2421" s="88">
        <v>136.74</v>
      </c>
      <c r="G2421" s="61">
        <v>9</v>
      </c>
    </row>
    <row r="2422" spans="1:7" ht="30">
      <c r="A2422" s="84" t="s">
        <v>5267</v>
      </c>
      <c r="B2422" s="85" t="s">
        <v>5268</v>
      </c>
      <c r="C2422" s="86" t="s">
        <v>55</v>
      </c>
      <c r="D2422" s="88">
        <v>133.97999999999999</v>
      </c>
      <c r="E2422" s="88">
        <v>23.7</v>
      </c>
      <c r="F2422" s="88">
        <v>157.68</v>
      </c>
      <c r="G2422" s="61">
        <v>9</v>
      </c>
    </row>
    <row r="2423" spans="1:7" ht="30">
      <c r="A2423" s="84" t="s">
        <v>5269</v>
      </c>
      <c r="B2423" s="85" t="s">
        <v>5270</v>
      </c>
      <c r="C2423" s="86" t="s">
        <v>55</v>
      </c>
      <c r="D2423" s="88">
        <v>170.61</v>
      </c>
      <c r="E2423" s="88">
        <v>26.34</v>
      </c>
      <c r="F2423" s="88">
        <v>196.95</v>
      </c>
      <c r="G2423" s="61">
        <v>9</v>
      </c>
    </row>
    <row r="2424" spans="1:7">
      <c r="A2424" s="84" t="s">
        <v>5271</v>
      </c>
      <c r="B2424" s="85" t="s">
        <v>5272</v>
      </c>
      <c r="C2424" s="86"/>
      <c r="D2424" s="88"/>
      <c r="E2424" s="88"/>
      <c r="F2424" s="88"/>
      <c r="G2424" s="61">
        <v>5</v>
      </c>
    </row>
    <row r="2425" spans="1:7" ht="30">
      <c r="A2425" s="84" t="s">
        <v>5273</v>
      </c>
      <c r="B2425" s="85" t="s">
        <v>5274</v>
      </c>
      <c r="C2425" s="86" t="s">
        <v>55</v>
      </c>
      <c r="D2425" s="88">
        <v>7.09</v>
      </c>
      <c r="E2425" s="88">
        <v>2.63</v>
      </c>
      <c r="F2425" s="88">
        <v>9.7200000000000006</v>
      </c>
      <c r="G2425" s="61">
        <v>9</v>
      </c>
    </row>
    <row r="2426" spans="1:7" ht="30">
      <c r="A2426" s="84" t="s">
        <v>5275</v>
      </c>
      <c r="B2426" s="85" t="s">
        <v>5276</v>
      </c>
      <c r="C2426" s="86" t="s">
        <v>55</v>
      </c>
      <c r="D2426" s="88">
        <v>8.98</v>
      </c>
      <c r="E2426" s="88">
        <v>5.26</v>
      </c>
      <c r="F2426" s="88">
        <v>14.24</v>
      </c>
      <c r="G2426" s="61">
        <v>9</v>
      </c>
    </row>
    <row r="2427" spans="1:7" ht="30">
      <c r="A2427" s="84" t="s">
        <v>5277</v>
      </c>
      <c r="B2427" s="85" t="s">
        <v>5278</v>
      </c>
      <c r="C2427" s="86" t="s">
        <v>55</v>
      </c>
      <c r="D2427" s="88">
        <v>13.65</v>
      </c>
      <c r="E2427" s="88">
        <v>5.26</v>
      </c>
      <c r="F2427" s="88">
        <v>18.91</v>
      </c>
      <c r="G2427" s="61">
        <v>9</v>
      </c>
    </row>
    <row r="2428" spans="1:7" ht="30">
      <c r="A2428" s="84" t="s">
        <v>5279</v>
      </c>
      <c r="B2428" s="85" t="s">
        <v>5280</v>
      </c>
      <c r="C2428" s="86" t="s">
        <v>55</v>
      </c>
      <c r="D2428" s="88">
        <v>23.93</v>
      </c>
      <c r="E2428" s="88">
        <v>5.26</v>
      </c>
      <c r="F2428" s="88">
        <v>29.19</v>
      </c>
      <c r="G2428" s="61">
        <v>9</v>
      </c>
    </row>
    <row r="2429" spans="1:7" ht="30">
      <c r="A2429" s="84" t="s">
        <v>5281</v>
      </c>
      <c r="B2429" s="85" t="s">
        <v>5282</v>
      </c>
      <c r="C2429" s="86" t="s">
        <v>55</v>
      </c>
      <c r="D2429" s="88">
        <v>27.23</v>
      </c>
      <c r="E2429" s="88">
        <v>5.26</v>
      </c>
      <c r="F2429" s="88">
        <v>32.49</v>
      </c>
      <c r="G2429" s="61">
        <v>9</v>
      </c>
    </row>
    <row r="2430" spans="1:7" ht="30">
      <c r="A2430" s="84" t="s">
        <v>5283</v>
      </c>
      <c r="B2430" s="85" t="s">
        <v>5284</v>
      </c>
      <c r="C2430" s="86"/>
      <c r="D2430" s="88"/>
      <c r="E2430" s="88"/>
      <c r="F2430" s="88"/>
      <c r="G2430" s="61">
        <v>5</v>
      </c>
    </row>
    <row r="2431" spans="1:7" ht="30">
      <c r="A2431" s="84" t="s">
        <v>5285</v>
      </c>
      <c r="B2431" s="85" t="s">
        <v>5286</v>
      </c>
      <c r="C2431" s="86" t="s">
        <v>55</v>
      </c>
      <c r="D2431" s="88">
        <v>1.26</v>
      </c>
      <c r="E2431" s="88">
        <v>2.11</v>
      </c>
      <c r="F2431" s="88">
        <v>3.37</v>
      </c>
      <c r="G2431" s="61">
        <v>9</v>
      </c>
    </row>
    <row r="2432" spans="1:7" ht="30">
      <c r="A2432" s="84" t="s">
        <v>5287</v>
      </c>
      <c r="B2432" s="85" t="s">
        <v>5288</v>
      </c>
      <c r="C2432" s="86" t="s">
        <v>55</v>
      </c>
      <c r="D2432" s="88">
        <v>2.04</v>
      </c>
      <c r="E2432" s="88">
        <v>2.63</v>
      </c>
      <c r="F2432" s="88">
        <v>4.67</v>
      </c>
      <c r="G2432" s="61">
        <v>9</v>
      </c>
    </row>
    <row r="2433" spans="1:7" ht="30">
      <c r="A2433" s="84" t="s">
        <v>5289</v>
      </c>
      <c r="B2433" s="85" t="s">
        <v>5290</v>
      </c>
      <c r="C2433" s="86" t="s">
        <v>55</v>
      </c>
      <c r="D2433" s="88">
        <v>3</v>
      </c>
      <c r="E2433" s="88">
        <v>3.16</v>
      </c>
      <c r="F2433" s="88">
        <v>6.16</v>
      </c>
      <c r="G2433" s="61">
        <v>9</v>
      </c>
    </row>
    <row r="2434" spans="1:7" ht="30">
      <c r="A2434" s="84" t="s">
        <v>5291</v>
      </c>
      <c r="B2434" s="85" t="s">
        <v>5292</v>
      </c>
      <c r="C2434" s="86" t="s">
        <v>55</v>
      </c>
      <c r="D2434" s="88">
        <v>4.67</v>
      </c>
      <c r="E2434" s="88">
        <v>3.69</v>
      </c>
      <c r="F2434" s="88">
        <v>8.36</v>
      </c>
      <c r="G2434" s="61">
        <v>9</v>
      </c>
    </row>
    <row r="2435" spans="1:7" ht="30">
      <c r="A2435" s="84" t="s">
        <v>5293</v>
      </c>
      <c r="B2435" s="85" t="s">
        <v>5294</v>
      </c>
      <c r="C2435" s="86" t="s">
        <v>55</v>
      </c>
      <c r="D2435" s="88">
        <v>7.67</v>
      </c>
      <c r="E2435" s="88">
        <v>4.21</v>
      </c>
      <c r="F2435" s="88">
        <v>11.88</v>
      </c>
      <c r="G2435" s="61">
        <v>9</v>
      </c>
    </row>
    <row r="2436" spans="1:7">
      <c r="A2436" s="84" t="s">
        <v>5295</v>
      </c>
      <c r="B2436" s="85" t="s">
        <v>5296</v>
      </c>
      <c r="C2436" s="86"/>
      <c r="D2436" s="88"/>
      <c r="E2436" s="88"/>
      <c r="F2436" s="88"/>
      <c r="G2436" s="61">
        <v>5</v>
      </c>
    </row>
    <row r="2437" spans="1:7" ht="30">
      <c r="A2437" s="84" t="s">
        <v>5297</v>
      </c>
      <c r="B2437" s="85" t="s">
        <v>5298</v>
      </c>
      <c r="C2437" s="86" t="s">
        <v>55</v>
      </c>
      <c r="D2437" s="88">
        <v>3.52</v>
      </c>
      <c r="E2437" s="88">
        <v>13.17</v>
      </c>
      <c r="F2437" s="88">
        <v>16.690000000000001</v>
      </c>
      <c r="G2437" s="61">
        <v>9</v>
      </c>
    </row>
    <row r="2438" spans="1:7" ht="30">
      <c r="A2438" s="84" t="s">
        <v>5299</v>
      </c>
      <c r="B2438" s="85" t="s">
        <v>5300</v>
      </c>
      <c r="C2438" s="86"/>
      <c r="D2438" s="88"/>
      <c r="E2438" s="88"/>
      <c r="F2438" s="88"/>
      <c r="G2438" s="61">
        <v>2</v>
      </c>
    </row>
    <row r="2439" spans="1:7">
      <c r="A2439" s="84" t="s">
        <v>5301</v>
      </c>
      <c r="B2439" s="85" t="s">
        <v>5302</v>
      </c>
      <c r="C2439" s="86"/>
      <c r="D2439" s="88"/>
      <c r="E2439" s="88"/>
      <c r="F2439" s="88"/>
      <c r="G2439" s="61">
        <v>5</v>
      </c>
    </row>
    <row r="2440" spans="1:7">
      <c r="A2440" s="84" t="s">
        <v>5303</v>
      </c>
      <c r="B2440" s="85" t="s">
        <v>5304</v>
      </c>
      <c r="C2440" s="86" t="s">
        <v>38</v>
      </c>
      <c r="D2440" s="88">
        <v>1.82</v>
      </c>
      <c r="E2440" s="88">
        <v>13.17</v>
      </c>
      <c r="F2440" s="88">
        <v>14.99</v>
      </c>
      <c r="G2440" s="61">
        <v>9</v>
      </c>
    </row>
    <row r="2441" spans="1:7">
      <c r="A2441" s="84" t="s">
        <v>5305</v>
      </c>
      <c r="B2441" s="85" t="s">
        <v>5306</v>
      </c>
      <c r="C2441" s="86" t="s">
        <v>38</v>
      </c>
      <c r="D2441" s="88">
        <v>3.05</v>
      </c>
      <c r="E2441" s="88">
        <v>13.17</v>
      </c>
      <c r="F2441" s="88">
        <v>16.22</v>
      </c>
      <c r="G2441" s="61">
        <v>9</v>
      </c>
    </row>
    <row r="2442" spans="1:7">
      <c r="A2442" s="84" t="s">
        <v>5307</v>
      </c>
      <c r="B2442" s="85" t="s">
        <v>5308</v>
      </c>
      <c r="C2442" s="86" t="s">
        <v>38</v>
      </c>
      <c r="D2442" s="88">
        <v>3.05</v>
      </c>
      <c r="E2442" s="88">
        <v>15.8</v>
      </c>
      <c r="F2442" s="88">
        <v>18.850000000000001</v>
      </c>
      <c r="G2442" s="61">
        <v>9</v>
      </c>
    </row>
    <row r="2443" spans="1:7">
      <c r="A2443" s="84" t="s">
        <v>5309</v>
      </c>
      <c r="B2443" s="85" t="s">
        <v>5310</v>
      </c>
      <c r="C2443" s="86" t="s">
        <v>38</v>
      </c>
      <c r="D2443" s="88">
        <v>1.83</v>
      </c>
      <c r="E2443" s="88">
        <v>13.17</v>
      </c>
      <c r="F2443" s="88">
        <v>15</v>
      </c>
      <c r="G2443" s="61">
        <v>9</v>
      </c>
    </row>
    <row r="2444" spans="1:7">
      <c r="A2444" s="84" t="s">
        <v>5311</v>
      </c>
      <c r="B2444" s="85" t="s">
        <v>5312</v>
      </c>
      <c r="C2444" s="86"/>
      <c r="D2444" s="88"/>
      <c r="E2444" s="88"/>
      <c r="F2444" s="88"/>
      <c r="G2444" s="61">
        <v>5</v>
      </c>
    </row>
    <row r="2445" spans="1:7">
      <c r="A2445" s="84" t="s">
        <v>5313</v>
      </c>
      <c r="B2445" s="85" t="s">
        <v>5314</v>
      </c>
      <c r="C2445" s="86" t="s">
        <v>38</v>
      </c>
      <c r="D2445" s="88">
        <v>39.1</v>
      </c>
      <c r="E2445" s="88">
        <v>42.13</v>
      </c>
      <c r="F2445" s="88">
        <v>81.23</v>
      </c>
      <c r="G2445" s="61">
        <v>9</v>
      </c>
    </row>
    <row r="2446" spans="1:7" ht="30">
      <c r="A2446" s="84" t="s">
        <v>5315</v>
      </c>
      <c r="B2446" s="85" t="s">
        <v>5316</v>
      </c>
      <c r="C2446" s="86" t="s">
        <v>38</v>
      </c>
      <c r="D2446" s="88">
        <v>12.61</v>
      </c>
      <c r="E2446" s="88">
        <v>15.8</v>
      </c>
      <c r="F2446" s="88">
        <v>28.41</v>
      </c>
      <c r="G2446" s="61">
        <v>9</v>
      </c>
    </row>
    <row r="2447" spans="1:7" ht="30">
      <c r="A2447" s="84" t="s">
        <v>5317</v>
      </c>
      <c r="B2447" s="85" t="s">
        <v>5318</v>
      </c>
      <c r="C2447" s="86" t="s">
        <v>38</v>
      </c>
      <c r="D2447" s="88">
        <v>16.55</v>
      </c>
      <c r="E2447" s="88">
        <v>15.8</v>
      </c>
      <c r="F2447" s="88">
        <v>32.35</v>
      </c>
      <c r="G2447" s="61">
        <v>9</v>
      </c>
    </row>
    <row r="2448" spans="1:7" ht="30">
      <c r="A2448" s="84" t="s">
        <v>5319</v>
      </c>
      <c r="B2448" s="85" t="s">
        <v>5320</v>
      </c>
      <c r="C2448" s="86" t="s">
        <v>38</v>
      </c>
      <c r="D2448" s="88">
        <v>24.66</v>
      </c>
      <c r="E2448" s="88">
        <v>15.8</v>
      </c>
      <c r="F2448" s="88">
        <v>40.46</v>
      </c>
      <c r="G2448" s="61">
        <v>9</v>
      </c>
    </row>
    <row r="2449" spans="1:7" ht="30">
      <c r="A2449" s="84" t="s">
        <v>5321</v>
      </c>
      <c r="B2449" s="85" t="s">
        <v>5322</v>
      </c>
      <c r="C2449" s="86" t="s">
        <v>38</v>
      </c>
      <c r="D2449" s="88">
        <v>50.84</v>
      </c>
      <c r="E2449" s="88">
        <v>21.07</v>
      </c>
      <c r="F2449" s="88">
        <v>71.91</v>
      </c>
      <c r="G2449" s="61">
        <v>9</v>
      </c>
    </row>
    <row r="2450" spans="1:7" ht="30">
      <c r="A2450" s="84" t="s">
        <v>5323</v>
      </c>
      <c r="B2450" s="85" t="s">
        <v>5324</v>
      </c>
      <c r="C2450" s="86" t="s">
        <v>38</v>
      </c>
      <c r="D2450" s="88">
        <v>107.43</v>
      </c>
      <c r="E2450" s="88">
        <v>21.07</v>
      </c>
      <c r="F2450" s="88">
        <v>128.5</v>
      </c>
      <c r="G2450" s="61">
        <v>9</v>
      </c>
    </row>
    <row r="2451" spans="1:7" ht="30">
      <c r="A2451" s="84" t="s">
        <v>5325</v>
      </c>
      <c r="B2451" s="85" t="s">
        <v>5326</v>
      </c>
      <c r="C2451" s="86" t="s">
        <v>38</v>
      </c>
      <c r="D2451" s="88">
        <v>155.31</v>
      </c>
      <c r="E2451" s="88">
        <v>26.34</v>
      </c>
      <c r="F2451" s="88">
        <v>181.65</v>
      </c>
      <c r="G2451" s="61">
        <v>9</v>
      </c>
    </row>
    <row r="2452" spans="1:7" ht="30">
      <c r="A2452" s="84" t="s">
        <v>5327</v>
      </c>
      <c r="B2452" s="85" t="s">
        <v>5328</v>
      </c>
      <c r="C2452" s="86" t="s">
        <v>38</v>
      </c>
      <c r="D2452" s="88">
        <v>167.59</v>
      </c>
      <c r="E2452" s="88">
        <v>15.8</v>
      </c>
      <c r="F2452" s="88">
        <v>183.39</v>
      </c>
      <c r="G2452" s="61">
        <v>9</v>
      </c>
    </row>
    <row r="2453" spans="1:7" ht="30">
      <c r="A2453" s="84" t="s">
        <v>5329</v>
      </c>
      <c r="B2453" s="85" t="s">
        <v>5330</v>
      </c>
      <c r="C2453" s="86" t="s">
        <v>38</v>
      </c>
      <c r="D2453" s="88">
        <v>479.42</v>
      </c>
      <c r="E2453" s="88">
        <v>15.8</v>
      </c>
      <c r="F2453" s="88">
        <v>495.22</v>
      </c>
      <c r="G2453" s="61">
        <v>9</v>
      </c>
    </row>
    <row r="2454" spans="1:7" ht="30">
      <c r="A2454" s="84" t="s">
        <v>5331</v>
      </c>
      <c r="B2454" s="85" t="s">
        <v>5332</v>
      </c>
      <c r="C2454" s="86" t="s">
        <v>38</v>
      </c>
      <c r="D2454" s="88">
        <v>657.06</v>
      </c>
      <c r="E2454" s="88">
        <v>15.8</v>
      </c>
      <c r="F2454" s="88">
        <v>672.86</v>
      </c>
      <c r="G2454" s="61">
        <v>9</v>
      </c>
    </row>
    <row r="2455" spans="1:7" ht="30">
      <c r="A2455" s="84" t="s">
        <v>5333</v>
      </c>
      <c r="B2455" s="85" t="s">
        <v>5334</v>
      </c>
      <c r="C2455" s="86" t="s">
        <v>38</v>
      </c>
      <c r="D2455" s="88">
        <v>1461.7</v>
      </c>
      <c r="E2455" s="88">
        <v>21.07</v>
      </c>
      <c r="F2455" s="88">
        <v>1482.77</v>
      </c>
      <c r="G2455" s="61">
        <v>9</v>
      </c>
    </row>
    <row r="2456" spans="1:7" ht="30">
      <c r="A2456" s="84" t="s">
        <v>5335</v>
      </c>
      <c r="B2456" s="85" t="s">
        <v>5336</v>
      </c>
      <c r="C2456" s="86" t="s">
        <v>38</v>
      </c>
      <c r="D2456" s="88">
        <v>20.5</v>
      </c>
      <c r="E2456" s="88">
        <v>15.8</v>
      </c>
      <c r="F2456" s="88">
        <v>36.299999999999997</v>
      </c>
      <c r="G2456" s="61">
        <v>9</v>
      </c>
    </row>
    <row r="2457" spans="1:7" ht="30">
      <c r="A2457" s="84" t="s">
        <v>5337</v>
      </c>
      <c r="B2457" s="85" t="s">
        <v>5338</v>
      </c>
      <c r="C2457" s="86" t="s">
        <v>38</v>
      </c>
      <c r="D2457" s="88">
        <v>69.66</v>
      </c>
      <c r="E2457" s="88">
        <v>15.8</v>
      </c>
      <c r="F2457" s="88">
        <v>85.46</v>
      </c>
      <c r="G2457" s="61">
        <v>9</v>
      </c>
    </row>
    <row r="2458" spans="1:7" ht="30">
      <c r="A2458" s="84" t="s">
        <v>5339</v>
      </c>
      <c r="B2458" s="85" t="s">
        <v>5340</v>
      </c>
      <c r="C2458" s="86" t="s">
        <v>38</v>
      </c>
      <c r="D2458" s="88">
        <v>171.76</v>
      </c>
      <c r="E2458" s="88">
        <v>21.07</v>
      </c>
      <c r="F2458" s="88">
        <v>192.83</v>
      </c>
      <c r="G2458" s="61">
        <v>9</v>
      </c>
    </row>
    <row r="2459" spans="1:7">
      <c r="A2459" s="84" t="s">
        <v>5341</v>
      </c>
      <c r="B2459" s="85" t="s">
        <v>5342</v>
      </c>
      <c r="C2459" s="86"/>
      <c r="D2459" s="88"/>
      <c r="E2459" s="88"/>
      <c r="F2459" s="88"/>
      <c r="G2459" s="61">
        <v>5</v>
      </c>
    </row>
    <row r="2460" spans="1:7">
      <c r="A2460" s="84" t="s">
        <v>5343</v>
      </c>
      <c r="B2460" s="85" t="s">
        <v>5344</v>
      </c>
      <c r="C2460" s="86" t="s">
        <v>819</v>
      </c>
      <c r="D2460" s="88">
        <v>24.77</v>
      </c>
      <c r="E2460" s="88">
        <v>15.8</v>
      </c>
      <c r="F2460" s="88">
        <v>40.57</v>
      </c>
      <c r="G2460" s="61">
        <v>9</v>
      </c>
    </row>
    <row r="2461" spans="1:7">
      <c r="A2461" s="84" t="s">
        <v>5345</v>
      </c>
      <c r="B2461" s="85" t="s">
        <v>5346</v>
      </c>
      <c r="C2461" s="86" t="s">
        <v>38</v>
      </c>
      <c r="D2461" s="88">
        <v>26.92</v>
      </c>
      <c r="E2461" s="88">
        <v>15.8</v>
      </c>
      <c r="F2461" s="88">
        <v>42.72</v>
      </c>
      <c r="G2461" s="61">
        <v>9</v>
      </c>
    </row>
    <row r="2462" spans="1:7">
      <c r="A2462" s="84" t="s">
        <v>5347</v>
      </c>
      <c r="B2462" s="85" t="s">
        <v>5348</v>
      </c>
      <c r="C2462" s="86" t="s">
        <v>38</v>
      </c>
      <c r="D2462" s="88">
        <v>55.38</v>
      </c>
      <c r="E2462" s="88">
        <v>15.8</v>
      </c>
      <c r="F2462" s="88">
        <v>71.180000000000007</v>
      </c>
      <c r="G2462" s="61">
        <v>9</v>
      </c>
    </row>
    <row r="2463" spans="1:7" ht="30">
      <c r="A2463" s="84" t="s">
        <v>5349</v>
      </c>
      <c r="B2463" s="85" t="s">
        <v>5350</v>
      </c>
      <c r="C2463" s="86" t="s">
        <v>819</v>
      </c>
      <c r="D2463" s="88">
        <v>258.48</v>
      </c>
      <c r="E2463" s="88">
        <v>15.8</v>
      </c>
      <c r="F2463" s="88">
        <v>274.27999999999997</v>
      </c>
      <c r="G2463" s="61">
        <v>9</v>
      </c>
    </row>
    <row r="2464" spans="1:7">
      <c r="A2464" s="84" t="s">
        <v>5351</v>
      </c>
      <c r="B2464" s="85" t="s">
        <v>5352</v>
      </c>
      <c r="C2464" s="86" t="s">
        <v>819</v>
      </c>
      <c r="D2464" s="88">
        <v>253.31</v>
      </c>
      <c r="E2464" s="88">
        <v>15.8</v>
      </c>
      <c r="F2464" s="88">
        <v>269.11</v>
      </c>
      <c r="G2464" s="61">
        <v>9</v>
      </c>
    </row>
    <row r="2465" spans="1:7" ht="30">
      <c r="A2465" s="84" t="s">
        <v>5353</v>
      </c>
      <c r="B2465" s="85" t="s">
        <v>5354</v>
      </c>
      <c r="C2465" s="86" t="s">
        <v>819</v>
      </c>
      <c r="D2465" s="88">
        <v>16.079999999999998</v>
      </c>
      <c r="E2465" s="88">
        <v>15.8</v>
      </c>
      <c r="F2465" s="88">
        <v>31.88</v>
      </c>
      <c r="G2465" s="61">
        <v>9</v>
      </c>
    </row>
    <row r="2466" spans="1:7">
      <c r="A2466" s="84" t="s">
        <v>5355</v>
      </c>
      <c r="B2466" s="85" t="s">
        <v>5356</v>
      </c>
      <c r="C2466" s="86" t="s">
        <v>819</v>
      </c>
      <c r="D2466" s="88">
        <v>293.91000000000003</v>
      </c>
      <c r="E2466" s="88">
        <v>15.8</v>
      </c>
      <c r="F2466" s="88">
        <v>309.70999999999998</v>
      </c>
      <c r="G2466" s="61">
        <v>9</v>
      </c>
    </row>
    <row r="2467" spans="1:7" ht="30">
      <c r="A2467" s="84" t="s">
        <v>5357</v>
      </c>
      <c r="B2467" s="85" t="s">
        <v>5358</v>
      </c>
      <c r="C2467" s="86" t="s">
        <v>38</v>
      </c>
      <c r="D2467" s="88">
        <v>32.22</v>
      </c>
      <c r="E2467" s="88">
        <v>15.8</v>
      </c>
      <c r="F2467" s="88">
        <v>48.02</v>
      </c>
      <c r="G2467" s="61">
        <v>9</v>
      </c>
    </row>
    <row r="2468" spans="1:7">
      <c r="A2468" s="84" t="s">
        <v>5359</v>
      </c>
      <c r="B2468" s="85" t="s">
        <v>5360</v>
      </c>
      <c r="C2468" s="86" t="s">
        <v>819</v>
      </c>
      <c r="D2468" s="88">
        <v>11.58</v>
      </c>
      <c r="E2468" s="88">
        <v>15.8</v>
      </c>
      <c r="F2468" s="88">
        <v>27.38</v>
      </c>
      <c r="G2468" s="61">
        <v>9</v>
      </c>
    </row>
    <row r="2469" spans="1:7">
      <c r="A2469" s="84" t="s">
        <v>5361</v>
      </c>
      <c r="B2469" s="85" t="s">
        <v>5362</v>
      </c>
      <c r="C2469" s="86" t="s">
        <v>819</v>
      </c>
      <c r="D2469" s="88">
        <v>17.89</v>
      </c>
      <c r="E2469" s="88">
        <v>15.8</v>
      </c>
      <c r="F2469" s="88">
        <v>33.69</v>
      </c>
      <c r="G2469" s="61">
        <v>9</v>
      </c>
    </row>
    <row r="2470" spans="1:7">
      <c r="A2470" s="84" t="s">
        <v>5363</v>
      </c>
      <c r="B2470" s="85" t="s">
        <v>5364</v>
      </c>
      <c r="C2470" s="86" t="s">
        <v>819</v>
      </c>
      <c r="D2470" s="88">
        <v>21.64</v>
      </c>
      <c r="E2470" s="88">
        <v>15.8</v>
      </c>
      <c r="F2470" s="88">
        <v>37.44</v>
      </c>
      <c r="G2470" s="61">
        <v>9</v>
      </c>
    </row>
    <row r="2471" spans="1:7" ht="30">
      <c r="A2471" s="84" t="s">
        <v>5365</v>
      </c>
      <c r="B2471" s="85" t="s">
        <v>5366</v>
      </c>
      <c r="C2471" s="86" t="s">
        <v>819</v>
      </c>
      <c r="D2471" s="88">
        <v>19.71</v>
      </c>
      <c r="E2471" s="88">
        <v>15.8</v>
      </c>
      <c r="F2471" s="88">
        <v>35.51</v>
      </c>
      <c r="G2471" s="61">
        <v>9</v>
      </c>
    </row>
    <row r="2472" spans="1:7" ht="30">
      <c r="A2472" s="84" t="s">
        <v>5367</v>
      </c>
      <c r="B2472" s="85" t="s">
        <v>5368</v>
      </c>
      <c r="C2472" s="86" t="s">
        <v>819</v>
      </c>
      <c r="D2472" s="88">
        <v>21.15</v>
      </c>
      <c r="E2472" s="88">
        <v>15.8</v>
      </c>
      <c r="F2472" s="88">
        <v>36.950000000000003</v>
      </c>
      <c r="G2472" s="61">
        <v>9</v>
      </c>
    </row>
    <row r="2473" spans="1:7" ht="30">
      <c r="A2473" s="84" t="s">
        <v>5369</v>
      </c>
      <c r="B2473" s="85" t="s">
        <v>5370</v>
      </c>
      <c r="C2473" s="86" t="s">
        <v>819</v>
      </c>
      <c r="D2473" s="88">
        <v>29.47</v>
      </c>
      <c r="E2473" s="88">
        <v>19.489999999999998</v>
      </c>
      <c r="F2473" s="88">
        <v>48.96</v>
      </c>
      <c r="G2473" s="61">
        <v>9</v>
      </c>
    </row>
    <row r="2474" spans="1:7">
      <c r="A2474" s="84" t="s">
        <v>5371</v>
      </c>
      <c r="B2474" s="85" t="s">
        <v>5372</v>
      </c>
      <c r="C2474" s="86"/>
      <c r="D2474" s="88"/>
      <c r="E2474" s="88"/>
      <c r="F2474" s="88"/>
      <c r="G2474" s="61">
        <v>5</v>
      </c>
    </row>
    <row r="2475" spans="1:7">
      <c r="A2475" s="84" t="s">
        <v>5373</v>
      </c>
      <c r="B2475" s="85" t="s">
        <v>5374</v>
      </c>
      <c r="C2475" s="86" t="s">
        <v>819</v>
      </c>
      <c r="D2475" s="88">
        <v>9.93</v>
      </c>
      <c r="E2475" s="88">
        <v>17.91</v>
      </c>
      <c r="F2475" s="88">
        <v>27.84</v>
      </c>
      <c r="G2475" s="61">
        <v>9</v>
      </c>
    </row>
    <row r="2476" spans="1:7">
      <c r="A2476" s="84" t="s">
        <v>5375</v>
      </c>
      <c r="B2476" s="85" t="s">
        <v>5376</v>
      </c>
      <c r="C2476" s="86" t="s">
        <v>819</v>
      </c>
      <c r="D2476" s="88">
        <v>15.96</v>
      </c>
      <c r="E2476" s="88">
        <v>18.43</v>
      </c>
      <c r="F2476" s="88">
        <v>34.39</v>
      </c>
      <c r="G2476" s="61">
        <v>9</v>
      </c>
    </row>
    <row r="2477" spans="1:7">
      <c r="A2477" s="84" t="s">
        <v>5377</v>
      </c>
      <c r="B2477" s="85" t="s">
        <v>5378</v>
      </c>
      <c r="C2477" s="86" t="s">
        <v>819</v>
      </c>
      <c r="D2477" s="88">
        <v>25.89</v>
      </c>
      <c r="E2477" s="88">
        <v>26.34</v>
      </c>
      <c r="F2477" s="88">
        <v>52.23</v>
      </c>
      <c r="G2477" s="61">
        <v>9</v>
      </c>
    </row>
    <row r="2478" spans="1:7">
      <c r="A2478" s="84" t="s">
        <v>5379</v>
      </c>
      <c r="B2478" s="85" t="s">
        <v>5380</v>
      </c>
      <c r="C2478" s="86" t="s">
        <v>819</v>
      </c>
      <c r="D2478" s="88">
        <v>11.87</v>
      </c>
      <c r="E2478" s="88">
        <v>14.22</v>
      </c>
      <c r="F2478" s="88">
        <v>26.09</v>
      </c>
      <c r="G2478" s="61">
        <v>9</v>
      </c>
    </row>
    <row r="2479" spans="1:7">
      <c r="A2479" s="84" t="s">
        <v>5381</v>
      </c>
      <c r="B2479" s="85" t="s">
        <v>5382</v>
      </c>
      <c r="C2479" s="86" t="s">
        <v>819</v>
      </c>
      <c r="D2479" s="88">
        <v>12.01</v>
      </c>
      <c r="E2479" s="88">
        <v>23.7</v>
      </c>
      <c r="F2479" s="88">
        <v>35.71</v>
      </c>
      <c r="G2479" s="61">
        <v>9</v>
      </c>
    </row>
    <row r="2480" spans="1:7">
      <c r="A2480" s="84" t="s">
        <v>5383</v>
      </c>
      <c r="B2480" s="85" t="s">
        <v>5384</v>
      </c>
      <c r="C2480" s="86" t="s">
        <v>819</v>
      </c>
      <c r="D2480" s="88">
        <v>13.78</v>
      </c>
      <c r="E2480" s="88">
        <v>20.010000000000002</v>
      </c>
      <c r="F2480" s="88">
        <v>33.79</v>
      </c>
      <c r="G2480" s="61">
        <v>9</v>
      </c>
    </row>
    <row r="2481" spans="1:7">
      <c r="A2481" s="84" t="s">
        <v>5385</v>
      </c>
      <c r="B2481" s="85" t="s">
        <v>5386</v>
      </c>
      <c r="C2481" s="86" t="s">
        <v>819</v>
      </c>
      <c r="D2481" s="88">
        <v>14.33</v>
      </c>
      <c r="E2481" s="88">
        <v>23.7</v>
      </c>
      <c r="F2481" s="88">
        <v>38.03</v>
      </c>
      <c r="G2481" s="61">
        <v>9</v>
      </c>
    </row>
    <row r="2482" spans="1:7">
      <c r="A2482" s="84" t="s">
        <v>5387</v>
      </c>
      <c r="B2482" s="85" t="s">
        <v>5388</v>
      </c>
      <c r="C2482" s="86" t="s">
        <v>819</v>
      </c>
      <c r="D2482" s="88">
        <v>21.02</v>
      </c>
      <c r="E2482" s="88">
        <v>26.34</v>
      </c>
      <c r="F2482" s="88">
        <v>47.36</v>
      </c>
      <c r="G2482" s="61">
        <v>9</v>
      </c>
    </row>
    <row r="2483" spans="1:7">
      <c r="A2483" s="84" t="s">
        <v>5389</v>
      </c>
      <c r="B2483" s="85" t="s">
        <v>5390</v>
      </c>
      <c r="C2483" s="86" t="s">
        <v>819</v>
      </c>
      <c r="D2483" s="88">
        <v>46.35</v>
      </c>
      <c r="E2483" s="88">
        <v>18.43</v>
      </c>
      <c r="F2483" s="88">
        <v>64.78</v>
      </c>
      <c r="G2483" s="61">
        <v>9</v>
      </c>
    </row>
    <row r="2484" spans="1:7">
      <c r="A2484" s="84" t="s">
        <v>5391</v>
      </c>
      <c r="B2484" s="85" t="s">
        <v>5392</v>
      </c>
      <c r="C2484" s="86" t="s">
        <v>819</v>
      </c>
      <c r="D2484" s="88">
        <v>42.11</v>
      </c>
      <c r="E2484" s="88">
        <v>18.43</v>
      </c>
      <c r="F2484" s="88">
        <v>60.54</v>
      </c>
      <c r="G2484" s="61">
        <v>9</v>
      </c>
    </row>
    <row r="2485" spans="1:7">
      <c r="A2485" s="84" t="s">
        <v>5393</v>
      </c>
      <c r="B2485" s="85" t="s">
        <v>5394</v>
      </c>
      <c r="C2485" s="86" t="s">
        <v>819</v>
      </c>
      <c r="D2485" s="88">
        <v>17.46</v>
      </c>
      <c r="E2485" s="88">
        <v>13.17</v>
      </c>
      <c r="F2485" s="88">
        <v>30.63</v>
      </c>
      <c r="G2485" s="61">
        <v>9</v>
      </c>
    </row>
    <row r="2486" spans="1:7" ht="30">
      <c r="A2486" s="84" t="s">
        <v>5395</v>
      </c>
      <c r="B2486" s="85" t="s">
        <v>5396</v>
      </c>
      <c r="C2486" s="86" t="s">
        <v>819</v>
      </c>
      <c r="D2486" s="88">
        <v>51.7</v>
      </c>
      <c r="E2486" s="88">
        <v>20.010000000000002</v>
      </c>
      <c r="F2486" s="88">
        <v>71.709999999999994</v>
      </c>
      <c r="G2486" s="61">
        <v>9</v>
      </c>
    </row>
    <row r="2487" spans="1:7" ht="30">
      <c r="A2487" s="84" t="s">
        <v>5397</v>
      </c>
      <c r="B2487" s="85" t="s">
        <v>5398</v>
      </c>
      <c r="C2487" s="86" t="s">
        <v>38</v>
      </c>
      <c r="D2487" s="88">
        <v>37.380000000000003</v>
      </c>
      <c r="E2487" s="88">
        <v>15.8</v>
      </c>
      <c r="F2487" s="88">
        <v>53.18</v>
      </c>
      <c r="G2487" s="61">
        <v>9</v>
      </c>
    </row>
    <row r="2488" spans="1:7" ht="30">
      <c r="A2488" s="84" t="s">
        <v>5399</v>
      </c>
      <c r="B2488" s="85" t="s">
        <v>5400</v>
      </c>
      <c r="C2488" s="86" t="s">
        <v>38</v>
      </c>
      <c r="D2488" s="88">
        <v>88.72</v>
      </c>
      <c r="E2488" s="88">
        <v>26.34</v>
      </c>
      <c r="F2488" s="88">
        <v>115.06</v>
      </c>
      <c r="G2488" s="61">
        <v>9</v>
      </c>
    </row>
    <row r="2489" spans="1:7">
      <c r="A2489" s="84" t="s">
        <v>5401</v>
      </c>
      <c r="B2489" s="85" t="s">
        <v>5402</v>
      </c>
      <c r="C2489" s="86"/>
      <c r="D2489" s="88"/>
      <c r="E2489" s="88"/>
      <c r="F2489" s="88"/>
      <c r="G2489" s="61">
        <v>5</v>
      </c>
    </row>
    <row r="2490" spans="1:7">
      <c r="A2490" s="84" t="s">
        <v>5403</v>
      </c>
      <c r="B2490" s="85" t="s">
        <v>5404</v>
      </c>
      <c r="C2490" s="86" t="s">
        <v>819</v>
      </c>
      <c r="D2490" s="88">
        <v>12.73</v>
      </c>
      <c r="E2490" s="88">
        <v>26.34</v>
      </c>
      <c r="F2490" s="88">
        <v>39.07</v>
      </c>
      <c r="G2490" s="61">
        <v>9</v>
      </c>
    </row>
    <row r="2491" spans="1:7">
      <c r="A2491" s="84" t="s">
        <v>5405</v>
      </c>
      <c r="B2491" s="85" t="s">
        <v>5406</v>
      </c>
      <c r="C2491" s="86" t="s">
        <v>819</v>
      </c>
      <c r="D2491" s="88">
        <v>19.77</v>
      </c>
      <c r="E2491" s="88">
        <v>26.34</v>
      </c>
      <c r="F2491" s="88">
        <v>46.11</v>
      </c>
      <c r="G2491" s="61">
        <v>9</v>
      </c>
    </row>
    <row r="2492" spans="1:7">
      <c r="A2492" s="84" t="s">
        <v>5407</v>
      </c>
      <c r="B2492" s="85" t="s">
        <v>5408</v>
      </c>
      <c r="C2492" s="86" t="s">
        <v>819</v>
      </c>
      <c r="D2492" s="88">
        <v>41.16</v>
      </c>
      <c r="E2492" s="88">
        <v>26.34</v>
      </c>
      <c r="F2492" s="88">
        <v>67.5</v>
      </c>
      <c r="G2492" s="61">
        <v>9</v>
      </c>
    </row>
    <row r="2493" spans="1:7">
      <c r="A2493" s="84" t="s">
        <v>5409</v>
      </c>
      <c r="B2493" s="85" t="s">
        <v>5410</v>
      </c>
      <c r="C2493" s="86" t="s">
        <v>819</v>
      </c>
      <c r="D2493" s="88">
        <v>49.82</v>
      </c>
      <c r="E2493" s="88">
        <v>26.34</v>
      </c>
      <c r="F2493" s="88">
        <v>76.16</v>
      </c>
      <c r="G2493" s="61">
        <v>9</v>
      </c>
    </row>
    <row r="2494" spans="1:7">
      <c r="A2494" s="84" t="s">
        <v>5411</v>
      </c>
      <c r="B2494" s="85" t="s">
        <v>5412</v>
      </c>
      <c r="C2494" s="86" t="s">
        <v>819</v>
      </c>
      <c r="D2494" s="88">
        <v>74.510000000000005</v>
      </c>
      <c r="E2494" s="88">
        <v>26.34</v>
      </c>
      <c r="F2494" s="88">
        <v>100.85</v>
      </c>
      <c r="G2494" s="61">
        <v>9</v>
      </c>
    </row>
    <row r="2495" spans="1:7">
      <c r="A2495" s="84" t="s">
        <v>5413</v>
      </c>
      <c r="B2495" s="85" t="s">
        <v>5414</v>
      </c>
      <c r="C2495" s="86" t="s">
        <v>819</v>
      </c>
      <c r="D2495" s="88">
        <v>184.24</v>
      </c>
      <c r="E2495" s="88">
        <v>26.34</v>
      </c>
      <c r="F2495" s="88">
        <v>210.58</v>
      </c>
      <c r="G2495" s="61">
        <v>9</v>
      </c>
    </row>
    <row r="2496" spans="1:7">
      <c r="A2496" s="84" t="s">
        <v>5415</v>
      </c>
      <c r="B2496" s="85" t="s">
        <v>5416</v>
      </c>
      <c r="C2496" s="86" t="s">
        <v>819</v>
      </c>
      <c r="D2496" s="88">
        <v>214.84</v>
      </c>
      <c r="E2496" s="88">
        <v>26.34</v>
      </c>
      <c r="F2496" s="88">
        <v>241.18</v>
      </c>
      <c r="G2496" s="61">
        <v>9</v>
      </c>
    </row>
    <row r="2497" spans="1:7">
      <c r="A2497" s="84" t="s">
        <v>5417</v>
      </c>
      <c r="B2497" s="85" t="s">
        <v>5418</v>
      </c>
      <c r="C2497" s="86" t="s">
        <v>819</v>
      </c>
      <c r="D2497" s="88">
        <v>331.01</v>
      </c>
      <c r="E2497" s="88">
        <v>26.34</v>
      </c>
      <c r="F2497" s="88">
        <v>357.35</v>
      </c>
      <c r="G2497" s="61">
        <v>9</v>
      </c>
    </row>
    <row r="2498" spans="1:7">
      <c r="A2498" s="84" t="s">
        <v>5419</v>
      </c>
      <c r="B2498" s="85" t="s">
        <v>5420</v>
      </c>
      <c r="C2498" s="86" t="s">
        <v>819</v>
      </c>
      <c r="D2498" s="88">
        <v>15.34</v>
      </c>
      <c r="E2498" s="88">
        <v>26.34</v>
      </c>
      <c r="F2498" s="88">
        <v>41.68</v>
      </c>
      <c r="G2498" s="61">
        <v>9</v>
      </c>
    </row>
    <row r="2499" spans="1:7">
      <c r="A2499" s="84" t="s">
        <v>5421</v>
      </c>
      <c r="B2499" s="85" t="s">
        <v>5422</v>
      </c>
      <c r="C2499" s="86"/>
      <c r="D2499" s="88"/>
      <c r="E2499" s="88"/>
      <c r="F2499" s="88"/>
      <c r="G2499" s="61">
        <v>5</v>
      </c>
    </row>
    <row r="2500" spans="1:7">
      <c r="A2500" s="84" t="s">
        <v>5423</v>
      </c>
      <c r="B2500" s="85" t="s">
        <v>5424</v>
      </c>
      <c r="C2500" s="86" t="s">
        <v>38</v>
      </c>
      <c r="D2500" s="88">
        <v>3.1</v>
      </c>
      <c r="E2500" s="88">
        <v>13.17</v>
      </c>
      <c r="F2500" s="88">
        <v>16.27</v>
      </c>
      <c r="G2500" s="61">
        <v>9</v>
      </c>
    </row>
    <row r="2501" spans="1:7">
      <c r="A2501" s="84" t="s">
        <v>5425</v>
      </c>
      <c r="B2501" s="85" t="s">
        <v>5426</v>
      </c>
      <c r="C2501" s="86" t="s">
        <v>38</v>
      </c>
      <c r="D2501" s="88">
        <v>6.17</v>
      </c>
      <c r="E2501" s="88">
        <v>13.17</v>
      </c>
      <c r="F2501" s="88">
        <v>19.34</v>
      </c>
      <c r="G2501" s="61">
        <v>9</v>
      </c>
    </row>
    <row r="2502" spans="1:7">
      <c r="A2502" s="84" t="s">
        <v>5427</v>
      </c>
      <c r="B2502" s="85" t="s">
        <v>5428</v>
      </c>
      <c r="C2502" s="86" t="s">
        <v>38</v>
      </c>
      <c r="D2502" s="88">
        <v>6.13</v>
      </c>
      <c r="E2502" s="88">
        <v>13.17</v>
      </c>
      <c r="F2502" s="88">
        <v>19.3</v>
      </c>
      <c r="G2502" s="61">
        <v>9</v>
      </c>
    </row>
    <row r="2503" spans="1:7">
      <c r="A2503" s="84" t="s">
        <v>5429</v>
      </c>
      <c r="B2503" s="85" t="s">
        <v>5430</v>
      </c>
      <c r="C2503" s="86"/>
      <c r="D2503" s="88"/>
      <c r="E2503" s="88"/>
      <c r="F2503" s="88"/>
      <c r="G2503" s="61">
        <v>5</v>
      </c>
    </row>
    <row r="2504" spans="1:7">
      <c r="A2504" s="84" t="s">
        <v>5431</v>
      </c>
      <c r="B2504" s="85" t="s">
        <v>5432</v>
      </c>
      <c r="C2504" s="86" t="s">
        <v>38</v>
      </c>
      <c r="D2504" s="88">
        <v>262.7</v>
      </c>
      <c r="E2504" s="88">
        <v>26.34</v>
      </c>
      <c r="F2504" s="88">
        <v>289.04000000000002</v>
      </c>
      <c r="G2504" s="61">
        <v>9</v>
      </c>
    </row>
    <row r="2505" spans="1:7">
      <c r="A2505" s="84" t="s">
        <v>5433</v>
      </c>
      <c r="B2505" s="85" t="s">
        <v>5434</v>
      </c>
      <c r="C2505" s="86" t="s">
        <v>38</v>
      </c>
      <c r="D2505" s="88">
        <v>291.31</v>
      </c>
      <c r="E2505" s="88">
        <v>26.34</v>
      </c>
      <c r="F2505" s="88">
        <v>317.64999999999998</v>
      </c>
      <c r="G2505" s="61">
        <v>9</v>
      </c>
    </row>
    <row r="2506" spans="1:7">
      <c r="A2506" s="84" t="s">
        <v>5435</v>
      </c>
      <c r="B2506" s="85" t="s">
        <v>5436</v>
      </c>
      <c r="C2506" s="86" t="s">
        <v>38</v>
      </c>
      <c r="D2506" s="88">
        <v>321.83</v>
      </c>
      <c r="E2506" s="88">
        <v>26.34</v>
      </c>
      <c r="F2506" s="88">
        <v>348.17</v>
      </c>
      <c r="G2506" s="61">
        <v>9</v>
      </c>
    </row>
    <row r="2507" spans="1:7">
      <c r="A2507" s="84" t="s">
        <v>5437</v>
      </c>
      <c r="B2507" s="85" t="s">
        <v>5438</v>
      </c>
      <c r="C2507" s="86" t="s">
        <v>38</v>
      </c>
      <c r="D2507" s="88">
        <v>297.56</v>
      </c>
      <c r="E2507" s="88">
        <v>26.34</v>
      </c>
      <c r="F2507" s="88">
        <v>323.89999999999998</v>
      </c>
      <c r="G2507" s="61">
        <v>9</v>
      </c>
    </row>
    <row r="2508" spans="1:7">
      <c r="A2508" s="84" t="s">
        <v>5439</v>
      </c>
      <c r="B2508" s="85" t="s">
        <v>5440</v>
      </c>
      <c r="C2508" s="86" t="s">
        <v>38</v>
      </c>
      <c r="D2508" s="88">
        <v>404.75</v>
      </c>
      <c r="E2508" s="88">
        <v>26.34</v>
      </c>
      <c r="F2508" s="88">
        <v>431.09</v>
      </c>
      <c r="G2508" s="61">
        <v>9</v>
      </c>
    </row>
    <row r="2509" spans="1:7">
      <c r="A2509" s="84" t="s">
        <v>5441</v>
      </c>
      <c r="B2509" s="85" t="s">
        <v>5442</v>
      </c>
      <c r="C2509" s="86" t="s">
        <v>38</v>
      </c>
      <c r="D2509" s="88">
        <v>559.4</v>
      </c>
      <c r="E2509" s="88">
        <v>26.34</v>
      </c>
      <c r="F2509" s="88">
        <v>585.74</v>
      </c>
      <c r="G2509" s="61">
        <v>9</v>
      </c>
    </row>
    <row r="2510" spans="1:7">
      <c r="A2510" s="84" t="s">
        <v>5443</v>
      </c>
      <c r="B2510" s="85" t="s">
        <v>5444</v>
      </c>
      <c r="C2510" s="86" t="s">
        <v>38</v>
      </c>
      <c r="D2510" s="88">
        <v>749.35</v>
      </c>
      <c r="E2510" s="88">
        <v>26.34</v>
      </c>
      <c r="F2510" s="88">
        <v>775.69</v>
      </c>
      <c r="G2510" s="61">
        <v>9</v>
      </c>
    </row>
    <row r="2511" spans="1:7">
      <c r="A2511" s="84" t="s">
        <v>5445</v>
      </c>
      <c r="B2511" s="85" t="s">
        <v>5446</v>
      </c>
      <c r="C2511" s="86" t="s">
        <v>38</v>
      </c>
      <c r="D2511" s="88">
        <v>1039.1099999999999</v>
      </c>
      <c r="E2511" s="88">
        <v>26.34</v>
      </c>
      <c r="F2511" s="88">
        <v>1065.45</v>
      </c>
      <c r="G2511" s="61">
        <v>9</v>
      </c>
    </row>
    <row r="2512" spans="1:7">
      <c r="A2512" s="84" t="s">
        <v>5447</v>
      </c>
      <c r="B2512" s="85" t="s">
        <v>5448</v>
      </c>
      <c r="C2512" s="86" t="s">
        <v>38</v>
      </c>
      <c r="D2512" s="88">
        <v>1302.6500000000001</v>
      </c>
      <c r="E2512" s="88">
        <v>26.34</v>
      </c>
      <c r="F2512" s="88">
        <v>1328.99</v>
      </c>
      <c r="G2512" s="61">
        <v>9</v>
      </c>
    </row>
    <row r="2513" spans="1:7">
      <c r="A2513" s="84" t="s">
        <v>5449</v>
      </c>
      <c r="B2513" s="85" t="s">
        <v>5450</v>
      </c>
      <c r="C2513" s="86" t="s">
        <v>38</v>
      </c>
      <c r="D2513" s="88">
        <v>3347.36</v>
      </c>
      <c r="E2513" s="88">
        <v>26.34</v>
      </c>
      <c r="F2513" s="88">
        <v>3373.7</v>
      </c>
      <c r="G2513" s="61">
        <v>9</v>
      </c>
    </row>
    <row r="2514" spans="1:7">
      <c r="A2514" s="84" t="s">
        <v>5451</v>
      </c>
      <c r="B2514" s="85" t="s">
        <v>5452</v>
      </c>
      <c r="C2514" s="86" t="s">
        <v>38</v>
      </c>
      <c r="D2514" s="88">
        <v>2006.31</v>
      </c>
      <c r="E2514" s="88">
        <v>26.34</v>
      </c>
      <c r="F2514" s="88">
        <v>2032.65</v>
      </c>
      <c r="G2514" s="61">
        <v>9</v>
      </c>
    </row>
    <row r="2515" spans="1:7">
      <c r="A2515" s="84" t="s">
        <v>5453</v>
      </c>
      <c r="B2515" s="85" t="s">
        <v>5454</v>
      </c>
      <c r="C2515" s="86" t="s">
        <v>38</v>
      </c>
      <c r="D2515" s="88">
        <v>6673.27</v>
      </c>
      <c r="E2515" s="88">
        <v>26.34</v>
      </c>
      <c r="F2515" s="88">
        <v>6699.61</v>
      </c>
      <c r="G2515" s="61">
        <v>9</v>
      </c>
    </row>
    <row r="2516" spans="1:7">
      <c r="A2516" s="84" t="s">
        <v>5455</v>
      </c>
      <c r="B2516" s="85" t="s">
        <v>5456</v>
      </c>
      <c r="C2516" s="86" t="s">
        <v>38</v>
      </c>
      <c r="D2516" s="88">
        <v>84.95</v>
      </c>
      <c r="E2516" s="88">
        <v>26.34</v>
      </c>
      <c r="F2516" s="88">
        <v>111.29</v>
      </c>
      <c r="G2516" s="61">
        <v>9</v>
      </c>
    </row>
    <row r="2517" spans="1:7">
      <c r="A2517" s="84" t="s">
        <v>5457</v>
      </c>
      <c r="B2517" s="85" t="s">
        <v>5458</v>
      </c>
      <c r="C2517" s="86" t="s">
        <v>38</v>
      </c>
      <c r="D2517" s="88">
        <v>114.22</v>
      </c>
      <c r="E2517" s="88">
        <v>26.34</v>
      </c>
      <c r="F2517" s="88">
        <v>140.56</v>
      </c>
      <c r="G2517" s="61">
        <v>9</v>
      </c>
    </row>
    <row r="2518" spans="1:7">
      <c r="A2518" s="84" t="s">
        <v>5459</v>
      </c>
      <c r="B2518" s="85" t="s">
        <v>5460</v>
      </c>
      <c r="C2518" s="86" t="s">
        <v>38</v>
      </c>
      <c r="D2518" s="88">
        <v>138.81</v>
      </c>
      <c r="E2518" s="88">
        <v>26.34</v>
      </c>
      <c r="F2518" s="88">
        <v>165.15</v>
      </c>
      <c r="G2518" s="61">
        <v>9</v>
      </c>
    </row>
    <row r="2519" spans="1:7">
      <c r="A2519" s="84" t="s">
        <v>5461</v>
      </c>
      <c r="B2519" s="85" t="s">
        <v>5462</v>
      </c>
      <c r="C2519" s="86"/>
      <c r="D2519" s="88"/>
      <c r="E2519" s="88"/>
      <c r="F2519" s="88"/>
      <c r="G2519" s="61">
        <v>5</v>
      </c>
    </row>
    <row r="2520" spans="1:7">
      <c r="A2520" s="84" t="s">
        <v>5463</v>
      </c>
      <c r="B2520" s="85" t="s">
        <v>5464</v>
      </c>
      <c r="C2520" s="86" t="s">
        <v>38</v>
      </c>
      <c r="D2520" s="88">
        <v>67.180000000000007</v>
      </c>
      <c r="E2520" s="88">
        <v>23.7</v>
      </c>
      <c r="F2520" s="88">
        <v>90.88</v>
      </c>
      <c r="G2520" s="61">
        <v>9</v>
      </c>
    </row>
    <row r="2521" spans="1:7" ht="30">
      <c r="A2521" s="84" t="s">
        <v>5465</v>
      </c>
      <c r="B2521" s="85" t="s">
        <v>5466</v>
      </c>
      <c r="C2521" s="86" t="s">
        <v>38</v>
      </c>
      <c r="D2521" s="88">
        <v>265.97000000000003</v>
      </c>
      <c r="E2521" s="88">
        <v>26.34</v>
      </c>
      <c r="F2521" s="88">
        <v>292.31</v>
      </c>
      <c r="G2521" s="61">
        <v>9</v>
      </c>
    </row>
    <row r="2522" spans="1:7" ht="30">
      <c r="A2522" s="84" t="s">
        <v>5467</v>
      </c>
      <c r="B2522" s="85" t="s">
        <v>5468</v>
      </c>
      <c r="C2522" s="86" t="s">
        <v>38</v>
      </c>
      <c r="D2522" s="88">
        <v>416.6</v>
      </c>
      <c r="E2522" s="88">
        <v>26.34</v>
      </c>
      <c r="F2522" s="88">
        <v>442.94</v>
      </c>
      <c r="G2522" s="61">
        <v>9</v>
      </c>
    </row>
    <row r="2523" spans="1:7" ht="30">
      <c r="A2523" s="84" t="s">
        <v>5469</v>
      </c>
      <c r="B2523" s="85" t="s">
        <v>5470</v>
      </c>
      <c r="C2523" s="86" t="s">
        <v>38</v>
      </c>
      <c r="D2523" s="88">
        <v>316.36</v>
      </c>
      <c r="E2523" s="88">
        <v>26.34</v>
      </c>
      <c r="F2523" s="88">
        <v>342.7</v>
      </c>
      <c r="G2523" s="61">
        <v>9</v>
      </c>
    </row>
    <row r="2524" spans="1:7">
      <c r="A2524" s="84" t="s">
        <v>5471</v>
      </c>
      <c r="B2524" s="85" t="s">
        <v>5472</v>
      </c>
      <c r="C2524" s="86" t="s">
        <v>38</v>
      </c>
      <c r="D2524" s="88">
        <v>105.07</v>
      </c>
      <c r="E2524" s="88">
        <v>52.67</v>
      </c>
      <c r="F2524" s="88">
        <v>157.74</v>
      </c>
      <c r="G2524" s="61">
        <v>9</v>
      </c>
    </row>
    <row r="2525" spans="1:7" ht="30">
      <c r="A2525" s="84" t="s">
        <v>5473</v>
      </c>
      <c r="B2525" s="85" t="s">
        <v>5474</v>
      </c>
      <c r="C2525" s="86" t="s">
        <v>38</v>
      </c>
      <c r="D2525" s="88">
        <v>3671.4</v>
      </c>
      <c r="E2525" s="88">
        <v>52.67</v>
      </c>
      <c r="F2525" s="88">
        <v>3724.07</v>
      </c>
      <c r="G2525" s="61">
        <v>9</v>
      </c>
    </row>
    <row r="2526" spans="1:7" ht="30">
      <c r="A2526" s="84" t="s">
        <v>5475</v>
      </c>
      <c r="B2526" s="85" t="s">
        <v>5476</v>
      </c>
      <c r="C2526" s="86" t="s">
        <v>38</v>
      </c>
      <c r="D2526" s="88">
        <v>87.43</v>
      </c>
      <c r="E2526" s="88">
        <v>52.67</v>
      </c>
      <c r="F2526" s="88">
        <v>140.1</v>
      </c>
      <c r="G2526" s="61">
        <v>9</v>
      </c>
    </row>
    <row r="2527" spans="1:7" ht="30">
      <c r="A2527" s="84" t="s">
        <v>5477</v>
      </c>
      <c r="B2527" s="85" t="s">
        <v>5478</v>
      </c>
      <c r="C2527" s="86" t="s">
        <v>38</v>
      </c>
      <c r="D2527" s="88">
        <v>2882.47</v>
      </c>
      <c r="E2527" s="88">
        <v>26.34</v>
      </c>
      <c r="F2527" s="88">
        <v>2908.81</v>
      </c>
      <c r="G2527" s="61">
        <v>9</v>
      </c>
    </row>
    <row r="2528" spans="1:7">
      <c r="A2528" s="84" t="s">
        <v>5479</v>
      </c>
      <c r="B2528" s="85" t="s">
        <v>5480</v>
      </c>
      <c r="C2528" s="86" t="s">
        <v>38</v>
      </c>
      <c r="D2528" s="88">
        <v>102.66</v>
      </c>
      <c r="E2528" s="88">
        <v>52.67</v>
      </c>
      <c r="F2528" s="88">
        <v>155.33000000000001</v>
      </c>
      <c r="G2528" s="61">
        <v>9</v>
      </c>
    </row>
    <row r="2529" spans="1:7">
      <c r="A2529" s="84" t="s">
        <v>5481</v>
      </c>
      <c r="B2529" s="85" t="s">
        <v>5482</v>
      </c>
      <c r="C2529" s="86" t="s">
        <v>38</v>
      </c>
      <c r="D2529" s="88">
        <v>298.94</v>
      </c>
      <c r="E2529" s="88">
        <v>31.6</v>
      </c>
      <c r="F2529" s="88">
        <v>330.54</v>
      </c>
      <c r="G2529" s="61">
        <v>9</v>
      </c>
    </row>
    <row r="2530" spans="1:7">
      <c r="A2530" s="84" t="s">
        <v>5483</v>
      </c>
      <c r="B2530" s="85" t="s">
        <v>5484</v>
      </c>
      <c r="C2530" s="86"/>
      <c r="D2530" s="88"/>
      <c r="E2530" s="88"/>
      <c r="F2530" s="88"/>
      <c r="G2530" s="61">
        <v>5</v>
      </c>
    </row>
    <row r="2531" spans="1:7">
      <c r="A2531" s="84" t="s">
        <v>5485</v>
      </c>
      <c r="B2531" s="85" t="s">
        <v>5486</v>
      </c>
      <c r="C2531" s="86" t="s">
        <v>38</v>
      </c>
      <c r="D2531" s="88">
        <v>602.49</v>
      </c>
      <c r="E2531" s="88">
        <v>21.07</v>
      </c>
      <c r="F2531" s="88">
        <v>623.55999999999995</v>
      </c>
      <c r="G2531" s="61">
        <v>9</v>
      </c>
    </row>
    <row r="2532" spans="1:7">
      <c r="A2532" s="84" t="s">
        <v>5487</v>
      </c>
      <c r="B2532" s="85" t="s">
        <v>5488</v>
      </c>
      <c r="C2532" s="86" t="s">
        <v>38</v>
      </c>
      <c r="D2532" s="88">
        <v>298.58999999999997</v>
      </c>
      <c r="E2532" s="88">
        <v>21.07</v>
      </c>
      <c r="F2532" s="88">
        <v>319.66000000000003</v>
      </c>
      <c r="G2532" s="61">
        <v>9</v>
      </c>
    </row>
    <row r="2533" spans="1:7">
      <c r="A2533" s="84" t="s">
        <v>5489</v>
      </c>
      <c r="B2533" s="85" t="s">
        <v>5490</v>
      </c>
      <c r="C2533" s="86" t="s">
        <v>38</v>
      </c>
      <c r="D2533" s="88">
        <v>159.38999999999999</v>
      </c>
      <c r="E2533" s="88">
        <v>21.07</v>
      </c>
      <c r="F2533" s="88">
        <v>180.46</v>
      </c>
      <c r="G2533" s="61">
        <v>9</v>
      </c>
    </row>
    <row r="2534" spans="1:7" ht="30">
      <c r="A2534" s="84" t="s">
        <v>5491</v>
      </c>
      <c r="B2534" s="85" t="s">
        <v>5492</v>
      </c>
      <c r="C2534" s="86" t="s">
        <v>38</v>
      </c>
      <c r="D2534" s="88">
        <v>425.53</v>
      </c>
      <c r="E2534" s="88">
        <v>21.07</v>
      </c>
      <c r="F2534" s="88">
        <v>446.6</v>
      </c>
      <c r="G2534" s="61">
        <v>9</v>
      </c>
    </row>
    <row r="2535" spans="1:7">
      <c r="A2535" s="84" t="s">
        <v>5493</v>
      </c>
      <c r="B2535" s="85" t="s">
        <v>5494</v>
      </c>
      <c r="C2535" s="86"/>
      <c r="D2535" s="88"/>
      <c r="E2535" s="88"/>
      <c r="F2535" s="88"/>
      <c r="G2535" s="61">
        <v>5</v>
      </c>
    </row>
    <row r="2536" spans="1:7">
      <c r="A2536" s="84" t="s">
        <v>5495</v>
      </c>
      <c r="B2536" s="85" t="s">
        <v>5496</v>
      </c>
      <c r="C2536" s="86" t="s">
        <v>38</v>
      </c>
      <c r="D2536" s="88">
        <v>142.85</v>
      </c>
      <c r="E2536" s="88">
        <v>21.07</v>
      </c>
      <c r="F2536" s="88">
        <v>163.92</v>
      </c>
      <c r="G2536" s="61">
        <v>9</v>
      </c>
    </row>
    <row r="2537" spans="1:7" ht="30">
      <c r="A2537" s="84" t="s">
        <v>5497</v>
      </c>
      <c r="B2537" s="85" t="s">
        <v>5498</v>
      </c>
      <c r="C2537" s="86" t="s">
        <v>38</v>
      </c>
      <c r="D2537" s="88">
        <v>342.82</v>
      </c>
      <c r="E2537" s="88">
        <v>13.17</v>
      </c>
      <c r="F2537" s="88">
        <v>355.99</v>
      </c>
      <c r="G2537" s="61">
        <v>9</v>
      </c>
    </row>
    <row r="2538" spans="1:7">
      <c r="A2538" s="84" t="s">
        <v>5499</v>
      </c>
      <c r="B2538" s="85" t="s">
        <v>5500</v>
      </c>
      <c r="C2538" s="86"/>
      <c r="D2538" s="88"/>
      <c r="E2538" s="88"/>
      <c r="F2538" s="88"/>
      <c r="G2538" s="61">
        <v>5</v>
      </c>
    </row>
    <row r="2539" spans="1:7">
      <c r="A2539" s="84" t="s">
        <v>5501</v>
      </c>
      <c r="B2539" s="85" t="s">
        <v>5502</v>
      </c>
      <c r="C2539" s="86" t="s">
        <v>38</v>
      </c>
      <c r="D2539" s="88">
        <v>119.22</v>
      </c>
      <c r="E2539" s="88">
        <v>21.07</v>
      </c>
      <c r="F2539" s="88">
        <v>140.29</v>
      </c>
      <c r="G2539" s="61">
        <v>9</v>
      </c>
    </row>
    <row r="2540" spans="1:7" ht="30">
      <c r="A2540" s="84" t="s">
        <v>5503</v>
      </c>
      <c r="B2540" s="85" t="s">
        <v>5504</v>
      </c>
      <c r="C2540" s="86" t="s">
        <v>38</v>
      </c>
      <c r="D2540" s="88">
        <v>119.35</v>
      </c>
      <c r="E2540" s="88">
        <v>26.34</v>
      </c>
      <c r="F2540" s="88">
        <v>145.69</v>
      </c>
      <c r="G2540" s="61">
        <v>9</v>
      </c>
    </row>
    <row r="2541" spans="1:7">
      <c r="A2541" s="84" t="s">
        <v>5505</v>
      </c>
      <c r="B2541" s="85" t="s">
        <v>5506</v>
      </c>
      <c r="C2541" s="86"/>
      <c r="D2541" s="88"/>
      <c r="E2541" s="88"/>
      <c r="F2541" s="88"/>
      <c r="G2541" s="61">
        <v>5</v>
      </c>
    </row>
    <row r="2542" spans="1:7">
      <c r="A2542" s="84" t="s">
        <v>5507</v>
      </c>
      <c r="B2542" s="85" t="s">
        <v>5508</v>
      </c>
      <c r="C2542" s="86" t="s">
        <v>38</v>
      </c>
      <c r="D2542" s="88">
        <v>64.53</v>
      </c>
      <c r="E2542" s="88">
        <v>42.13</v>
      </c>
      <c r="F2542" s="88">
        <v>106.66</v>
      </c>
      <c r="G2542" s="61">
        <v>9</v>
      </c>
    </row>
    <row r="2543" spans="1:7">
      <c r="A2543" s="84" t="s">
        <v>5509</v>
      </c>
      <c r="B2543" s="85" t="s">
        <v>5510</v>
      </c>
      <c r="C2543" s="86" t="s">
        <v>38</v>
      </c>
      <c r="D2543" s="88">
        <v>53.56</v>
      </c>
      <c r="E2543" s="88">
        <v>42.13</v>
      </c>
      <c r="F2543" s="88">
        <v>95.69</v>
      </c>
      <c r="G2543" s="61">
        <v>9</v>
      </c>
    </row>
    <row r="2544" spans="1:7">
      <c r="A2544" s="84" t="s">
        <v>5511</v>
      </c>
      <c r="B2544" s="85" t="s">
        <v>5512</v>
      </c>
      <c r="C2544" s="86" t="s">
        <v>38</v>
      </c>
      <c r="D2544" s="88">
        <v>37.270000000000003</v>
      </c>
      <c r="E2544" s="88">
        <v>15.8</v>
      </c>
      <c r="F2544" s="88">
        <v>53.07</v>
      </c>
      <c r="G2544" s="61">
        <v>9</v>
      </c>
    </row>
    <row r="2545" spans="1:7">
      <c r="A2545" s="84" t="s">
        <v>5513</v>
      </c>
      <c r="B2545" s="85" t="s">
        <v>5514</v>
      </c>
      <c r="C2545" s="86" t="s">
        <v>38</v>
      </c>
      <c r="D2545" s="88">
        <v>132.02000000000001</v>
      </c>
      <c r="E2545" s="88">
        <v>15.8</v>
      </c>
      <c r="F2545" s="88">
        <v>147.82</v>
      </c>
      <c r="G2545" s="61">
        <v>9</v>
      </c>
    </row>
    <row r="2546" spans="1:7">
      <c r="A2546" s="84" t="s">
        <v>5515</v>
      </c>
      <c r="B2546" s="85" t="s">
        <v>5516</v>
      </c>
      <c r="C2546" s="86" t="s">
        <v>38</v>
      </c>
      <c r="D2546" s="88">
        <v>452.32</v>
      </c>
      <c r="E2546" s="88">
        <v>15.8</v>
      </c>
      <c r="F2546" s="88">
        <v>468.12</v>
      </c>
      <c r="G2546" s="61">
        <v>9</v>
      </c>
    </row>
    <row r="2547" spans="1:7">
      <c r="A2547" s="84" t="s">
        <v>5517</v>
      </c>
      <c r="B2547" s="85" t="s">
        <v>5518</v>
      </c>
      <c r="C2547" s="86" t="s">
        <v>38</v>
      </c>
      <c r="D2547" s="88">
        <v>4.0599999999999996</v>
      </c>
      <c r="E2547" s="88">
        <v>1.71</v>
      </c>
      <c r="F2547" s="88">
        <v>5.77</v>
      </c>
      <c r="G2547" s="61">
        <v>9</v>
      </c>
    </row>
    <row r="2548" spans="1:7">
      <c r="A2548" s="84" t="s">
        <v>5519</v>
      </c>
      <c r="B2548" s="85" t="s">
        <v>5520</v>
      </c>
      <c r="C2548" s="86" t="s">
        <v>38</v>
      </c>
      <c r="D2548" s="88">
        <v>8.4499999999999993</v>
      </c>
      <c r="E2548" s="88">
        <v>1.71</v>
      </c>
      <c r="F2548" s="88">
        <v>10.16</v>
      </c>
      <c r="G2548" s="61">
        <v>9</v>
      </c>
    </row>
    <row r="2549" spans="1:7">
      <c r="A2549" s="84" t="s">
        <v>5521</v>
      </c>
      <c r="B2549" s="85" t="s">
        <v>5522</v>
      </c>
      <c r="C2549" s="86" t="s">
        <v>38</v>
      </c>
      <c r="D2549" s="88">
        <v>45.18</v>
      </c>
      <c r="E2549" s="88">
        <v>21.07</v>
      </c>
      <c r="F2549" s="88">
        <v>66.25</v>
      </c>
      <c r="G2549" s="61">
        <v>9</v>
      </c>
    </row>
    <row r="2550" spans="1:7">
      <c r="A2550" s="84" t="s">
        <v>5523</v>
      </c>
      <c r="B2550" s="85" t="s">
        <v>5524</v>
      </c>
      <c r="C2550" s="86" t="s">
        <v>38</v>
      </c>
      <c r="D2550" s="88">
        <v>7.18</v>
      </c>
      <c r="E2550" s="88">
        <v>10.54</v>
      </c>
      <c r="F2550" s="88">
        <v>17.72</v>
      </c>
      <c r="G2550" s="61">
        <v>9</v>
      </c>
    </row>
    <row r="2551" spans="1:7">
      <c r="A2551" s="84" t="s">
        <v>5525</v>
      </c>
      <c r="B2551" s="85" t="s">
        <v>5526</v>
      </c>
      <c r="C2551" s="86" t="s">
        <v>38</v>
      </c>
      <c r="D2551" s="88">
        <v>10.67</v>
      </c>
      <c r="E2551" s="88">
        <v>10.54</v>
      </c>
      <c r="F2551" s="88">
        <v>21.21</v>
      </c>
      <c r="G2551" s="61">
        <v>9</v>
      </c>
    </row>
    <row r="2552" spans="1:7" ht="30">
      <c r="A2552" s="84" t="s">
        <v>5527</v>
      </c>
      <c r="B2552" s="85" t="s">
        <v>5528</v>
      </c>
      <c r="C2552" s="86" t="s">
        <v>38</v>
      </c>
      <c r="D2552" s="88">
        <v>408.77</v>
      </c>
      <c r="E2552" s="88">
        <v>52.67</v>
      </c>
      <c r="F2552" s="88">
        <v>461.44</v>
      </c>
      <c r="G2552" s="61">
        <v>9</v>
      </c>
    </row>
    <row r="2553" spans="1:7" ht="30">
      <c r="A2553" s="84" t="s">
        <v>5529</v>
      </c>
      <c r="B2553" s="85" t="s">
        <v>5530</v>
      </c>
      <c r="C2553" s="86" t="s">
        <v>38</v>
      </c>
      <c r="D2553" s="88">
        <v>72.86</v>
      </c>
      <c r="E2553" s="88">
        <v>15.8</v>
      </c>
      <c r="F2553" s="88">
        <v>88.66</v>
      </c>
      <c r="G2553" s="61">
        <v>9</v>
      </c>
    </row>
    <row r="2554" spans="1:7" ht="30">
      <c r="A2554" s="84" t="s">
        <v>5531</v>
      </c>
      <c r="B2554" s="85" t="s">
        <v>5532</v>
      </c>
      <c r="C2554" s="86" t="s">
        <v>38</v>
      </c>
      <c r="D2554" s="88">
        <v>48.35</v>
      </c>
      <c r="E2554" s="88">
        <v>23.93</v>
      </c>
      <c r="F2554" s="88">
        <v>72.28</v>
      </c>
      <c r="G2554" s="61">
        <v>9</v>
      </c>
    </row>
    <row r="2555" spans="1:7" ht="30">
      <c r="A2555" s="84" t="s">
        <v>5533</v>
      </c>
      <c r="B2555" s="85" t="s">
        <v>5534</v>
      </c>
      <c r="C2555" s="86" t="s">
        <v>38</v>
      </c>
      <c r="D2555" s="88">
        <v>42.53</v>
      </c>
      <c r="E2555" s="88">
        <v>23.93</v>
      </c>
      <c r="F2555" s="88">
        <v>66.459999999999994</v>
      </c>
      <c r="G2555" s="61">
        <v>9</v>
      </c>
    </row>
    <row r="2556" spans="1:7">
      <c r="A2556" s="84" t="s">
        <v>5535</v>
      </c>
      <c r="B2556" s="85" t="s">
        <v>5536</v>
      </c>
      <c r="C2556" s="86"/>
      <c r="D2556" s="88"/>
      <c r="E2556" s="88"/>
      <c r="F2556" s="88"/>
      <c r="G2556" s="61">
        <v>2</v>
      </c>
    </row>
    <row r="2557" spans="1:7">
      <c r="A2557" s="84" t="s">
        <v>5537</v>
      </c>
      <c r="B2557" s="85" t="s">
        <v>5538</v>
      </c>
      <c r="C2557" s="86"/>
      <c r="D2557" s="88"/>
      <c r="E2557" s="88"/>
      <c r="F2557" s="88"/>
      <c r="G2557" s="61">
        <v>5</v>
      </c>
    </row>
    <row r="2558" spans="1:7" ht="30">
      <c r="A2558" s="84" t="s">
        <v>5539</v>
      </c>
      <c r="B2558" s="85" t="s">
        <v>5540</v>
      </c>
      <c r="C2558" s="86" t="s">
        <v>38</v>
      </c>
      <c r="D2558" s="88">
        <v>19.420000000000002</v>
      </c>
      <c r="E2558" s="88">
        <v>4.29</v>
      </c>
      <c r="F2558" s="88">
        <v>23.71</v>
      </c>
      <c r="G2558" s="61">
        <v>9</v>
      </c>
    </row>
    <row r="2559" spans="1:7" ht="30">
      <c r="A2559" s="84" t="s">
        <v>5541</v>
      </c>
      <c r="B2559" s="85" t="s">
        <v>5542</v>
      </c>
      <c r="C2559" s="86" t="s">
        <v>38</v>
      </c>
      <c r="D2559" s="88">
        <v>22.42</v>
      </c>
      <c r="E2559" s="88">
        <v>4.29</v>
      </c>
      <c r="F2559" s="88">
        <v>26.71</v>
      </c>
      <c r="G2559" s="61">
        <v>9</v>
      </c>
    </row>
    <row r="2560" spans="1:7" ht="30">
      <c r="A2560" s="84" t="s">
        <v>5543</v>
      </c>
      <c r="B2560" s="85" t="s">
        <v>5544</v>
      </c>
      <c r="C2560" s="86" t="s">
        <v>38</v>
      </c>
      <c r="D2560" s="88">
        <v>59.74</v>
      </c>
      <c r="E2560" s="88">
        <v>4.29</v>
      </c>
      <c r="F2560" s="88">
        <v>64.03</v>
      </c>
      <c r="G2560" s="61">
        <v>9</v>
      </c>
    </row>
    <row r="2561" spans="1:7">
      <c r="A2561" s="84" t="s">
        <v>5545</v>
      </c>
      <c r="B2561" s="85" t="s">
        <v>5546</v>
      </c>
      <c r="C2561" s="86" t="s">
        <v>38</v>
      </c>
      <c r="D2561" s="88">
        <v>29.31</v>
      </c>
      <c r="E2561" s="88">
        <v>4.29</v>
      </c>
      <c r="F2561" s="88">
        <v>33.6</v>
      </c>
      <c r="G2561" s="61">
        <v>9</v>
      </c>
    </row>
    <row r="2562" spans="1:7">
      <c r="A2562" s="84" t="s">
        <v>5547</v>
      </c>
      <c r="B2562" s="85" t="s">
        <v>5548</v>
      </c>
      <c r="C2562" s="86"/>
      <c r="D2562" s="88"/>
      <c r="E2562" s="88"/>
      <c r="F2562" s="88"/>
      <c r="G2562" s="61">
        <v>5</v>
      </c>
    </row>
    <row r="2563" spans="1:7" ht="30">
      <c r="A2563" s="84" t="s">
        <v>5549</v>
      </c>
      <c r="B2563" s="85" t="s">
        <v>5550</v>
      </c>
      <c r="C2563" s="86" t="s">
        <v>38</v>
      </c>
      <c r="D2563" s="88">
        <v>7.02</v>
      </c>
      <c r="E2563" s="88">
        <v>4.1900000000000004</v>
      </c>
      <c r="F2563" s="88">
        <v>11.21</v>
      </c>
      <c r="G2563" s="61">
        <v>9</v>
      </c>
    </row>
    <row r="2564" spans="1:7" ht="30">
      <c r="A2564" s="84" t="s">
        <v>5551</v>
      </c>
      <c r="B2564" s="85" t="s">
        <v>5552</v>
      </c>
      <c r="C2564" s="86" t="s">
        <v>55</v>
      </c>
      <c r="D2564" s="88">
        <v>93.81</v>
      </c>
      <c r="E2564" s="88">
        <v>21.07</v>
      </c>
      <c r="F2564" s="88">
        <v>114.88</v>
      </c>
      <c r="G2564" s="61">
        <v>9</v>
      </c>
    </row>
    <row r="2565" spans="1:7">
      <c r="A2565" s="84" t="s">
        <v>5553</v>
      </c>
      <c r="B2565" s="85" t="s">
        <v>5554</v>
      </c>
      <c r="C2565" s="86"/>
      <c r="D2565" s="88"/>
      <c r="E2565" s="88"/>
      <c r="F2565" s="88"/>
      <c r="G2565" s="61">
        <v>5</v>
      </c>
    </row>
    <row r="2566" spans="1:7">
      <c r="A2566" s="84" t="s">
        <v>5555</v>
      </c>
      <c r="B2566" s="85" t="s">
        <v>5556</v>
      </c>
      <c r="C2566" s="86" t="s">
        <v>38</v>
      </c>
      <c r="D2566" s="88">
        <v>95.48</v>
      </c>
      <c r="E2566" s="88">
        <v>4.29</v>
      </c>
      <c r="F2566" s="88">
        <v>99.77</v>
      </c>
      <c r="G2566" s="61">
        <v>9</v>
      </c>
    </row>
    <row r="2567" spans="1:7">
      <c r="A2567" s="84" t="s">
        <v>5557</v>
      </c>
      <c r="B2567" s="85" t="s">
        <v>5558</v>
      </c>
      <c r="C2567" s="86"/>
      <c r="D2567" s="88"/>
      <c r="E2567" s="88"/>
      <c r="F2567" s="88"/>
      <c r="G2567" s="61">
        <v>5</v>
      </c>
    </row>
    <row r="2568" spans="1:7">
      <c r="A2568" s="84" t="s">
        <v>5559</v>
      </c>
      <c r="B2568" s="85" t="s">
        <v>5560</v>
      </c>
      <c r="C2568" s="86" t="s">
        <v>38</v>
      </c>
      <c r="D2568" s="88">
        <v>22.24</v>
      </c>
      <c r="E2568" s="88">
        <v>4.29</v>
      </c>
      <c r="F2568" s="88">
        <v>26.53</v>
      </c>
      <c r="G2568" s="61">
        <v>9</v>
      </c>
    </row>
    <row r="2569" spans="1:7">
      <c r="A2569" s="84" t="s">
        <v>5561</v>
      </c>
      <c r="B2569" s="85" t="s">
        <v>5562</v>
      </c>
      <c r="C2569" s="86" t="s">
        <v>38</v>
      </c>
      <c r="D2569" s="88">
        <v>10.86</v>
      </c>
      <c r="E2569" s="88">
        <v>4.29</v>
      </c>
      <c r="F2569" s="88">
        <v>15.15</v>
      </c>
      <c r="G2569" s="61">
        <v>9</v>
      </c>
    </row>
    <row r="2570" spans="1:7" ht="30">
      <c r="A2570" s="84" t="s">
        <v>5563</v>
      </c>
      <c r="B2570" s="85" t="s">
        <v>5564</v>
      </c>
      <c r="C2570" s="86" t="s">
        <v>38</v>
      </c>
      <c r="D2570" s="88">
        <v>14.85</v>
      </c>
      <c r="E2570" s="88">
        <v>4.29</v>
      </c>
      <c r="F2570" s="88">
        <v>19.14</v>
      </c>
      <c r="G2570" s="61">
        <v>9</v>
      </c>
    </row>
    <row r="2571" spans="1:7">
      <c r="A2571" s="84" t="s">
        <v>5565</v>
      </c>
      <c r="B2571" s="85" t="s">
        <v>5566</v>
      </c>
      <c r="C2571" s="86"/>
      <c r="D2571" s="88"/>
      <c r="E2571" s="88"/>
      <c r="F2571" s="88"/>
      <c r="G2571" s="61">
        <v>5</v>
      </c>
    </row>
    <row r="2572" spans="1:7">
      <c r="A2572" s="84" t="s">
        <v>5567</v>
      </c>
      <c r="B2572" s="85" t="s">
        <v>5568</v>
      </c>
      <c r="C2572" s="86" t="s">
        <v>38</v>
      </c>
      <c r="D2572" s="88">
        <v>20.170000000000002</v>
      </c>
      <c r="E2572" s="88">
        <v>4.29</v>
      </c>
      <c r="F2572" s="88">
        <v>24.46</v>
      </c>
      <c r="G2572" s="61">
        <v>9</v>
      </c>
    </row>
    <row r="2573" spans="1:7">
      <c r="A2573" s="84" t="s">
        <v>5569</v>
      </c>
      <c r="B2573" s="85" t="s">
        <v>5570</v>
      </c>
      <c r="C2573" s="86" t="s">
        <v>38</v>
      </c>
      <c r="D2573" s="88">
        <v>14.55</v>
      </c>
      <c r="E2573" s="88">
        <v>4.29</v>
      </c>
      <c r="F2573" s="88">
        <v>18.84</v>
      </c>
      <c r="G2573" s="61">
        <v>9</v>
      </c>
    </row>
    <row r="2574" spans="1:7">
      <c r="A2574" s="84" t="s">
        <v>5571</v>
      </c>
      <c r="B2574" s="85" t="s">
        <v>5572</v>
      </c>
      <c r="C2574" s="86" t="s">
        <v>38</v>
      </c>
      <c r="D2574" s="88">
        <v>11.69</v>
      </c>
      <c r="E2574" s="88">
        <v>4.29</v>
      </c>
      <c r="F2574" s="88">
        <v>15.98</v>
      </c>
      <c r="G2574" s="61">
        <v>9</v>
      </c>
    </row>
    <row r="2575" spans="1:7">
      <c r="A2575" s="84" t="s">
        <v>5573</v>
      </c>
      <c r="B2575" s="85" t="s">
        <v>5574</v>
      </c>
      <c r="C2575" s="86" t="s">
        <v>38</v>
      </c>
      <c r="D2575" s="88">
        <v>16.84</v>
      </c>
      <c r="E2575" s="88">
        <v>4.29</v>
      </c>
      <c r="F2575" s="88">
        <v>21.13</v>
      </c>
      <c r="G2575" s="61">
        <v>9</v>
      </c>
    </row>
    <row r="2576" spans="1:7">
      <c r="A2576" s="84" t="s">
        <v>5575</v>
      </c>
      <c r="B2576" s="85" t="s">
        <v>5576</v>
      </c>
      <c r="C2576" s="86" t="s">
        <v>38</v>
      </c>
      <c r="D2576" s="88">
        <v>18.07</v>
      </c>
      <c r="E2576" s="88">
        <v>4.29</v>
      </c>
      <c r="F2576" s="88">
        <v>22.36</v>
      </c>
      <c r="G2576" s="61">
        <v>9</v>
      </c>
    </row>
    <row r="2577" spans="1:7" ht="30">
      <c r="A2577" s="84" t="s">
        <v>5577</v>
      </c>
      <c r="B2577" s="85" t="s">
        <v>5578</v>
      </c>
      <c r="C2577" s="86" t="s">
        <v>38</v>
      </c>
      <c r="D2577" s="88">
        <v>29.93</v>
      </c>
      <c r="E2577" s="88">
        <v>4.29</v>
      </c>
      <c r="F2577" s="88">
        <v>34.22</v>
      </c>
      <c r="G2577" s="61">
        <v>9</v>
      </c>
    </row>
    <row r="2578" spans="1:7" ht="30">
      <c r="A2578" s="84" t="s">
        <v>5579</v>
      </c>
      <c r="B2578" s="85" t="s">
        <v>5580</v>
      </c>
      <c r="C2578" s="86" t="s">
        <v>38</v>
      </c>
      <c r="D2578" s="88">
        <v>13.17</v>
      </c>
      <c r="E2578" s="88">
        <v>4.29</v>
      </c>
      <c r="F2578" s="88">
        <v>17.46</v>
      </c>
      <c r="G2578" s="61">
        <v>9</v>
      </c>
    </row>
    <row r="2579" spans="1:7" ht="30">
      <c r="A2579" s="84" t="s">
        <v>5581</v>
      </c>
      <c r="B2579" s="85" t="s">
        <v>5582</v>
      </c>
      <c r="C2579" s="86" t="s">
        <v>38</v>
      </c>
      <c r="D2579" s="88">
        <v>14.01</v>
      </c>
      <c r="E2579" s="88">
        <v>4.29</v>
      </c>
      <c r="F2579" s="88">
        <v>18.3</v>
      </c>
      <c r="G2579" s="61">
        <v>9</v>
      </c>
    </row>
    <row r="2580" spans="1:7">
      <c r="A2580" s="84" t="s">
        <v>5583</v>
      </c>
      <c r="B2580" s="85" t="s">
        <v>5584</v>
      </c>
      <c r="C2580" s="86" t="s">
        <v>38</v>
      </c>
      <c r="D2580" s="88">
        <v>21.99</v>
      </c>
      <c r="E2580" s="88">
        <v>4.29</v>
      </c>
      <c r="F2580" s="88">
        <v>26.28</v>
      </c>
      <c r="G2580" s="61">
        <v>9</v>
      </c>
    </row>
    <row r="2581" spans="1:7">
      <c r="A2581" s="84" t="s">
        <v>5585</v>
      </c>
      <c r="B2581" s="85" t="s">
        <v>5586</v>
      </c>
      <c r="C2581" s="86" t="s">
        <v>38</v>
      </c>
      <c r="D2581" s="88">
        <v>15.55</v>
      </c>
      <c r="E2581" s="88">
        <v>4.29</v>
      </c>
      <c r="F2581" s="88">
        <v>19.84</v>
      </c>
      <c r="G2581" s="61">
        <v>9</v>
      </c>
    </row>
    <row r="2582" spans="1:7">
      <c r="A2582" s="84" t="s">
        <v>5587</v>
      </c>
      <c r="B2582" s="85" t="s">
        <v>5588</v>
      </c>
      <c r="C2582" s="86" t="s">
        <v>38</v>
      </c>
      <c r="D2582" s="88">
        <v>14.43</v>
      </c>
      <c r="E2582" s="88">
        <v>4.29</v>
      </c>
      <c r="F2582" s="88">
        <v>18.72</v>
      </c>
      <c r="G2582" s="61">
        <v>9</v>
      </c>
    </row>
    <row r="2583" spans="1:7">
      <c r="A2583" s="84" t="s">
        <v>5589</v>
      </c>
      <c r="B2583" s="85" t="s">
        <v>5590</v>
      </c>
      <c r="C2583" s="86" t="s">
        <v>38</v>
      </c>
      <c r="D2583" s="88">
        <v>12.75</v>
      </c>
      <c r="E2583" s="88">
        <v>4.29</v>
      </c>
      <c r="F2583" s="88">
        <v>17.04</v>
      </c>
      <c r="G2583" s="61">
        <v>9</v>
      </c>
    </row>
    <row r="2584" spans="1:7" ht="30">
      <c r="A2584" s="84" t="s">
        <v>5591</v>
      </c>
      <c r="B2584" s="85" t="s">
        <v>5592</v>
      </c>
      <c r="C2584" s="86"/>
      <c r="D2584" s="88"/>
      <c r="E2584" s="88"/>
      <c r="F2584" s="88"/>
      <c r="G2584" s="61">
        <v>5</v>
      </c>
    </row>
    <row r="2585" spans="1:7" ht="30">
      <c r="A2585" s="84" t="s">
        <v>5593</v>
      </c>
      <c r="B2585" s="85" t="s">
        <v>5594</v>
      </c>
      <c r="C2585" s="86" t="s">
        <v>38</v>
      </c>
      <c r="D2585" s="88">
        <v>32.799999999999997</v>
      </c>
      <c r="E2585" s="88">
        <v>10.54</v>
      </c>
      <c r="F2585" s="88">
        <v>43.34</v>
      </c>
      <c r="G2585" s="61">
        <v>9</v>
      </c>
    </row>
    <row r="2586" spans="1:7" ht="30">
      <c r="A2586" s="84" t="s">
        <v>5595</v>
      </c>
      <c r="B2586" s="85" t="s">
        <v>5596</v>
      </c>
      <c r="C2586" s="86" t="s">
        <v>38</v>
      </c>
      <c r="D2586" s="88">
        <v>85.02</v>
      </c>
      <c r="E2586" s="88">
        <v>10.54</v>
      </c>
      <c r="F2586" s="88">
        <v>95.56</v>
      </c>
      <c r="G2586" s="61">
        <v>9</v>
      </c>
    </row>
    <row r="2587" spans="1:7" ht="30">
      <c r="A2587" s="84" t="s">
        <v>5597</v>
      </c>
      <c r="B2587" s="85" t="s">
        <v>5598</v>
      </c>
      <c r="C2587" s="86" t="s">
        <v>38</v>
      </c>
      <c r="D2587" s="88">
        <v>124.97</v>
      </c>
      <c r="E2587" s="88">
        <v>10.54</v>
      </c>
      <c r="F2587" s="88">
        <v>135.51</v>
      </c>
      <c r="G2587" s="61">
        <v>9</v>
      </c>
    </row>
    <row r="2588" spans="1:7" ht="30">
      <c r="A2588" s="84" t="s">
        <v>5599</v>
      </c>
      <c r="B2588" s="85" t="s">
        <v>5600</v>
      </c>
      <c r="C2588" s="86" t="s">
        <v>38</v>
      </c>
      <c r="D2588" s="88">
        <v>190.52</v>
      </c>
      <c r="E2588" s="88">
        <v>10.54</v>
      </c>
      <c r="F2588" s="88">
        <v>201.06</v>
      </c>
      <c r="G2588" s="61">
        <v>9</v>
      </c>
    </row>
    <row r="2589" spans="1:7" ht="30">
      <c r="A2589" s="84" t="s">
        <v>5601</v>
      </c>
      <c r="B2589" s="85" t="s">
        <v>5602</v>
      </c>
      <c r="C2589" s="86" t="s">
        <v>38</v>
      </c>
      <c r="D2589" s="88">
        <v>547.48</v>
      </c>
      <c r="E2589" s="88">
        <v>10.54</v>
      </c>
      <c r="F2589" s="88">
        <v>558.02</v>
      </c>
      <c r="G2589" s="61">
        <v>9</v>
      </c>
    </row>
    <row r="2590" spans="1:7" ht="30">
      <c r="A2590" s="84" t="s">
        <v>5603</v>
      </c>
      <c r="B2590" s="85" t="s">
        <v>5604</v>
      </c>
      <c r="C2590" s="86" t="s">
        <v>38</v>
      </c>
      <c r="D2590" s="88">
        <v>79.98</v>
      </c>
      <c r="E2590" s="88">
        <v>10.54</v>
      </c>
      <c r="F2590" s="88">
        <v>90.52</v>
      </c>
      <c r="G2590" s="61">
        <v>9</v>
      </c>
    </row>
    <row r="2591" spans="1:7" ht="30">
      <c r="A2591" s="84" t="s">
        <v>5605</v>
      </c>
      <c r="B2591" s="85" t="s">
        <v>5606</v>
      </c>
      <c r="C2591" s="86" t="s">
        <v>38</v>
      </c>
      <c r="D2591" s="88">
        <v>138.47999999999999</v>
      </c>
      <c r="E2591" s="88">
        <v>10.54</v>
      </c>
      <c r="F2591" s="88">
        <v>149.02000000000001</v>
      </c>
      <c r="G2591" s="61">
        <v>9</v>
      </c>
    </row>
    <row r="2592" spans="1:7" ht="30">
      <c r="A2592" s="84" t="s">
        <v>5607</v>
      </c>
      <c r="B2592" s="85" t="s">
        <v>5608</v>
      </c>
      <c r="C2592" s="86" t="s">
        <v>38</v>
      </c>
      <c r="D2592" s="88">
        <v>159.61000000000001</v>
      </c>
      <c r="E2592" s="88">
        <v>10.54</v>
      </c>
      <c r="F2592" s="88">
        <v>170.15</v>
      </c>
      <c r="G2592" s="61">
        <v>9</v>
      </c>
    </row>
    <row r="2593" spans="1:7">
      <c r="A2593" s="84" t="s">
        <v>5609</v>
      </c>
      <c r="B2593" s="85" t="s">
        <v>5610</v>
      </c>
      <c r="C2593" s="86"/>
      <c r="D2593" s="88"/>
      <c r="E2593" s="88"/>
      <c r="F2593" s="88"/>
      <c r="G2593" s="61">
        <v>5</v>
      </c>
    </row>
    <row r="2594" spans="1:7" ht="45">
      <c r="A2594" s="84" t="s">
        <v>5611</v>
      </c>
      <c r="B2594" s="85" t="s">
        <v>5612</v>
      </c>
      <c r="C2594" s="86" t="s">
        <v>38</v>
      </c>
      <c r="D2594" s="88">
        <v>46.01</v>
      </c>
      <c r="E2594" s="88">
        <v>21.07</v>
      </c>
      <c r="F2594" s="88">
        <v>67.08</v>
      </c>
      <c r="G2594" s="61">
        <v>9</v>
      </c>
    </row>
    <row r="2595" spans="1:7" ht="45">
      <c r="A2595" s="84" t="s">
        <v>5613</v>
      </c>
      <c r="B2595" s="85" t="s">
        <v>5614</v>
      </c>
      <c r="C2595" s="86" t="s">
        <v>38</v>
      </c>
      <c r="D2595" s="88">
        <v>85.21</v>
      </c>
      <c r="E2595" s="88">
        <v>10.54</v>
      </c>
      <c r="F2595" s="88">
        <v>95.75</v>
      </c>
      <c r="G2595" s="61">
        <v>9</v>
      </c>
    </row>
    <row r="2596" spans="1:7" ht="45">
      <c r="A2596" s="84" t="s">
        <v>5615</v>
      </c>
      <c r="B2596" s="85" t="s">
        <v>5616</v>
      </c>
      <c r="C2596" s="86" t="s">
        <v>38</v>
      </c>
      <c r="D2596" s="88">
        <v>58.39</v>
      </c>
      <c r="E2596" s="88">
        <v>21.07</v>
      </c>
      <c r="F2596" s="88">
        <v>79.459999999999994</v>
      </c>
      <c r="G2596" s="61">
        <v>9</v>
      </c>
    </row>
    <row r="2597" spans="1:7" ht="45">
      <c r="A2597" s="84" t="s">
        <v>5617</v>
      </c>
      <c r="B2597" s="85" t="s">
        <v>5618</v>
      </c>
      <c r="C2597" s="86" t="s">
        <v>38</v>
      </c>
      <c r="D2597" s="88">
        <v>86.45</v>
      </c>
      <c r="E2597" s="88">
        <v>21.07</v>
      </c>
      <c r="F2597" s="88">
        <v>107.52</v>
      </c>
      <c r="G2597" s="61">
        <v>9</v>
      </c>
    </row>
    <row r="2598" spans="1:7" ht="45">
      <c r="A2598" s="84" t="s">
        <v>5619</v>
      </c>
      <c r="B2598" s="85" t="s">
        <v>5620</v>
      </c>
      <c r="C2598" s="86" t="s">
        <v>38</v>
      </c>
      <c r="D2598" s="88">
        <v>45.62</v>
      </c>
      <c r="E2598" s="88">
        <v>10.54</v>
      </c>
      <c r="F2598" s="88">
        <v>56.16</v>
      </c>
      <c r="G2598" s="61">
        <v>9</v>
      </c>
    </row>
    <row r="2599" spans="1:7" ht="45">
      <c r="A2599" s="84" t="s">
        <v>5621</v>
      </c>
      <c r="B2599" s="85" t="s">
        <v>5622</v>
      </c>
      <c r="C2599" s="86" t="s">
        <v>38</v>
      </c>
      <c r="D2599" s="88">
        <v>59.13</v>
      </c>
      <c r="E2599" s="88">
        <v>21.07</v>
      </c>
      <c r="F2599" s="88">
        <v>80.2</v>
      </c>
      <c r="G2599" s="61">
        <v>9</v>
      </c>
    </row>
    <row r="2600" spans="1:7">
      <c r="A2600" s="84" t="s">
        <v>5623</v>
      </c>
      <c r="B2600" s="85" t="s">
        <v>5624</v>
      </c>
      <c r="C2600" s="86"/>
      <c r="D2600" s="88"/>
      <c r="E2600" s="88"/>
      <c r="F2600" s="88"/>
      <c r="G2600" s="61">
        <v>5</v>
      </c>
    </row>
    <row r="2601" spans="1:7" ht="30">
      <c r="A2601" s="84" t="s">
        <v>5625</v>
      </c>
      <c r="B2601" s="85" t="s">
        <v>5626</v>
      </c>
      <c r="C2601" s="86" t="s">
        <v>38</v>
      </c>
      <c r="D2601" s="88">
        <v>47.79</v>
      </c>
      <c r="E2601" s="88">
        <v>74.099999999999994</v>
      </c>
      <c r="F2601" s="88">
        <v>121.89</v>
      </c>
      <c r="G2601" s="61">
        <v>9</v>
      </c>
    </row>
    <row r="2602" spans="1:7" ht="30">
      <c r="A2602" s="84" t="s">
        <v>5627</v>
      </c>
      <c r="B2602" s="85" t="s">
        <v>5628</v>
      </c>
      <c r="C2602" s="86" t="s">
        <v>38</v>
      </c>
      <c r="D2602" s="88">
        <v>751.41</v>
      </c>
      <c r="E2602" s="88">
        <v>74.099999999999994</v>
      </c>
      <c r="F2602" s="88">
        <v>825.51</v>
      </c>
      <c r="G2602" s="61">
        <v>9</v>
      </c>
    </row>
    <row r="2603" spans="1:7" ht="30">
      <c r="A2603" s="84" t="s">
        <v>5629</v>
      </c>
      <c r="B2603" s="85" t="s">
        <v>5630</v>
      </c>
      <c r="C2603" s="86" t="s">
        <v>38</v>
      </c>
      <c r="D2603" s="88">
        <v>503.75</v>
      </c>
      <c r="E2603" s="88">
        <v>74.099999999999994</v>
      </c>
      <c r="F2603" s="88">
        <v>577.85</v>
      </c>
      <c r="G2603" s="61">
        <v>9</v>
      </c>
    </row>
    <row r="2604" spans="1:7" ht="30">
      <c r="A2604" s="84" t="s">
        <v>5631</v>
      </c>
      <c r="B2604" s="85" t="s">
        <v>5632</v>
      </c>
      <c r="C2604" s="86" t="s">
        <v>38</v>
      </c>
      <c r="D2604" s="88">
        <v>2015.44</v>
      </c>
      <c r="E2604" s="88">
        <v>321.8</v>
      </c>
      <c r="F2604" s="88">
        <v>2337.2399999999998</v>
      </c>
      <c r="G2604" s="61">
        <v>9</v>
      </c>
    </row>
    <row r="2605" spans="1:7" ht="30">
      <c r="A2605" s="84" t="s">
        <v>5633</v>
      </c>
      <c r="B2605" s="85" t="s">
        <v>5634</v>
      </c>
      <c r="C2605" s="86" t="s">
        <v>38</v>
      </c>
      <c r="D2605" s="88">
        <v>2407.79</v>
      </c>
      <c r="E2605" s="88">
        <v>119.05</v>
      </c>
      <c r="F2605" s="88">
        <v>2526.84</v>
      </c>
      <c r="G2605" s="61">
        <v>9</v>
      </c>
    </row>
    <row r="2606" spans="1:7" ht="30">
      <c r="A2606" s="84" t="s">
        <v>5635</v>
      </c>
      <c r="B2606" s="85" t="s">
        <v>5636</v>
      </c>
      <c r="C2606" s="86" t="s">
        <v>38</v>
      </c>
      <c r="D2606" s="88">
        <v>1956.6</v>
      </c>
      <c r="E2606" s="88">
        <v>119.05</v>
      </c>
      <c r="F2606" s="88">
        <v>2075.65</v>
      </c>
      <c r="G2606" s="61">
        <v>9</v>
      </c>
    </row>
    <row r="2607" spans="1:7" ht="30">
      <c r="A2607" s="84" t="s">
        <v>5637</v>
      </c>
      <c r="B2607" s="85" t="s">
        <v>5638</v>
      </c>
      <c r="C2607" s="86" t="s">
        <v>38</v>
      </c>
      <c r="D2607" s="88">
        <v>607.19000000000005</v>
      </c>
      <c r="E2607" s="88">
        <v>76.760000000000005</v>
      </c>
      <c r="F2607" s="88">
        <v>683.95</v>
      </c>
      <c r="G2607" s="61">
        <v>9</v>
      </c>
    </row>
    <row r="2608" spans="1:7" ht="30">
      <c r="A2608" s="84" t="s">
        <v>5639</v>
      </c>
      <c r="B2608" s="85" t="s">
        <v>5640</v>
      </c>
      <c r="C2608" s="86" t="s">
        <v>38</v>
      </c>
      <c r="D2608" s="88">
        <v>675.51</v>
      </c>
      <c r="E2608" s="88">
        <v>76.760000000000005</v>
      </c>
      <c r="F2608" s="88">
        <v>752.27</v>
      </c>
      <c r="G2608" s="61">
        <v>9</v>
      </c>
    </row>
    <row r="2609" spans="1:7" ht="30">
      <c r="A2609" s="84" t="s">
        <v>5641</v>
      </c>
      <c r="B2609" s="85" t="s">
        <v>5642</v>
      </c>
      <c r="C2609" s="86" t="s">
        <v>38</v>
      </c>
      <c r="D2609" s="88">
        <v>1542.96</v>
      </c>
      <c r="E2609" s="88">
        <v>119.05</v>
      </c>
      <c r="F2609" s="88">
        <v>1662.01</v>
      </c>
      <c r="G2609" s="61">
        <v>9</v>
      </c>
    </row>
    <row r="2610" spans="1:7" ht="30">
      <c r="A2610" s="84" t="s">
        <v>5643</v>
      </c>
      <c r="B2610" s="85" t="s">
        <v>5644</v>
      </c>
      <c r="C2610" s="86" t="s">
        <v>38</v>
      </c>
      <c r="D2610" s="88">
        <v>1464.25</v>
      </c>
      <c r="E2610" s="88">
        <v>532.66999999999996</v>
      </c>
      <c r="F2610" s="88">
        <v>1996.92</v>
      </c>
      <c r="G2610" s="61">
        <v>9</v>
      </c>
    </row>
    <row r="2611" spans="1:7" ht="30">
      <c r="A2611" s="84" t="s">
        <v>5645</v>
      </c>
      <c r="B2611" s="85" t="s">
        <v>5646</v>
      </c>
      <c r="C2611" s="86" t="s">
        <v>38</v>
      </c>
      <c r="D2611" s="88">
        <v>988.33</v>
      </c>
      <c r="E2611" s="88">
        <v>119.05</v>
      </c>
      <c r="F2611" s="88">
        <v>1107.3800000000001</v>
      </c>
      <c r="G2611" s="61">
        <v>9</v>
      </c>
    </row>
    <row r="2612" spans="1:7">
      <c r="A2612" s="84" t="s">
        <v>5647</v>
      </c>
      <c r="B2612" s="85" t="s">
        <v>5648</v>
      </c>
      <c r="C2612" s="86"/>
      <c r="D2612" s="88"/>
      <c r="E2612" s="88"/>
      <c r="F2612" s="88"/>
      <c r="G2612" s="61">
        <v>5</v>
      </c>
    </row>
    <row r="2613" spans="1:7" ht="30">
      <c r="A2613" s="84" t="s">
        <v>5649</v>
      </c>
      <c r="B2613" s="85" t="s">
        <v>5650</v>
      </c>
      <c r="C2613" s="86" t="s">
        <v>38</v>
      </c>
      <c r="D2613" s="88">
        <v>483.06</v>
      </c>
      <c r="E2613" s="88">
        <v>37.049999999999997</v>
      </c>
      <c r="F2613" s="88">
        <v>520.11</v>
      </c>
      <c r="G2613" s="61">
        <v>9</v>
      </c>
    </row>
    <row r="2614" spans="1:7" ht="30">
      <c r="A2614" s="84" t="s">
        <v>5651</v>
      </c>
      <c r="B2614" s="85" t="s">
        <v>5652</v>
      </c>
      <c r="C2614" s="86" t="s">
        <v>38</v>
      </c>
      <c r="D2614" s="88">
        <v>104.11</v>
      </c>
      <c r="E2614" s="88">
        <v>15.8</v>
      </c>
      <c r="F2614" s="88">
        <v>119.91</v>
      </c>
      <c r="G2614" s="61">
        <v>9</v>
      </c>
    </row>
    <row r="2615" spans="1:7" ht="30">
      <c r="A2615" s="84" t="s">
        <v>5653</v>
      </c>
      <c r="B2615" s="85" t="s">
        <v>5654</v>
      </c>
      <c r="C2615" s="86" t="s">
        <v>38</v>
      </c>
      <c r="D2615" s="88">
        <v>45.1</v>
      </c>
      <c r="E2615" s="88">
        <v>15.8</v>
      </c>
      <c r="F2615" s="88">
        <v>60.9</v>
      </c>
      <c r="G2615" s="61">
        <v>9</v>
      </c>
    </row>
    <row r="2616" spans="1:7" ht="30">
      <c r="A2616" s="84" t="s">
        <v>5655</v>
      </c>
      <c r="B2616" s="85" t="s">
        <v>5656</v>
      </c>
      <c r="C2616" s="86" t="s">
        <v>38</v>
      </c>
      <c r="D2616" s="88">
        <v>475.93</v>
      </c>
      <c r="E2616" s="88">
        <v>37.049999999999997</v>
      </c>
      <c r="F2616" s="88">
        <v>512.98</v>
      </c>
      <c r="G2616" s="61">
        <v>9</v>
      </c>
    </row>
    <row r="2617" spans="1:7" ht="30">
      <c r="A2617" s="84" t="s">
        <v>5657</v>
      </c>
      <c r="B2617" s="85" t="s">
        <v>5658</v>
      </c>
      <c r="C2617" s="86" t="s">
        <v>38</v>
      </c>
      <c r="D2617" s="88">
        <v>462.08</v>
      </c>
      <c r="E2617" s="88">
        <v>37.049999999999997</v>
      </c>
      <c r="F2617" s="88">
        <v>499.13</v>
      </c>
      <c r="G2617" s="61">
        <v>9</v>
      </c>
    </row>
    <row r="2618" spans="1:7" ht="30">
      <c r="A2618" s="84" t="s">
        <v>5659</v>
      </c>
      <c r="B2618" s="85" t="s">
        <v>5660</v>
      </c>
      <c r="C2618" s="86" t="s">
        <v>38</v>
      </c>
      <c r="D2618" s="88">
        <v>121.08</v>
      </c>
      <c r="E2618" s="88">
        <v>26.34</v>
      </c>
      <c r="F2618" s="88">
        <v>147.41999999999999</v>
      </c>
      <c r="G2618" s="61">
        <v>9</v>
      </c>
    </row>
    <row r="2619" spans="1:7" ht="30">
      <c r="A2619" s="84" t="s">
        <v>5661</v>
      </c>
      <c r="B2619" s="85" t="s">
        <v>5662</v>
      </c>
      <c r="C2619" s="86" t="s">
        <v>38</v>
      </c>
      <c r="D2619" s="88">
        <v>251.19</v>
      </c>
      <c r="E2619" s="88">
        <v>37.049999999999997</v>
      </c>
      <c r="F2619" s="88">
        <v>288.24</v>
      </c>
      <c r="G2619" s="61">
        <v>9</v>
      </c>
    </row>
    <row r="2620" spans="1:7" ht="30">
      <c r="A2620" s="84" t="s">
        <v>5663</v>
      </c>
      <c r="B2620" s="85" t="s">
        <v>5664</v>
      </c>
      <c r="C2620" s="86" t="s">
        <v>38</v>
      </c>
      <c r="D2620" s="88">
        <v>79.86</v>
      </c>
      <c r="E2620" s="88">
        <v>15.8</v>
      </c>
      <c r="F2620" s="88">
        <v>95.66</v>
      </c>
      <c r="G2620" s="61">
        <v>9</v>
      </c>
    </row>
    <row r="2621" spans="1:7" ht="30">
      <c r="A2621" s="84" t="s">
        <v>5665</v>
      </c>
      <c r="B2621" s="85" t="s">
        <v>5666</v>
      </c>
      <c r="C2621" s="86" t="s">
        <v>38</v>
      </c>
      <c r="D2621" s="88">
        <v>107.6</v>
      </c>
      <c r="E2621" s="88">
        <v>15.8</v>
      </c>
      <c r="F2621" s="88">
        <v>123.4</v>
      </c>
      <c r="G2621" s="61">
        <v>9</v>
      </c>
    </row>
    <row r="2622" spans="1:7" ht="30">
      <c r="A2622" s="84" t="s">
        <v>5667</v>
      </c>
      <c r="B2622" s="85" t="s">
        <v>5668</v>
      </c>
      <c r="C2622" s="86" t="s">
        <v>38</v>
      </c>
      <c r="D2622" s="88">
        <v>8820.5</v>
      </c>
      <c r="E2622" s="88">
        <v>37.049999999999997</v>
      </c>
      <c r="F2622" s="88">
        <v>8857.5499999999993</v>
      </c>
      <c r="G2622" s="61">
        <v>9</v>
      </c>
    </row>
    <row r="2623" spans="1:7" ht="45">
      <c r="A2623" s="84" t="s">
        <v>5669</v>
      </c>
      <c r="B2623" s="85" t="s">
        <v>5670</v>
      </c>
      <c r="C2623" s="86" t="s">
        <v>38</v>
      </c>
      <c r="D2623" s="88">
        <v>838.43</v>
      </c>
      <c r="E2623" s="88">
        <v>37.049999999999997</v>
      </c>
      <c r="F2623" s="88">
        <v>875.48</v>
      </c>
      <c r="G2623" s="61">
        <v>9</v>
      </c>
    </row>
    <row r="2624" spans="1:7" ht="30">
      <c r="A2624" s="84" t="s">
        <v>5671</v>
      </c>
      <c r="B2624" s="85" t="s">
        <v>5672</v>
      </c>
      <c r="C2624" s="86" t="s">
        <v>38</v>
      </c>
      <c r="D2624" s="88">
        <v>911.76</v>
      </c>
      <c r="E2624" s="88">
        <v>37.049999999999997</v>
      </c>
      <c r="F2624" s="88">
        <v>948.81</v>
      </c>
      <c r="G2624" s="61">
        <v>9</v>
      </c>
    </row>
    <row r="2625" spans="1:7" ht="30">
      <c r="A2625" s="84" t="s">
        <v>5673</v>
      </c>
      <c r="B2625" s="85" t="s">
        <v>5674</v>
      </c>
      <c r="C2625" s="86" t="s">
        <v>38</v>
      </c>
      <c r="D2625" s="88">
        <v>1388.19</v>
      </c>
      <c r="E2625" s="88">
        <v>37.049999999999997</v>
      </c>
      <c r="F2625" s="88">
        <v>1425.24</v>
      </c>
      <c r="G2625" s="61">
        <v>9</v>
      </c>
    </row>
    <row r="2626" spans="1:7" ht="45">
      <c r="A2626" s="84" t="s">
        <v>5675</v>
      </c>
      <c r="B2626" s="85" t="s">
        <v>5676</v>
      </c>
      <c r="C2626" s="86" t="s">
        <v>38</v>
      </c>
      <c r="D2626" s="88">
        <v>538.54</v>
      </c>
      <c r="E2626" s="88">
        <v>37.049999999999997</v>
      </c>
      <c r="F2626" s="88">
        <v>575.59</v>
      </c>
      <c r="G2626" s="61">
        <v>9</v>
      </c>
    </row>
    <row r="2627" spans="1:7" ht="30">
      <c r="A2627" s="84" t="s">
        <v>5677</v>
      </c>
      <c r="B2627" s="85" t="s">
        <v>5678</v>
      </c>
      <c r="C2627" s="86" t="s">
        <v>38</v>
      </c>
      <c r="D2627" s="88">
        <v>85.54</v>
      </c>
      <c r="E2627" s="88">
        <v>37.049999999999997</v>
      </c>
      <c r="F2627" s="88">
        <v>122.59</v>
      </c>
      <c r="G2627" s="61">
        <v>9</v>
      </c>
    </row>
    <row r="2628" spans="1:7" ht="45">
      <c r="A2628" s="84" t="s">
        <v>5679</v>
      </c>
      <c r="B2628" s="85" t="s">
        <v>5680</v>
      </c>
      <c r="C2628" s="86" t="s">
        <v>38</v>
      </c>
      <c r="D2628" s="88">
        <v>500.71</v>
      </c>
      <c r="E2628" s="88">
        <v>37.049999999999997</v>
      </c>
      <c r="F2628" s="88">
        <v>537.76</v>
      </c>
      <c r="G2628" s="61">
        <v>9</v>
      </c>
    </row>
    <row r="2629" spans="1:7">
      <c r="A2629" s="84" t="s">
        <v>5681</v>
      </c>
      <c r="B2629" s="85" t="s">
        <v>5682</v>
      </c>
      <c r="C2629" s="86"/>
      <c r="D2629" s="88"/>
      <c r="E2629" s="88"/>
      <c r="F2629" s="88"/>
      <c r="G2629" s="61">
        <v>5</v>
      </c>
    </row>
    <row r="2630" spans="1:7" ht="30">
      <c r="A2630" s="84" t="s">
        <v>5683</v>
      </c>
      <c r="B2630" s="85" t="s">
        <v>5684</v>
      </c>
      <c r="C2630" s="86" t="s">
        <v>38</v>
      </c>
      <c r="D2630" s="88">
        <v>1482.68</v>
      </c>
      <c r="E2630" s="88">
        <v>26.34</v>
      </c>
      <c r="F2630" s="88">
        <v>1509.02</v>
      </c>
      <c r="G2630" s="61">
        <v>9</v>
      </c>
    </row>
    <row r="2631" spans="1:7" ht="30">
      <c r="A2631" s="84" t="s">
        <v>5685</v>
      </c>
      <c r="B2631" s="85" t="s">
        <v>5686</v>
      </c>
      <c r="C2631" s="86" t="s">
        <v>38</v>
      </c>
      <c r="D2631" s="88">
        <v>671.86</v>
      </c>
      <c r="E2631" s="88">
        <v>26.34</v>
      </c>
      <c r="F2631" s="88">
        <v>698.2</v>
      </c>
      <c r="G2631" s="61">
        <v>9</v>
      </c>
    </row>
    <row r="2632" spans="1:7" ht="30">
      <c r="A2632" s="84" t="s">
        <v>5687</v>
      </c>
      <c r="B2632" s="85" t="s">
        <v>5688</v>
      </c>
      <c r="C2632" s="86" t="s">
        <v>38</v>
      </c>
      <c r="D2632" s="88">
        <v>648.71</v>
      </c>
      <c r="E2632" s="88">
        <v>26.34</v>
      </c>
      <c r="F2632" s="88">
        <v>675.05</v>
      </c>
      <c r="G2632" s="61">
        <v>9</v>
      </c>
    </row>
    <row r="2633" spans="1:7" ht="30">
      <c r="A2633" s="84" t="s">
        <v>5689</v>
      </c>
      <c r="B2633" s="85" t="s">
        <v>5690</v>
      </c>
      <c r="C2633" s="86" t="s">
        <v>38</v>
      </c>
      <c r="D2633" s="88">
        <v>367.54</v>
      </c>
      <c r="E2633" s="88">
        <v>26.34</v>
      </c>
      <c r="F2633" s="88">
        <v>393.88</v>
      </c>
      <c r="G2633" s="61">
        <v>9</v>
      </c>
    </row>
    <row r="2634" spans="1:7" ht="30">
      <c r="A2634" s="84" t="s">
        <v>5691</v>
      </c>
      <c r="B2634" s="85" t="s">
        <v>5692</v>
      </c>
      <c r="C2634" s="86" t="s">
        <v>38</v>
      </c>
      <c r="D2634" s="88">
        <v>978.85</v>
      </c>
      <c r="E2634" s="88">
        <v>26.34</v>
      </c>
      <c r="F2634" s="88">
        <v>1005.19</v>
      </c>
      <c r="G2634" s="61">
        <v>9</v>
      </c>
    </row>
    <row r="2635" spans="1:7">
      <c r="A2635" s="84" t="s">
        <v>5693</v>
      </c>
      <c r="B2635" s="85" t="s">
        <v>5694</v>
      </c>
      <c r="C2635" s="86"/>
      <c r="D2635" s="88"/>
      <c r="E2635" s="88"/>
      <c r="F2635" s="88"/>
      <c r="G2635" s="61">
        <v>5</v>
      </c>
    </row>
    <row r="2636" spans="1:7" ht="30">
      <c r="A2636" s="84" t="s">
        <v>5695</v>
      </c>
      <c r="B2636" s="85" t="s">
        <v>5696</v>
      </c>
      <c r="C2636" s="86" t="s">
        <v>38</v>
      </c>
      <c r="D2636" s="88">
        <v>226.76</v>
      </c>
      <c r="E2636" s="88">
        <v>21.07</v>
      </c>
      <c r="F2636" s="88">
        <v>247.83</v>
      </c>
      <c r="G2636" s="61">
        <v>9</v>
      </c>
    </row>
    <row r="2637" spans="1:7" ht="30">
      <c r="A2637" s="84" t="s">
        <v>5697</v>
      </c>
      <c r="B2637" s="85" t="s">
        <v>5698</v>
      </c>
      <c r="C2637" s="86" t="s">
        <v>38</v>
      </c>
      <c r="D2637" s="88">
        <v>211.75</v>
      </c>
      <c r="E2637" s="88">
        <v>21.07</v>
      </c>
      <c r="F2637" s="88">
        <v>232.82</v>
      </c>
      <c r="G2637" s="61">
        <v>9</v>
      </c>
    </row>
    <row r="2638" spans="1:7" ht="30">
      <c r="A2638" s="84" t="s">
        <v>5699</v>
      </c>
      <c r="B2638" s="85" t="s">
        <v>5700</v>
      </c>
      <c r="C2638" s="86" t="s">
        <v>38</v>
      </c>
      <c r="D2638" s="88">
        <v>120.59</v>
      </c>
      <c r="E2638" s="88">
        <v>21.07</v>
      </c>
      <c r="F2638" s="88">
        <v>141.66</v>
      </c>
      <c r="G2638" s="61">
        <v>9</v>
      </c>
    </row>
    <row r="2639" spans="1:7">
      <c r="A2639" s="84" t="s">
        <v>5701</v>
      </c>
      <c r="B2639" s="85" t="s">
        <v>5702</v>
      </c>
      <c r="C2639" s="86"/>
      <c r="D2639" s="88"/>
      <c r="E2639" s="88"/>
      <c r="F2639" s="88"/>
      <c r="G2639" s="61">
        <v>5</v>
      </c>
    </row>
    <row r="2640" spans="1:7" ht="45">
      <c r="A2640" s="84" t="s">
        <v>5703</v>
      </c>
      <c r="B2640" s="85" t="s">
        <v>5704</v>
      </c>
      <c r="C2640" s="86" t="s">
        <v>38</v>
      </c>
      <c r="D2640" s="88">
        <v>162.19999999999999</v>
      </c>
      <c r="E2640" s="88">
        <v>21.07</v>
      </c>
      <c r="F2640" s="88">
        <v>183.27</v>
      </c>
      <c r="G2640" s="61">
        <v>9</v>
      </c>
    </row>
    <row r="2641" spans="1:7" ht="30">
      <c r="A2641" s="84" t="s">
        <v>5705</v>
      </c>
      <c r="B2641" s="85" t="s">
        <v>5706</v>
      </c>
      <c r="C2641" s="86" t="s">
        <v>38</v>
      </c>
      <c r="D2641" s="88">
        <v>52.94</v>
      </c>
      <c r="E2641" s="88">
        <v>21.07</v>
      </c>
      <c r="F2641" s="88">
        <v>74.010000000000005</v>
      </c>
      <c r="G2641" s="61">
        <v>9</v>
      </c>
    </row>
    <row r="2642" spans="1:7" ht="45">
      <c r="A2642" s="84" t="s">
        <v>5707</v>
      </c>
      <c r="B2642" s="85" t="s">
        <v>5708</v>
      </c>
      <c r="C2642" s="86" t="s">
        <v>38</v>
      </c>
      <c r="D2642" s="88">
        <v>152.51</v>
      </c>
      <c r="E2642" s="88">
        <v>21.07</v>
      </c>
      <c r="F2642" s="88">
        <v>173.58</v>
      </c>
      <c r="G2642" s="61">
        <v>9</v>
      </c>
    </row>
    <row r="2643" spans="1:7" ht="45">
      <c r="A2643" s="84" t="s">
        <v>5709</v>
      </c>
      <c r="B2643" s="85" t="s">
        <v>5710</v>
      </c>
      <c r="C2643" s="86" t="s">
        <v>38</v>
      </c>
      <c r="D2643" s="88">
        <v>65.790000000000006</v>
      </c>
      <c r="E2643" s="88">
        <v>26.34</v>
      </c>
      <c r="F2643" s="88">
        <v>92.13</v>
      </c>
      <c r="G2643" s="61">
        <v>9</v>
      </c>
    </row>
    <row r="2644" spans="1:7" ht="45">
      <c r="A2644" s="84" t="s">
        <v>5711</v>
      </c>
      <c r="B2644" s="85" t="s">
        <v>5712</v>
      </c>
      <c r="C2644" s="86" t="s">
        <v>38</v>
      </c>
      <c r="D2644" s="88">
        <v>82.43</v>
      </c>
      <c r="E2644" s="88">
        <v>21.07</v>
      </c>
      <c r="F2644" s="88">
        <v>103.5</v>
      </c>
      <c r="G2644" s="61">
        <v>9</v>
      </c>
    </row>
    <row r="2645" spans="1:7" ht="45">
      <c r="A2645" s="84" t="s">
        <v>5713</v>
      </c>
      <c r="B2645" s="85" t="s">
        <v>5714</v>
      </c>
      <c r="C2645" s="86" t="s">
        <v>38</v>
      </c>
      <c r="D2645" s="88">
        <v>131.71</v>
      </c>
      <c r="E2645" s="88">
        <v>21.07</v>
      </c>
      <c r="F2645" s="88">
        <v>152.78</v>
      </c>
      <c r="G2645" s="61">
        <v>9</v>
      </c>
    </row>
    <row r="2646" spans="1:7" ht="45">
      <c r="A2646" s="84" t="s">
        <v>5715</v>
      </c>
      <c r="B2646" s="85" t="s">
        <v>5716</v>
      </c>
      <c r="C2646" s="86" t="s">
        <v>38</v>
      </c>
      <c r="D2646" s="88">
        <v>183.98</v>
      </c>
      <c r="E2646" s="88">
        <v>21.07</v>
      </c>
      <c r="F2646" s="88">
        <v>205.05</v>
      </c>
      <c r="G2646" s="61">
        <v>9</v>
      </c>
    </row>
    <row r="2647" spans="1:7" ht="45">
      <c r="A2647" s="84" t="s">
        <v>5717</v>
      </c>
      <c r="B2647" s="85" t="s">
        <v>5718</v>
      </c>
      <c r="C2647" s="86" t="s">
        <v>38</v>
      </c>
      <c r="D2647" s="88">
        <v>254.18</v>
      </c>
      <c r="E2647" s="88">
        <v>15.8</v>
      </c>
      <c r="F2647" s="88">
        <v>269.98</v>
      </c>
      <c r="G2647" s="61">
        <v>9</v>
      </c>
    </row>
    <row r="2648" spans="1:7" ht="45">
      <c r="A2648" s="84" t="s">
        <v>5719</v>
      </c>
      <c r="B2648" s="85" t="s">
        <v>5720</v>
      </c>
      <c r="C2648" s="86" t="s">
        <v>38</v>
      </c>
      <c r="D2648" s="88">
        <v>89.48</v>
      </c>
      <c r="E2648" s="88">
        <v>15.8</v>
      </c>
      <c r="F2648" s="88">
        <v>105.28</v>
      </c>
      <c r="G2648" s="61">
        <v>9</v>
      </c>
    </row>
    <row r="2649" spans="1:7" ht="45">
      <c r="A2649" s="84" t="s">
        <v>5721</v>
      </c>
      <c r="B2649" s="85" t="s">
        <v>5722</v>
      </c>
      <c r="C2649" s="86" t="s">
        <v>38</v>
      </c>
      <c r="D2649" s="88">
        <v>140.58000000000001</v>
      </c>
      <c r="E2649" s="88">
        <v>21.07</v>
      </c>
      <c r="F2649" s="88">
        <v>161.65</v>
      </c>
      <c r="G2649" s="61">
        <v>9</v>
      </c>
    </row>
    <row r="2650" spans="1:7" ht="30">
      <c r="A2650" s="84" t="s">
        <v>5723</v>
      </c>
      <c r="B2650" s="85" t="s">
        <v>5724</v>
      </c>
      <c r="C2650" s="86" t="s">
        <v>38</v>
      </c>
      <c r="D2650" s="88">
        <v>72.040000000000006</v>
      </c>
      <c r="E2650" s="88">
        <v>26.34</v>
      </c>
      <c r="F2650" s="88">
        <v>98.38</v>
      </c>
      <c r="G2650" s="61">
        <v>9</v>
      </c>
    </row>
    <row r="2651" spans="1:7" ht="45">
      <c r="A2651" s="84" t="s">
        <v>5725</v>
      </c>
      <c r="B2651" s="85" t="s">
        <v>5726</v>
      </c>
      <c r="C2651" s="86" t="s">
        <v>38</v>
      </c>
      <c r="D2651" s="88">
        <v>127.9</v>
      </c>
      <c r="E2651" s="88">
        <v>26.34</v>
      </c>
      <c r="F2651" s="88">
        <v>154.24</v>
      </c>
      <c r="G2651" s="61">
        <v>9</v>
      </c>
    </row>
    <row r="2652" spans="1:7" ht="45">
      <c r="A2652" s="84" t="s">
        <v>5727</v>
      </c>
      <c r="B2652" s="85" t="s">
        <v>5728</v>
      </c>
      <c r="C2652" s="86" t="s">
        <v>38</v>
      </c>
      <c r="D2652" s="88">
        <v>228.48</v>
      </c>
      <c r="E2652" s="88">
        <v>26.34</v>
      </c>
      <c r="F2652" s="88">
        <v>254.82</v>
      </c>
      <c r="G2652" s="61">
        <v>9</v>
      </c>
    </row>
    <row r="2653" spans="1:7" ht="45">
      <c r="A2653" s="84" t="s">
        <v>5729</v>
      </c>
      <c r="B2653" s="85" t="s">
        <v>5730</v>
      </c>
      <c r="C2653" s="86" t="s">
        <v>38</v>
      </c>
      <c r="D2653" s="88">
        <v>169.23</v>
      </c>
      <c r="E2653" s="88">
        <v>26.34</v>
      </c>
      <c r="F2653" s="88">
        <v>195.57</v>
      </c>
      <c r="G2653" s="61">
        <v>9</v>
      </c>
    </row>
    <row r="2654" spans="1:7" ht="30">
      <c r="A2654" s="84" t="s">
        <v>5731</v>
      </c>
      <c r="B2654" s="85" t="s">
        <v>5732</v>
      </c>
      <c r="C2654" s="86" t="s">
        <v>38</v>
      </c>
      <c r="D2654" s="88">
        <v>62.96</v>
      </c>
      <c r="E2654" s="88">
        <v>26.34</v>
      </c>
      <c r="F2654" s="88">
        <v>89.3</v>
      </c>
      <c r="G2654" s="61">
        <v>9</v>
      </c>
    </row>
    <row r="2655" spans="1:7" ht="45">
      <c r="A2655" s="84" t="s">
        <v>5733</v>
      </c>
      <c r="B2655" s="85" t="s">
        <v>5734</v>
      </c>
      <c r="C2655" s="86" t="s">
        <v>38</v>
      </c>
      <c r="D2655" s="88">
        <v>58.45</v>
      </c>
      <c r="E2655" s="88">
        <v>21.07</v>
      </c>
      <c r="F2655" s="88">
        <v>79.52</v>
      </c>
      <c r="G2655" s="61">
        <v>9</v>
      </c>
    </row>
    <row r="2656" spans="1:7" ht="30">
      <c r="A2656" s="84" t="s">
        <v>5735</v>
      </c>
      <c r="B2656" s="85" t="s">
        <v>5736</v>
      </c>
      <c r="C2656" s="86" t="s">
        <v>38</v>
      </c>
      <c r="D2656" s="88">
        <v>107.49</v>
      </c>
      <c r="E2656" s="88">
        <v>21.07</v>
      </c>
      <c r="F2656" s="88">
        <v>128.56</v>
      </c>
      <c r="G2656" s="61">
        <v>9</v>
      </c>
    </row>
    <row r="2657" spans="1:7" ht="45">
      <c r="A2657" s="84" t="s">
        <v>5737</v>
      </c>
      <c r="B2657" s="85" t="s">
        <v>5738</v>
      </c>
      <c r="C2657" s="86" t="s">
        <v>38</v>
      </c>
      <c r="D2657" s="88">
        <v>313.79000000000002</v>
      </c>
      <c r="E2657" s="88">
        <v>21.07</v>
      </c>
      <c r="F2657" s="88">
        <v>334.86</v>
      </c>
      <c r="G2657" s="61">
        <v>9</v>
      </c>
    </row>
    <row r="2658" spans="1:7" ht="30">
      <c r="A2658" s="84" t="s">
        <v>5739</v>
      </c>
      <c r="B2658" s="85" t="s">
        <v>5740</v>
      </c>
      <c r="C2658" s="86" t="s">
        <v>38</v>
      </c>
      <c r="D2658" s="88">
        <v>349.86</v>
      </c>
      <c r="E2658" s="88">
        <v>21.07</v>
      </c>
      <c r="F2658" s="88">
        <v>370.93</v>
      </c>
      <c r="G2658" s="61">
        <v>9</v>
      </c>
    </row>
    <row r="2659" spans="1:7" ht="45">
      <c r="A2659" s="84" t="s">
        <v>5741</v>
      </c>
      <c r="B2659" s="85" t="s">
        <v>5742</v>
      </c>
      <c r="C2659" s="86" t="s">
        <v>38</v>
      </c>
      <c r="D2659" s="88">
        <v>156.94</v>
      </c>
      <c r="E2659" s="88">
        <v>21.07</v>
      </c>
      <c r="F2659" s="88">
        <v>178.01</v>
      </c>
      <c r="G2659" s="61">
        <v>9</v>
      </c>
    </row>
    <row r="2660" spans="1:7" ht="30">
      <c r="A2660" s="84" t="s">
        <v>5743</v>
      </c>
      <c r="B2660" s="85" t="s">
        <v>5744</v>
      </c>
      <c r="C2660" s="86" t="s">
        <v>38</v>
      </c>
      <c r="D2660" s="88">
        <v>102.58</v>
      </c>
      <c r="E2660" s="88">
        <v>21.07</v>
      </c>
      <c r="F2660" s="88">
        <v>123.65</v>
      </c>
      <c r="G2660" s="61">
        <v>9</v>
      </c>
    </row>
    <row r="2661" spans="1:7">
      <c r="A2661" s="84" t="s">
        <v>5745</v>
      </c>
      <c r="B2661" s="85" t="s">
        <v>5746</v>
      </c>
      <c r="C2661" s="86"/>
      <c r="D2661" s="88"/>
      <c r="E2661" s="88"/>
      <c r="F2661" s="88"/>
      <c r="G2661" s="61">
        <v>5</v>
      </c>
    </row>
    <row r="2662" spans="1:7" ht="30">
      <c r="A2662" s="84" t="s">
        <v>5747</v>
      </c>
      <c r="B2662" s="85" t="s">
        <v>5748</v>
      </c>
      <c r="C2662" s="86" t="s">
        <v>38</v>
      </c>
      <c r="D2662" s="88">
        <v>41.16</v>
      </c>
      <c r="E2662" s="88">
        <v>15.8</v>
      </c>
      <c r="F2662" s="88">
        <v>56.96</v>
      </c>
      <c r="G2662" s="61">
        <v>9</v>
      </c>
    </row>
    <row r="2663" spans="1:7">
      <c r="A2663" s="84" t="s">
        <v>5749</v>
      </c>
      <c r="B2663" s="85" t="s">
        <v>5750</v>
      </c>
      <c r="C2663" s="86"/>
      <c r="D2663" s="88"/>
      <c r="E2663" s="88"/>
      <c r="F2663" s="88"/>
      <c r="G2663" s="61">
        <v>5</v>
      </c>
    </row>
    <row r="2664" spans="1:7" ht="30">
      <c r="A2664" s="84" t="s">
        <v>5751</v>
      </c>
      <c r="B2664" s="85" t="s">
        <v>5752</v>
      </c>
      <c r="C2664" s="86" t="s">
        <v>38</v>
      </c>
      <c r="D2664" s="88">
        <v>0.43</v>
      </c>
      <c r="E2664" s="88">
        <v>21.07</v>
      </c>
      <c r="F2664" s="88">
        <v>21.5</v>
      </c>
      <c r="G2664" s="61">
        <v>9</v>
      </c>
    </row>
    <row r="2665" spans="1:7" ht="30">
      <c r="A2665" s="84" t="s">
        <v>5753</v>
      </c>
      <c r="B2665" s="85" t="s">
        <v>5754</v>
      </c>
      <c r="C2665" s="86" t="s">
        <v>38</v>
      </c>
      <c r="D2665" s="88">
        <v>6.06</v>
      </c>
      <c r="E2665" s="88">
        <v>4.29</v>
      </c>
      <c r="F2665" s="88">
        <v>10.35</v>
      </c>
      <c r="G2665" s="61">
        <v>9</v>
      </c>
    </row>
    <row r="2666" spans="1:7">
      <c r="A2666" s="84" t="s">
        <v>5755</v>
      </c>
      <c r="B2666" s="85" t="s">
        <v>5756</v>
      </c>
      <c r="C2666" s="86" t="s">
        <v>38</v>
      </c>
      <c r="D2666" s="88"/>
      <c r="E2666" s="88">
        <v>21.07</v>
      </c>
      <c r="F2666" s="88">
        <v>21.07</v>
      </c>
      <c r="G2666" s="61">
        <v>9</v>
      </c>
    </row>
    <row r="2667" spans="1:7">
      <c r="A2667" s="84" t="s">
        <v>5757</v>
      </c>
      <c r="B2667" s="85" t="s">
        <v>5758</v>
      </c>
      <c r="C2667" s="86" t="s">
        <v>38</v>
      </c>
      <c r="D2667" s="88"/>
      <c r="E2667" s="88">
        <v>4.29</v>
      </c>
      <c r="F2667" s="88">
        <v>4.29</v>
      </c>
      <c r="G2667" s="61">
        <v>9</v>
      </c>
    </row>
    <row r="2668" spans="1:7">
      <c r="A2668" s="84" t="s">
        <v>5759</v>
      </c>
      <c r="B2668" s="85" t="s">
        <v>5760</v>
      </c>
      <c r="C2668" s="86"/>
      <c r="D2668" s="88"/>
      <c r="E2668" s="88"/>
      <c r="F2668" s="88"/>
      <c r="G2668" s="61">
        <v>5</v>
      </c>
    </row>
    <row r="2669" spans="1:7" ht="45">
      <c r="A2669" s="84" t="s">
        <v>5761</v>
      </c>
      <c r="B2669" s="85" t="s">
        <v>5762</v>
      </c>
      <c r="C2669" s="86" t="s">
        <v>38</v>
      </c>
      <c r="D2669" s="88">
        <v>310.18</v>
      </c>
      <c r="E2669" s="88">
        <v>21.07</v>
      </c>
      <c r="F2669" s="88">
        <v>331.25</v>
      </c>
      <c r="G2669" s="61">
        <v>9</v>
      </c>
    </row>
    <row r="2670" spans="1:7" ht="45">
      <c r="A2670" s="84" t="s">
        <v>5763</v>
      </c>
      <c r="B2670" s="85" t="s">
        <v>5764</v>
      </c>
      <c r="C2670" s="86" t="s">
        <v>38</v>
      </c>
      <c r="D2670" s="88">
        <v>296.49</v>
      </c>
      <c r="E2670" s="88">
        <v>15.8</v>
      </c>
      <c r="F2670" s="88">
        <v>312.29000000000002</v>
      </c>
      <c r="G2670" s="61">
        <v>9</v>
      </c>
    </row>
    <row r="2671" spans="1:7" ht="45">
      <c r="A2671" s="84" t="s">
        <v>5765</v>
      </c>
      <c r="B2671" s="85" t="s">
        <v>5766</v>
      </c>
      <c r="C2671" s="86" t="s">
        <v>38</v>
      </c>
      <c r="D2671" s="88">
        <v>135.69</v>
      </c>
      <c r="E2671" s="88">
        <v>21.07</v>
      </c>
      <c r="F2671" s="88">
        <v>156.76</v>
      </c>
      <c r="G2671" s="61">
        <v>9</v>
      </c>
    </row>
    <row r="2672" spans="1:7" ht="45">
      <c r="A2672" s="84" t="s">
        <v>5767</v>
      </c>
      <c r="B2672" s="85" t="s">
        <v>5768</v>
      </c>
      <c r="C2672" s="86" t="s">
        <v>38</v>
      </c>
      <c r="D2672" s="88">
        <v>273.55</v>
      </c>
      <c r="E2672" s="88">
        <v>15.8</v>
      </c>
      <c r="F2672" s="88">
        <v>289.35000000000002</v>
      </c>
      <c r="G2672" s="61">
        <v>9</v>
      </c>
    </row>
    <row r="2673" spans="1:7" ht="30">
      <c r="A2673" s="84" t="s">
        <v>5769</v>
      </c>
      <c r="B2673" s="85" t="s">
        <v>5770</v>
      </c>
      <c r="C2673" s="86" t="s">
        <v>38</v>
      </c>
      <c r="D2673" s="88">
        <v>66.180000000000007</v>
      </c>
      <c r="E2673" s="88">
        <v>26.34</v>
      </c>
      <c r="F2673" s="88">
        <v>92.52</v>
      </c>
      <c r="G2673" s="61">
        <v>9</v>
      </c>
    </row>
    <row r="2674" spans="1:7">
      <c r="A2674" s="84" t="s">
        <v>5771</v>
      </c>
      <c r="B2674" s="85" t="s">
        <v>5772</v>
      </c>
      <c r="C2674" s="86"/>
      <c r="D2674" s="88"/>
      <c r="E2674" s="88"/>
      <c r="F2674" s="88"/>
      <c r="G2674" s="61">
        <v>2</v>
      </c>
    </row>
    <row r="2675" spans="1:7">
      <c r="A2675" s="84" t="s">
        <v>5773</v>
      </c>
      <c r="B2675" s="85" t="s">
        <v>5774</v>
      </c>
      <c r="C2675" s="86"/>
      <c r="D2675" s="88"/>
      <c r="E2675" s="88"/>
      <c r="F2675" s="88"/>
      <c r="G2675" s="61">
        <v>5</v>
      </c>
    </row>
    <row r="2676" spans="1:7" ht="30">
      <c r="A2676" s="84" t="s">
        <v>5775</v>
      </c>
      <c r="B2676" s="85" t="s">
        <v>5776</v>
      </c>
      <c r="C2676" s="86" t="s">
        <v>38</v>
      </c>
      <c r="D2676" s="88">
        <v>71.86</v>
      </c>
      <c r="E2676" s="88">
        <v>13.17</v>
      </c>
      <c r="F2676" s="88">
        <v>85.03</v>
      </c>
      <c r="G2676" s="61">
        <v>9</v>
      </c>
    </row>
    <row r="2677" spans="1:7" ht="30">
      <c r="A2677" s="84" t="s">
        <v>5777</v>
      </c>
      <c r="B2677" s="85" t="s">
        <v>5778</v>
      </c>
      <c r="C2677" s="86" t="s">
        <v>38</v>
      </c>
      <c r="D2677" s="88">
        <v>122.3</v>
      </c>
      <c r="E2677" s="88">
        <v>13.17</v>
      </c>
      <c r="F2677" s="88">
        <v>135.47</v>
      </c>
      <c r="G2677" s="61">
        <v>9</v>
      </c>
    </row>
    <row r="2678" spans="1:7">
      <c r="A2678" s="84" t="s">
        <v>5779</v>
      </c>
      <c r="B2678" s="85" t="s">
        <v>5780</v>
      </c>
      <c r="C2678" s="86" t="s">
        <v>38</v>
      </c>
      <c r="D2678" s="88">
        <v>71.03</v>
      </c>
      <c r="E2678" s="88">
        <v>13.17</v>
      </c>
      <c r="F2678" s="88">
        <v>84.2</v>
      </c>
      <c r="G2678" s="61">
        <v>9</v>
      </c>
    </row>
    <row r="2679" spans="1:7">
      <c r="A2679" s="84" t="s">
        <v>5781</v>
      </c>
      <c r="B2679" s="85" t="s">
        <v>5782</v>
      </c>
      <c r="C2679" s="86" t="s">
        <v>38</v>
      </c>
      <c r="D2679" s="88">
        <v>49.26</v>
      </c>
      <c r="E2679" s="88">
        <v>13.17</v>
      </c>
      <c r="F2679" s="88">
        <v>62.43</v>
      </c>
      <c r="G2679" s="61">
        <v>9</v>
      </c>
    </row>
    <row r="2680" spans="1:7">
      <c r="A2680" s="84" t="s">
        <v>5783</v>
      </c>
      <c r="B2680" s="85" t="s">
        <v>5784</v>
      </c>
      <c r="C2680" s="86" t="s">
        <v>38</v>
      </c>
      <c r="D2680" s="88">
        <v>4.07</v>
      </c>
      <c r="E2680" s="88">
        <v>13.17</v>
      </c>
      <c r="F2680" s="88">
        <v>17.239999999999998</v>
      </c>
      <c r="G2680" s="61">
        <v>9</v>
      </c>
    </row>
    <row r="2681" spans="1:7" ht="30">
      <c r="A2681" s="84" t="s">
        <v>5785</v>
      </c>
      <c r="B2681" s="85" t="s">
        <v>5786</v>
      </c>
      <c r="C2681" s="86" t="s">
        <v>38</v>
      </c>
      <c r="D2681" s="88">
        <v>21.79</v>
      </c>
      <c r="E2681" s="88">
        <v>13.17</v>
      </c>
      <c r="F2681" s="88">
        <v>34.96</v>
      </c>
      <c r="G2681" s="61">
        <v>9</v>
      </c>
    </row>
    <row r="2682" spans="1:7" ht="30">
      <c r="A2682" s="84" t="s">
        <v>5787</v>
      </c>
      <c r="B2682" s="85" t="s">
        <v>5788</v>
      </c>
      <c r="C2682" s="86" t="s">
        <v>38</v>
      </c>
      <c r="D2682" s="88">
        <v>11.14</v>
      </c>
      <c r="E2682" s="88">
        <v>13.17</v>
      </c>
      <c r="F2682" s="88">
        <v>24.31</v>
      </c>
      <c r="G2682" s="61">
        <v>9</v>
      </c>
    </row>
    <row r="2683" spans="1:7" ht="30">
      <c r="A2683" s="84" t="s">
        <v>5789</v>
      </c>
      <c r="B2683" s="85" t="s">
        <v>5790</v>
      </c>
      <c r="C2683" s="86" t="s">
        <v>38</v>
      </c>
      <c r="D2683" s="88">
        <v>12.18</v>
      </c>
      <c r="E2683" s="88">
        <v>13.17</v>
      </c>
      <c r="F2683" s="88">
        <v>25.35</v>
      </c>
      <c r="G2683" s="61">
        <v>9</v>
      </c>
    </row>
    <row r="2684" spans="1:7">
      <c r="A2684" s="84" t="s">
        <v>5791</v>
      </c>
      <c r="B2684" s="85" t="s">
        <v>5792</v>
      </c>
      <c r="C2684" s="86"/>
      <c r="D2684" s="88"/>
      <c r="E2684" s="88"/>
      <c r="F2684" s="88"/>
      <c r="G2684" s="61">
        <v>5</v>
      </c>
    </row>
    <row r="2685" spans="1:7">
      <c r="A2685" s="84" t="s">
        <v>5793</v>
      </c>
      <c r="B2685" s="85" t="s">
        <v>5794</v>
      </c>
      <c r="C2685" s="86" t="s">
        <v>38</v>
      </c>
      <c r="D2685" s="88">
        <v>5.52</v>
      </c>
      <c r="E2685" s="88">
        <v>13.17</v>
      </c>
      <c r="F2685" s="88">
        <v>18.690000000000001</v>
      </c>
      <c r="G2685" s="61">
        <v>9</v>
      </c>
    </row>
    <row r="2686" spans="1:7">
      <c r="A2686" s="84" t="s">
        <v>5795</v>
      </c>
      <c r="B2686" s="85" t="s">
        <v>5796</v>
      </c>
      <c r="C2686" s="86" t="s">
        <v>38</v>
      </c>
      <c r="D2686" s="88">
        <v>16.21</v>
      </c>
      <c r="E2686" s="88">
        <v>13.17</v>
      </c>
      <c r="F2686" s="88">
        <v>29.38</v>
      </c>
      <c r="G2686" s="61">
        <v>9</v>
      </c>
    </row>
    <row r="2687" spans="1:7">
      <c r="A2687" s="84" t="s">
        <v>5797</v>
      </c>
      <c r="B2687" s="85" t="s">
        <v>5798</v>
      </c>
      <c r="C2687" s="86" t="s">
        <v>38</v>
      </c>
      <c r="D2687" s="88">
        <v>5.59</v>
      </c>
      <c r="E2687" s="88">
        <v>13.17</v>
      </c>
      <c r="F2687" s="88">
        <v>18.760000000000002</v>
      </c>
      <c r="G2687" s="61">
        <v>9</v>
      </c>
    </row>
    <row r="2688" spans="1:7" ht="30">
      <c r="A2688" s="84" t="s">
        <v>5799</v>
      </c>
      <c r="B2688" s="85" t="s">
        <v>5800</v>
      </c>
      <c r="C2688" s="86" t="s">
        <v>38</v>
      </c>
      <c r="D2688" s="88">
        <v>7.9</v>
      </c>
      <c r="E2688" s="88">
        <v>13.17</v>
      </c>
      <c r="F2688" s="88">
        <v>21.07</v>
      </c>
      <c r="G2688" s="61">
        <v>9</v>
      </c>
    </row>
    <row r="2689" spans="1:7" ht="30">
      <c r="A2689" s="84" t="s">
        <v>5801</v>
      </c>
      <c r="B2689" s="85" t="s">
        <v>5802</v>
      </c>
      <c r="C2689" s="86" t="s">
        <v>38</v>
      </c>
      <c r="D2689" s="88">
        <v>13.7</v>
      </c>
      <c r="E2689" s="88">
        <v>13.17</v>
      </c>
      <c r="F2689" s="88">
        <v>26.87</v>
      </c>
      <c r="G2689" s="61">
        <v>9</v>
      </c>
    </row>
    <row r="2690" spans="1:7" ht="30">
      <c r="A2690" s="84" t="s">
        <v>5803</v>
      </c>
      <c r="B2690" s="85" t="s">
        <v>5804</v>
      </c>
      <c r="C2690" s="86" t="s">
        <v>38</v>
      </c>
      <c r="D2690" s="88">
        <v>17.38</v>
      </c>
      <c r="E2690" s="88">
        <v>13.17</v>
      </c>
      <c r="F2690" s="88">
        <v>30.55</v>
      </c>
      <c r="G2690" s="61">
        <v>9</v>
      </c>
    </row>
    <row r="2691" spans="1:7">
      <c r="A2691" s="84" t="s">
        <v>5805</v>
      </c>
      <c r="B2691" s="85" t="s">
        <v>5806</v>
      </c>
      <c r="C2691" s="86"/>
      <c r="D2691" s="88"/>
      <c r="E2691" s="88"/>
      <c r="F2691" s="88"/>
      <c r="G2691" s="61">
        <v>5</v>
      </c>
    </row>
    <row r="2692" spans="1:7" ht="30">
      <c r="A2692" s="84" t="s">
        <v>5807</v>
      </c>
      <c r="B2692" s="85" t="s">
        <v>5808</v>
      </c>
      <c r="C2692" s="86" t="s">
        <v>38</v>
      </c>
      <c r="D2692" s="88">
        <v>10.07</v>
      </c>
      <c r="E2692" s="88">
        <v>13.17</v>
      </c>
      <c r="F2692" s="88">
        <v>23.24</v>
      </c>
      <c r="G2692" s="61">
        <v>9</v>
      </c>
    </row>
    <row r="2693" spans="1:7" ht="30">
      <c r="A2693" s="84" t="s">
        <v>5809</v>
      </c>
      <c r="B2693" s="85" t="s">
        <v>5810</v>
      </c>
      <c r="C2693" s="86" t="s">
        <v>38</v>
      </c>
      <c r="D2693" s="88">
        <v>15.62</v>
      </c>
      <c r="E2693" s="88">
        <v>13.17</v>
      </c>
      <c r="F2693" s="88">
        <v>28.79</v>
      </c>
      <c r="G2693" s="61">
        <v>9</v>
      </c>
    </row>
    <row r="2694" spans="1:7" ht="30">
      <c r="A2694" s="84" t="s">
        <v>5811</v>
      </c>
      <c r="B2694" s="85" t="s">
        <v>5812</v>
      </c>
      <c r="C2694" s="86" t="s">
        <v>38</v>
      </c>
      <c r="D2694" s="88">
        <v>12.93</v>
      </c>
      <c r="E2694" s="88">
        <v>13.17</v>
      </c>
      <c r="F2694" s="88">
        <v>26.1</v>
      </c>
      <c r="G2694" s="61">
        <v>9</v>
      </c>
    </row>
    <row r="2695" spans="1:7" ht="30">
      <c r="A2695" s="84" t="s">
        <v>5813</v>
      </c>
      <c r="B2695" s="85" t="s">
        <v>5814</v>
      </c>
      <c r="C2695" s="86" t="s">
        <v>38</v>
      </c>
      <c r="D2695" s="88">
        <v>17.420000000000002</v>
      </c>
      <c r="E2695" s="88">
        <v>13.17</v>
      </c>
      <c r="F2695" s="88">
        <v>30.59</v>
      </c>
      <c r="G2695" s="61">
        <v>9</v>
      </c>
    </row>
    <row r="2696" spans="1:7">
      <c r="A2696" s="84" t="s">
        <v>5815</v>
      </c>
      <c r="B2696" s="85" t="s">
        <v>5816</v>
      </c>
      <c r="C2696" s="86"/>
      <c r="D2696" s="88"/>
      <c r="E2696" s="88"/>
      <c r="F2696" s="88"/>
      <c r="G2696" s="61">
        <v>5</v>
      </c>
    </row>
    <row r="2697" spans="1:7">
      <c r="A2697" s="84" t="s">
        <v>5817</v>
      </c>
      <c r="B2697" s="85" t="s">
        <v>5818</v>
      </c>
      <c r="C2697" s="86" t="s">
        <v>38</v>
      </c>
      <c r="D2697" s="88">
        <v>11.05</v>
      </c>
      <c r="E2697" s="88">
        <v>13.17</v>
      </c>
      <c r="F2697" s="88">
        <v>24.22</v>
      </c>
      <c r="G2697" s="61">
        <v>9</v>
      </c>
    </row>
    <row r="2698" spans="1:7">
      <c r="A2698" s="84" t="s">
        <v>5819</v>
      </c>
      <c r="B2698" s="85" t="s">
        <v>5820</v>
      </c>
      <c r="C2698" s="86" t="s">
        <v>38</v>
      </c>
      <c r="D2698" s="88">
        <v>9.5500000000000007</v>
      </c>
      <c r="E2698" s="88">
        <v>13.17</v>
      </c>
      <c r="F2698" s="88">
        <v>22.72</v>
      </c>
      <c r="G2698" s="61">
        <v>9</v>
      </c>
    </row>
    <row r="2699" spans="1:7">
      <c r="A2699" s="84" t="s">
        <v>5821</v>
      </c>
      <c r="B2699" s="85" t="s">
        <v>5822</v>
      </c>
      <c r="C2699" s="86" t="s">
        <v>38</v>
      </c>
      <c r="D2699" s="88">
        <v>57.13</v>
      </c>
      <c r="E2699" s="88">
        <v>13.17</v>
      </c>
      <c r="F2699" s="88">
        <v>70.3</v>
      </c>
      <c r="G2699" s="61">
        <v>9</v>
      </c>
    </row>
    <row r="2700" spans="1:7">
      <c r="A2700" s="84" t="s">
        <v>5823</v>
      </c>
      <c r="B2700" s="85" t="s">
        <v>5824</v>
      </c>
      <c r="C2700" s="86" t="s">
        <v>38</v>
      </c>
      <c r="D2700" s="88">
        <v>112.87</v>
      </c>
      <c r="E2700" s="88">
        <v>15.8</v>
      </c>
      <c r="F2700" s="88">
        <v>128.66999999999999</v>
      </c>
      <c r="G2700" s="61">
        <v>9</v>
      </c>
    </row>
    <row r="2701" spans="1:7">
      <c r="A2701" s="84" t="s">
        <v>5825</v>
      </c>
      <c r="B2701" s="85" t="s">
        <v>5826</v>
      </c>
      <c r="C2701" s="86" t="s">
        <v>55</v>
      </c>
      <c r="D2701" s="88">
        <v>81.48</v>
      </c>
      <c r="E2701" s="88">
        <v>15.8</v>
      </c>
      <c r="F2701" s="88">
        <v>97.28</v>
      </c>
      <c r="G2701" s="61">
        <v>9</v>
      </c>
    </row>
    <row r="2702" spans="1:7">
      <c r="A2702" s="84" t="s">
        <v>5827</v>
      </c>
      <c r="B2702" s="85" t="s">
        <v>5828</v>
      </c>
      <c r="C2702" s="86" t="s">
        <v>38</v>
      </c>
      <c r="D2702" s="88">
        <v>10.84</v>
      </c>
      <c r="E2702" s="88">
        <v>13.17</v>
      </c>
      <c r="F2702" s="88">
        <v>24.01</v>
      </c>
      <c r="G2702" s="61">
        <v>9</v>
      </c>
    </row>
    <row r="2703" spans="1:7">
      <c r="A2703" s="84" t="s">
        <v>5829</v>
      </c>
      <c r="B2703" s="85" t="s">
        <v>5830</v>
      </c>
      <c r="C2703" s="86" t="s">
        <v>38</v>
      </c>
      <c r="D2703" s="88">
        <v>37.64</v>
      </c>
      <c r="E2703" s="88">
        <v>13.17</v>
      </c>
      <c r="F2703" s="88">
        <v>50.81</v>
      </c>
      <c r="G2703" s="61">
        <v>9</v>
      </c>
    </row>
    <row r="2704" spans="1:7">
      <c r="A2704" s="84" t="s">
        <v>5831</v>
      </c>
      <c r="B2704" s="85" t="s">
        <v>5832</v>
      </c>
      <c r="C2704" s="86"/>
      <c r="D2704" s="88"/>
      <c r="E2704" s="88"/>
      <c r="F2704" s="88"/>
      <c r="G2704" s="61">
        <v>5</v>
      </c>
    </row>
    <row r="2705" spans="1:7">
      <c r="A2705" s="84" t="s">
        <v>5833</v>
      </c>
      <c r="B2705" s="85" t="s">
        <v>5834</v>
      </c>
      <c r="C2705" s="86" t="s">
        <v>38</v>
      </c>
      <c r="D2705" s="88">
        <v>32.15</v>
      </c>
      <c r="E2705" s="88">
        <v>13.17</v>
      </c>
      <c r="F2705" s="88">
        <v>45.32</v>
      </c>
      <c r="G2705" s="61">
        <v>9</v>
      </c>
    </row>
    <row r="2706" spans="1:7" ht="30">
      <c r="A2706" s="84" t="s">
        <v>5835</v>
      </c>
      <c r="B2706" s="85" t="s">
        <v>5836</v>
      </c>
      <c r="C2706" s="86" t="s">
        <v>38</v>
      </c>
      <c r="D2706" s="88">
        <v>13.47</v>
      </c>
      <c r="E2706" s="88">
        <v>13.17</v>
      </c>
      <c r="F2706" s="88">
        <v>26.64</v>
      </c>
      <c r="G2706" s="61">
        <v>9</v>
      </c>
    </row>
    <row r="2707" spans="1:7">
      <c r="A2707" s="84" t="s">
        <v>5837</v>
      </c>
      <c r="B2707" s="85" t="s">
        <v>5838</v>
      </c>
      <c r="C2707" s="86" t="s">
        <v>38</v>
      </c>
      <c r="D2707" s="88">
        <v>87.41</v>
      </c>
      <c r="E2707" s="88">
        <v>13.17</v>
      </c>
      <c r="F2707" s="88">
        <v>100.58</v>
      </c>
      <c r="G2707" s="61">
        <v>9</v>
      </c>
    </row>
    <row r="2708" spans="1:7">
      <c r="A2708" s="84" t="s">
        <v>5839</v>
      </c>
      <c r="B2708" s="85" t="s">
        <v>5840</v>
      </c>
      <c r="C2708" s="86" t="s">
        <v>38</v>
      </c>
      <c r="D2708" s="88">
        <v>41.32</v>
      </c>
      <c r="E2708" s="88">
        <v>13.17</v>
      </c>
      <c r="F2708" s="88">
        <v>54.49</v>
      </c>
      <c r="G2708" s="61">
        <v>9</v>
      </c>
    </row>
    <row r="2709" spans="1:7">
      <c r="A2709" s="84" t="s">
        <v>5841</v>
      </c>
      <c r="B2709" s="85" t="s">
        <v>5842</v>
      </c>
      <c r="C2709" s="86" t="s">
        <v>38</v>
      </c>
      <c r="D2709" s="88">
        <v>124.47</v>
      </c>
      <c r="E2709" s="88">
        <v>13.17</v>
      </c>
      <c r="F2709" s="88">
        <v>137.63999999999999</v>
      </c>
      <c r="G2709" s="61">
        <v>9</v>
      </c>
    </row>
    <row r="2710" spans="1:7">
      <c r="A2710" s="84" t="s">
        <v>5843</v>
      </c>
      <c r="B2710" s="85" t="s">
        <v>5844</v>
      </c>
      <c r="C2710" s="86" t="s">
        <v>38</v>
      </c>
      <c r="D2710" s="88">
        <v>14.08</v>
      </c>
      <c r="E2710" s="88">
        <v>52.67</v>
      </c>
      <c r="F2710" s="88">
        <v>66.75</v>
      </c>
      <c r="G2710" s="61">
        <v>9</v>
      </c>
    </row>
    <row r="2711" spans="1:7">
      <c r="A2711" s="84" t="s">
        <v>5845</v>
      </c>
      <c r="B2711" s="85" t="s">
        <v>5846</v>
      </c>
      <c r="C2711" s="86" t="s">
        <v>38</v>
      </c>
      <c r="D2711" s="88">
        <v>17.82</v>
      </c>
      <c r="E2711" s="88">
        <v>5.26</v>
      </c>
      <c r="F2711" s="88">
        <v>23.08</v>
      </c>
      <c r="G2711" s="61">
        <v>9</v>
      </c>
    </row>
    <row r="2712" spans="1:7" ht="30">
      <c r="A2712" s="84" t="s">
        <v>5847</v>
      </c>
      <c r="B2712" s="85" t="s">
        <v>5848</v>
      </c>
      <c r="C2712" s="86" t="s">
        <v>38</v>
      </c>
      <c r="D2712" s="88">
        <v>22.48</v>
      </c>
      <c r="E2712" s="88">
        <v>5.26</v>
      </c>
      <c r="F2712" s="88">
        <v>27.74</v>
      </c>
      <c r="G2712" s="61">
        <v>9</v>
      </c>
    </row>
    <row r="2713" spans="1:7">
      <c r="A2713" s="84" t="s">
        <v>5849</v>
      </c>
      <c r="B2713" s="85" t="s">
        <v>5850</v>
      </c>
      <c r="C2713" s="86" t="s">
        <v>38</v>
      </c>
      <c r="D2713" s="88">
        <v>16.579999999999998</v>
      </c>
      <c r="E2713" s="88">
        <v>5.26</v>
      </c>
      <c r="F2713" s="88">
        <v>21.84</v>
      </c>
      <c r="G2713" s="61">
        <v>9</v>
      </c>
    </row>
    <row r="2714" spans="1:7">
      <c r="A2714" s="84" t="s">
        <v>5851</v>
      </c>
      <c r="B2714" s="85" t="s">
        <v>5852</v>
      </c>
      <c r="C2714" s="86" t="s">
        <v>38</v>
      </c>
      <c r="D2714" s="88">
        <v>4.0199999999999996</v>
      </c>
      <c r="E2714" s="88">
        <v>5.26</v>
      </c>
      <c r="F2714" s="88">
        <v>9.2799999999999994</v>
      </c>
      <c r="G2714" s="61">
        <v>9</v>
      </c>
    </row>
    <row r="2715" spans="1:7">
      <c r="A2715" s="84" t="s">
        <v>5853</v>
      </c>
      <c r="B2715" s="85" t="s">
        <v>5854</v>
      </c>
      <c r="C2715" s="86" t="s">
        <v>55</v>
      </c>
      <c r="D2715" s="88">
        <v>14.48</v>
      </c>
      <c r="E2715" s="88">
        <v>21.07</v>
      </c>
      <c r="F2715" s="88">
        <v>35.549999999999997</v>
      </c>
      <c r="G2715" s="61">
        <v>9</v>
      </c>
    </row>
    <row r="2716" spans="1:7">
      <c r="A2716" s="84" t="s">
        <v>5855</v>
      </c>
      <c r="B2716" s="85" t="s">
        <v>5856</v>
      </c>
      <c r="C2716" s="86" t="s">
        <v>38</v>
      </c>
      <c r="D2716" s="88">
        <v>18.77</v>
      </c>
      <c r="E2716" s="88">
        <v>13.17</v>
      </c>
      <c r="F2716" s="88">
        <v>31.94</v>
      </c>
      <c r="G2716" s="61">
        <v>9</v>
      </c>
    </row>
    <row r="2717" spans="1:7">
      <c r="A2717" s="84" t="s">
        <v>5857</v>
      </c>
      <c r="B2717" s="85" t="s">
        <v>5858</v>
      </c>
      <c r="C2717" s="86" t="s">
        <v>38</v>
      </c>
      <c r="D2717" s="88">
        <v>258.85000000000002</v>
      </c>
      <c r="E2717" s="88">
        <v>26.34</v>
      </c>
      <c r="F2717" s="88">
        <v>285.19</v>
      </c>
      <c r="G2717" s="61">
        <v>9</v>
      </c>
    </row>
    <row r="2718" spans="1:7">
      <c r="A2718" s="84" t="s">
        <v>5859</v>
      </c>
      <c r="B2718" s="85" t="s">
        <v>5860</v>
      </c>
      <c r="C2718" s="86" t="s">
        <v>38</v>
      </c>
      <c r="D2718" s="88">
        <v>174.96</v>
      </c>
      <c r="E2718" s="88">
        <v>26.34</v>
      </c>
      <c r="F2718" s="88">
        <v>201.3</v>
      </c>
      <c r="G2718" s="61">
        <v>9</v>
      </c>
    </row>
    <row r="2719" spans="1:7">
      <c r="A2719" s="84" t="s">
        <v>5861</v>
      </c>
      <c r="B2719" s="85" t="s">
        <v>5862</v>
      </c>
      <c r="C2719" s="86" t="s">
        <v>38</v>
      </c>
      <c r="D2719" s="88">
        <v>173.5</v>
      </c>
      <c r="E2719" s="88">
        <v>26.34</v>
      </c>
      <c r="F2719" s="88">
        <v>199.84</v>
      </c>
      <c r="G2719" s="61">
        <v>9</v>
      </c>
    </row>
    <row r="2720" spans="1:7">
      <c r="A2720" s="84" t="s">
        <v>5863</v>
      </c>
      <c r="B2720" s="85" t="s">
        <v>5864</v>
      </c>
      <c r="C2720" s="86" t="s">
        <v>38</v>
      </c>
      <c r="D2720" s="88">
        <v>43.44</v>
      </c>
      <c r="E2720" s="88">
        <v>13.17</v>
      </c>
      <c r="F2720" s="88">
        <v>56.61</v>
      </c>
      <c r="G2720" s="61">
        <v>9</v>
      </c>
    </row>
    <row r="2721" spans="1:7">
      <c r="A2721" s="84" t="s">
        <v>5865</v>
      </c>
      <c r="B2721" s="85" t="s">
        <v>5866</v>
      </c>
      <c r="C2721" s="86" t="s">
        <v>38</v>
      </c>
      <c r="D2721" s="88">
        <v>2.97</v>
      </c>
      <c r="E2721" s="88">
        <v>10.54</v>
      </c>
      <c r="F2721" s="88">
        <v>13.51</v>
      </c>
      <c r="G2721" s="61">
        <v>9</v>
      </c>
    </row>
    <row r="2722" spans="1:7" ht="30">
      <c r="A2722" s="84" t="s">
        <v>5867</v>
      </c>
      <c r="B2722" s="85" t="s">
        <v>5868</v>
      </c>
      <c r="C2722" s="86" t="s">
        <v>38</v>
      </c>
      <c r="D2722" s="88">
        <v>9.76</v>
      </c>
      <c r="E2722" s="88">
        <v>13.17</v>
      </c>
      <c r="F2722" s="88">
        <v>22.93</v>
      </c>
      <c r="G2722" s="61">
        <v>9</v>
      </c>
    </row>
    <row r="2723" spans="1:7" ht="30">
      <c r="A2723" s="84" t="s">
        <v>5869</v>
      </c>
      <c r="B2723" s="85" t="s">
        <v>5870</v>
      </c>
      <c r="C2723" s="86" t="s">
        <v>55</v>
      </c>
      <c r="D2723" s="88">
        <v>14.17</v>
      </c>
      <c r="E2723" s="88">
        <v>26.34</v>
      </c>
      <c r="F2723" s="88">
        <v>40.51</v>
      </c>
      <c r="G2723" s="61">
        <v>9</v>
      </c>
    </row>
    <row r="2724" spans="1:7" ht="30">
      <c r="A2724" s="84" t="s">
        <v>5871</v>
      </c>
      <c r="B2724" s="85" t="s">
        <v>5872</v>
      </c>
      <c r="C2724" s="86" t="s">
        <v>38</v>
      </c>
      <c r="D2724" s="88">
        <v>9.93</v>
      </c>
      <c r="E2724" s="88">
        <v>13.17</v>
      </c>
      <c r="F2724" s="88">
        <v>23.1</v>
      </c>
      <c r="G2724" s="61">
        <v>9</v>
      </c>
    </row>
    <row r="2725" spans="1:7" ht="30">
      <c r="A2725" s="84" t="s">
        <v>5873</v>
      </c>
      <c r="B2725" s="85" t="s">
        <v>5874</v>
      </c>
      <c r="C2725" s="86" t="s">
        <v>38</v>
      </c>
      <c r="D2725" s="88">
        <v>49.95</v>
      </c>
      <c r="E2725" s="88">
        <v>10.54</v>
      </c>
      <c r="F2725" s="88">
        <v>60.49</v>
      </c>
      <c r="G2725" s="61">
        <v>9</v>
      </c>
    </row>
    <row r="2726" spans="1:7" ht="30">
      <c r="A2726" s="84" t="s">
        <v>5875</v>
      </c>
      <c r="B2726" s="85" t="s">
        <v>5876</v>
      </c>
      <c r="C2726" s="86" t="s">
        <v>38</v>
      </c>
      <c r="D2726" s="88">
        <v>5.03</v>
      </c>
      <c r="E2726" s="88">
        <v>13.17</v>
      </c>
      <c r="F2726" s="88">
        <v>18.2</v>
      </c>
      <c r="G2726" s="61">
        <v>9</v>
      </c>
    </row>
    <row r="2727" spans="1:7">
      <c r="A2727" s="84" t="s">
        <v>5877</v>
      </c>
      <c r="B2727" s="85" t="s">
        <v>5878</v>
      </c>
      <c r="C2727" s="86" t="s">
        <v>38</v>
      </c>
      <c r="D2727" s="88">
        <v>43.14</v>
      </c>
      <c r="E2727" s="88">
        <v>2.63</v>
      </c>
      <c r="F2727" s="88">
        <v>45.77</v>
      </c>
      <c r="G2727" s="61">
        <v>9</v>
      </c>
    </row>
    <row r="2728" spans="1:7" ht="30">
      <c r="A2728" s="84" t="s">
        <v>5879</v>
      </c>
      <c r="B2728" s="85" t="s">
        <v>5880</v>
      </c>
      <c r="C2728" s="86" t="s">
        <v>38</v>
      </c>
      <c r="D2728" s="88">
        <v>16.52</v>
      </c>
      <c r="E2728" s="88">
        <v>13.17</v>
      </c>
      <c r="F2728" s="88">
        <v>29.69</v>
      </c>
      <c r="G2728" s="61">
        <v>9</v>
      </c>
    </row>
    <row r="2729" spans="1:7" ht="30">
      <c r="A2729" s="84" t="s">
        <v>5881</v>
      </c>
      <c r="B2729" s="85" t="s">
        <v>5882</v>
      </c>
      <c r="C2729" s="86" t="s">
        <v>38</v>
      </c>
      <c r="D2729" s="88">
        <v>24.91</v>
      </c>
      <c r="E2729" s="88">
        <v>13.17</v>
      </c>
      <c r="F2729" s="88">
        <v>38.08</v>
      </c>
      <c r="G2729" s="61">
        <v>9</v>
      </c>
    </row>
    <row r="2730" spans="1:7" ht="30">
      <c r="A2730" s="84" t="s">
        <v>5883</v>
      </c>
      <c r="B2730" s="85" t="s">
        <v>5884</v>
      </c>
      <c r="C2730" s="86" t="s">
        <v>38</v>
      </c>
      <c r="D2730" s="88">
        <v>43.6</v>
      </c>
      <c r="E2730" s="88">
        <v>13.17</v>
      </c>
      <c r="F2730" s="88">
        <v>56.77</v>
      </c>
      <c r="G2730" s="61">
        <v>9</v>
      </c>
    </row>
    <row r="2731" spans="1:7" ht="30">
      <c r="A2731" s="84" t="s">
        <v>5885</v>
      </c>
      <c r="B2731" s="85" t="s">
        <v>5886</v>
      </c>
      <c r="C2731" s="86" t="s">
        <v>55</v>
      </c>
      <c r="D2731" s="88">
        <v>169.52</v>
      </c>
      <c r="E2731" s="88">
        <v>26.34</v>
      </c>
      <c r="F2731" s="88">
        <v>195.86</v>
      </c>
      <c r="G2731" s="61">
        <v>9</v>
      </c>
    </row>
    <row r="2732" spans="1:7" ht="30">
      <c r="A2732" s="84" t="s">
        <v>5887</v>
      </c>
      <c r="B2732" s="85" t="s">
        <v>5888</v>
      </c>
      <c r="C2732" s="86" t="s">
        <v>38</v>
      </c>
      <c r="D2732" s="88">
        <v>477.66</v>
      </c>
      <c r="E2732" s="88">
        <v>52.67</v>
      </c>
      <c r="F2732" s="88">
        <v>530.33000000000004</v>
      </c>
      <c r="G2732" s="61">
        <v>9</v>
      </c>
    </row>
    <row r="2733" spans="1:7" ht="30">
      <c r="A2733" s="84" t="s">
        <v>5889</v>
      </c>
      <c r="B2733" s="85" t="s">
        <v>5890</v>
      </c>
      <c r="C2733" s="86" t="s">
        <v>38</v>
      </c>
      <c r="D2733" s="88">
        <v>328.52</v>
      </c>
      <c r="E2733" s="88">
        <v>52.67</v>
      </c>
      <c r="F2733" s="88">
        <v>381.19</v>
      </c>
      <c r="G2733" s="61">
        <v>9</v>
      </c>
    </row>
    <row r="2734" spans="1:7">
      <c r="A2734" s="84" t="s">
        <v>5891</v>
      </c>
      <c r="B2734" s="85" t="s">
        <v>5892</v>
      </c>
      <c r="C2734" s="86" t="s">
        <v>38</v>
      </c>
      <c r="D2734" s="88">
        <v>1.17</v>
      </c>
      <c r="E2734" s="88">
        <v>2.14</v>
      </c>
      <c r="F2734" s="88">
        <v>3.31</v>
      </c>
      <c r="G2734" s="61">
        <v>9</v>
      </c>
    </row>
    <row r="2735" spans="1:7" ht="30">
      <c r="A2735" s="84" t="s">
        <v>5893</v>
      </c>
      <c r="B2735" s="85" t="s">
        <v>5894</v>
      </c>
      <c r="C2735" s="86" t="s">
        <v>38</v>
      </c>
      <c r="D2735" s="88">
        <v>6.48</v>
      </c>
      <c r="E2735" s="88">
        <v>13.17</v>
      </c>
      <c r="F2735" s="88">
        <v>19.649999999999999</v>
      </c>
      <c r="G2735" s="61">
        <v>9</v>
      </c>
    </row>
    <row r="2736" spans="1:7" ht="30">
      <c r="A2736" s="84" t="s">
        <v>5895</v>
      </c>
      <c r="B2736" s="85" t="s">
        <v>5896</v>
      </c>
      <c r="C2736" s="86" t="s">
        <v>55</v>
      </c>
      <c r="D2736" s="88">
        <v>7.76</v>
      </c>
      <c r="E2736" s="88">
        <v>26.34</v>
      </c>
      <c r="F2736" s="88">
        <v>34.1</v>
      </c>
      <c r="G2736" s="61">
        <v>9</v>
      </c>
    </row>
    <row r="2737" spans="1:7" ht="30">
      <c r="A2737" s="84" t="s">
        <v>5897</v>
      </c>
      <c r="B2737" s="85" t="s">
        <v>5898</v>
      </c>
      <c r="C2737" s="86" t="s">
        <v>38</v>
      </c>
      <c r="D2737" s="88">
        <v>17.22</v>
      </c>
      <c r="E2737" s="88">
        <v>5.26</v>
      </c>
      <c r="F2737" s="88">
        <v>22.48</v>
      </c>
      <c r="G2737" s="61">
        <v>9</v>
      </c>
    </row>
    <row r="2738" spans="1:7" ht="30">
      <c r="A2738" s="84" t="s">
        <v>5899</v>
      </c>
      <c r="B2738" s="85" t="s">
        <v>5900</v>
      </c>
      <c r="C2738" s="86" t="s">
        <v>38</v>
      </c>
      <c r="D2738" s="88">
        <v>6.6</v>
      </c>
      <c r="E2738" s="88">
        <v>13.17</v>
      </c>
      <c r="F2738" s="88">
        <v>19.77</v>
      </c>
      <c r="G2738" s="61">
        <v>9</v>
      </c>
    </row>
    <row r="2739" spans="1:7" ht="30">
      <c r="A2739" s="84" t="s">
        <v>5901</v>
      </c>
      <c r="B2739" s="85" t="s">
        <v>5902</v>
      </c>
      <c r="C2739" s="86" t="s">
        <v>38</v>
      </c>
      <c r="D2739" s="88">
        <v>6.07</v>
      </c>
      <c r="E2739" s="88">
        <v>13.17</v>
      </c>
      <c r="F2739" s="88">
        <v>19.239999999999998</v>
      </c>
      <c r="G2739" s="61">
        <v>9</v>
      </c>
    </row>
    <row r="2740" spans="1:7" ht="30">
      <c r="A2740" s="84" t="s">
        <v>5903</v>
      </c>
      <c r="B2740" s="85" t="s">
        <v>5904</v>
      </c>
      <c r="C2740" s="86" t="s">
        <v>55</v>
      </c>
      <c r="D2740" s="88">
        <v>59.89</v>
      </c>
      <c r="E2740" s="88">
        <v>13.17</v>
      </c>
      <c r="F2740" s="88">
        <v>73.06</v>
      </c>
      <c r="G2740" s="61">
        <v>9</v>
      </c>
    </row>
    <row r="2741" spans="1:7" ht="30">
      <c r="A2741" s="84" t="s">
        <v>5905</v>
      </c>
      <c r="B2741" s="85" t="s">
        <v>5906</v>
      </c>
      <c r="C2741" s="86" t="s">
        <v>38</v>
      </c>
      <c r="D2741" s="88">
        <v>49.27</v>
      </c>
      <c r="E2741" s="88">
        <v>13.17</v>
      </c>
      <c r="F2741" s="88">
        <v>62.44</v>
      </c>
      <c r="G2741" s="61">
        <v>9</v>
      </c>
    </row>
    <row r="2742" spans="1:7" ht="30">
      <c r="A2742" s="84" t="s">
        <v>5907</v>
      </c>
      <c r="B2742" s="85" t="s">
        <v>5908</v>
      </c>
      <c r="C2742" s="86" t="s">
        <v>38</v>
      </c>
      <c r="D2742" s="88">
        <v>55.74</v>
      </c>
      <c r="E2742" s="88">
        <v>13.17</v>
      </c>
      <c r="F2742" s="88">
        <v>68.91</v>
      </c>
      <c r="G2742" s="61">
        <v>9</v>
      </c>
    </row>
    <row r="2743" spans="1:7">
      <c r="A2743" s="84" t="s">
        <v>5909</v>
      </c>
      <c r="B2743" s="85" t="s">
        <v>5910</v>
      </c>
      <c r="C2743" s="86" t="s">
        <v>38</v>
      </c>
      <c r="D2743" s="88">
        <v>5.72</v>
      </c>
      <c r="E2743" s="88">
        <v>13.17</v>
      </c>
      <c r="F2743" s="88">
        <v>18.89</v>
      </c>
      <c r="G2743" s="61">
        <v>9</v>
      </c>
    </row>
    <row r="2744" spans="1:7">
      <c r="A2744" s="84" t="s">
        <v>5911</v>
      </c>
      <c r="B2744" s="85" t="s">
        <v>5912</v>
      </c>
      <c r="C2744" s="86" t="s">
        <v>38</v>
      </c>
      <c r="D2744" s="88">
        <v>8.07</v>
      </c>
      <c r="E2744" s="88">
        <v>13.17</v>
      </c>
      <c r="F2744" s="88">
        <v>21.24</v>
      </c>
      <c r="G2744" s="61">
        <v>9</v>
      </c>
    </row>
    <row r="2745" spans="1:7">
      <c r="A2745" s="84" t="s">
        <v>5913</v>
      </c>
      <c r="B2745" s="85" t="s">
        <v>5914</v>
      </c>
      <c r="C2745" s="86" t="s">
        <v>38</v>
      </c>
      <c r="D2745" s="88">
        <v>10.87</v>
      </c>
      <c r="E2745" s="88">
        <v>13.17</v>
      </c>
      <c r="F2745" s="88">
        <v>24.04</v>
      </c>
      <c r="G2745" s="61">
        <v>9</v>
      </c>
    </row>
    <row r="2746" spans="1:7">
      <c r="A2746" s="84" t="s">
        <v>5915</v>
      </c>
      <c r="B2746" s="85" t="s">
        <v>5916</v>
      </c>
      <c r="C2746" s="86" t="s">
        <v>38</v>
      </c>
      <c r="D2746" s="88">
        <v>17.690000000000001</v>
      </c>
      <c r="E2746" s="88">
        <v>13.17</v>
      </c>
      <c r="F2746" s="88">
        <v>30.86</v>
      </c>
      <c r="G2746" s="61">
        <v>9</v>
      </c>
    </row>
    <row r="2747" spans="1:7" ht="30">
      <c r="A2747" s="84" t="s">
        <v>5917</v>
      </c>
      <c r="B2747" s="85" t="s">
        <v>5918</v>
      </c>
      <c r="C2747" s="86" t="s">
        <v>38</v>
      </c>
      <c r="D2747" s="88">
        <v>122.95</v>
      </c>
      <c r="E2747" s="88">
        <v>13.17</v>
      </c>
      <c r="F2747" s="88">
        <v>136.12</v>
      </c>
      <c r="G2747" s="61">
        <v>9</v>
      </c>
    </row>
    <row r="2748" spans="1:7" ht="30">
      <c r="A2748" s="84" t="s">
        <v>5919</v>
      </c>
      <c r="B2748" s="85" t="s">
        <v>5920</v>
      </c>
      <c r="C2748" s="86" t="s">
        <v>14</v>
      </c>
      <c r="D2748" s="88">
        <v>209.36</v>
      </c>
      <c r="E2748" s="88">
        <v>5.36</v>
      </c>
      <c r="F2748" s="88">
        <v>214.72</v>
      </c>
      <c r="G2748" s="61">
        <v>9</v>
      </c>
    </row>
    <row r="2749" spans="1:7">
      <c r="A2749" s="84" t="s">
        <v>5921</v>
      </c>
      <c r="B2749" s="85" t="s">
        <v>5922</v>
      </c>
      <c r="C2749" s="86"/>
      <c r="D2749" s="88"/>
      <c r="E2749" s="88"/>
      <c r="F2749" s="88"/>
      <c r="G2749" s="61">
        <v>5</v>
      </c>
    </row>
    <row r="2750" spans="1:7" ht="30">
      <c r="A2750" s="84" t="s">
        <v>5923</v>
      </c>
      <c r="B2750" s="85" t="s">
        <v>5924</v>
      </c>
      <c r="C2750" s="86" t="s">
        <v>38</v>
      </c>
      <c r="D2750" s="88">
        <v>9.41</v>
      </c>
      <c r="E2750" s="88">
        <v>26.34</v>
      </c>
      <c r="F2750" s="88">
        <v>35.75</v>
      </c>
      <c r="G2750" s="61">
        <v>9</v>
      </c>
    </row>
    <row r="2751" spans="1:7" ht="30">
      <c r="A2751" s="84" t="s">
        <v>5925</v>
      </c>
      <c r="B2751" s="85" t="s">
        <v>5926</v>
      </c>
      <c r="C2751" s="86" t="s">
        <v>38</v>
      </c>
      <c r="D2751" s="88">
        <v>18.239999999999998</v>
      </c>
      <c r="E2751" s="88">
        <v>26.34</v>
      </c>
      <c r="F2751" s="88">
        <v>44.58</v>
      </c>
      <c r="G2751" s="61">
        <v>9</v>
      </c>
    </row>
    <row r="2752" spans="1:7" ht="30">
      <c r="A2752" s="84" t="s">
        <v>5927</v>
      </c>
      <c r="B2752" s="85" t="s">
        <v>5928</v>
      </c>
      <c r="C2752" s="86" t="s">
        <v>38</v>
      </c>
      <c r="D2752" s="88">
        <v>18.350000000000001</v>
      </c>
      <c r="E2752" s="88">
        <v>26.34</v>
      </c>
      <c r="F2752" s="88">
        <v>44.69</v>
      </c>
      <c r="G2752" s="61">
        <v>9</v>
      </c>
    </row>
    <row r="2753" spans="1:7" ht="30">
      <c r="A2753" s="84" t="s">
        <v>5929</v>
      </c>
      <c r="B2753" s="85" t="s">
        <v>5930</v>
      </c>
      <c r="C2753" s="86" t="s">
        <v>38</v>
      </c>
      <c r="D2753" s="88">
        <v>35.15</v>
      </c>
      <c r="E2753" s="88">
        <v>26.34</v>
      </c>
      <c r="F2753" s="88">
        <v>61.49</v>
      </c>
      <c r="G2753" s="61">
        <v>9</v>
      </c>
    </row>
    <row r="2754" spans="1:7" ht="30">
      <c r="A2754" s="84" t="s">
        <v>5931</v>
      </c>
      <c r="B2754" s="85" t="s">
        <v>5932</v>
      </c>
      <c r="C2754" s="86" t="s">
        <v>38</v>
      </c>
      <c r="D2754" s="88">
        <v>9.5299999999999994</v>
      </c>
      <c r="E2754" s="88">
        <v>26.34</v>
      </c>
      <c r="F2754" s="88">
        <v>35.869999999999997</v>
      </c>
      <c r="G2754" s="61">
        <v>9</v>
      </c>
    </row>
    <row r="2755" spans="1:7" ht="30">
      <c r="A2755" s="84" t="s">
        <v>5933</v>
      </c>
      <c r="B2755" s="85" t="s">
        <v>5934</v>
      </c>
      <c r="C2755" s="86" t="s">
        <v>38</v>
      </c>
      <c r="D2755" s="88">
        <v>18.010000000000002</v>
      </c>
      <c r="E2755" s="88">
        <v>26.34</v>
      </c>
      <c r="F2755" s="88">
        <v>44.35</v>
      </c>
      <c r="G2755" s="61">
        <v>9</v>
      </c>
    </row>
    <row r="2756" spans="1:7" ht="30">
      <c r="A2756" s="84" t="s">
        <v>5935</v>
      </c>
      <c r="B2756" s="85" t="s">
        <v>5936</v>
      </c>
      <c r="C2756" s="86" t="s">
        <v>38</v>
      </c>
      <c r="D2756" s="88">
        <v>9.43</v>
      </c>
      <c r="E2756" s="88">
        <v>26.34</v>
      </c>
      <c r="F2756" s="88">
        <v>35.770000000000003</v>
      </c>
      <c r="G2756" s="61">
        <v>9</v>
      </c>
    </row>
    <row r="2757" spans="1:7" ht="30">
      <c r="A2757" s="84" t="s">
        <v>5937</v>
      </c>
      <c r="B2757" s="85" t="s">
        <v>5938</v>
      </c>
      <c r="C2757" s="86" t="s">
        <v>38</v>
      </c>
      <c r="D2757" s="88">
        <v>35.49</v>
      </c>
      <c r="E2757" s="88">
        <v>26.34</v>
      </c>
      <c r="F2757" s="88">
        <v>61.83</v>
      </c>
      <c r="G2757" s="61">
        <v>9</v>
      </c>
    </row>
    <row r="2758" spans="1:7" ht="30">
      <c r="A2758" s="84" t="s">
        <v>5939</v>
      </c>
      <c r="B2758" s="85" t="s">
        <v>5940</v>
      </c>
      <c r="C2758" s="86" t="s">
        <v>38</v>
      </c>
      <c r="D2758" s="88">
        <v>18.72</v>
      </c>
      <c r="E2758" s="88">
        <v>26.34</v>
      </c>
      <c r="F2758" s="88">
        <v>45.06</v>
      </c>
      <c r="G2758" s="61">
        <v>9</v>
      </c>
    </row>
    <row r="2759" spans="1:7" ht="30">
      <c r="A2759" s="84" t="s">
        <v>5941</v>
      </c>
      <c r="B2759" s="85" t="s">
        <v>5942</v>
      </c>
      <c r="C2759" s="86" t="s">
        <v>38</v>
      </c>
      <c r="D2759" s="88">
        <v>35.53</v>
      </c>
      <c r="E2759" s="88">
        <v>26.34</v>
      </c>
      <c r="F2759" s="88">
        <v>61.87</v>
      </c>
      <c r="G2759" s="61">
        <v>9</v>
      </c>
    </row>
    <row r="2760" spans="1:7" ht="30">
      <c r="A2760" s="84" t="s">
        <v>5943</v>
      </c>
      <c r="B2760" s="85" t="s">
        <v>5944</v>
      </c>
      <c r="C2760" s="86" t="s">
        <v>38</v>
      </c>
      <c r="D2760" s="88">
        <v>18.84</v>
      </c>
      <c r="E2760" s="88">
        <v>26.34</v>
      </c>
      <c r="F2760" s="88">
        <v>45.18</v>
      </c>
      <c r="G2760" s="61">
        <v>9</v>
      </c>
    </row>
    <row r="2761" spans="1:7" ht="30">
      <c r="A2761" s="84" t="s">
        <v>5945</v>
      </c>
      <c r="B2761" s="85" t="s">
        <v>5946</v>
      </c>
      <c r="C2761" s="86" t="s">
        <v>38</v>
      </c>
      <c r="D2761" s="88">
        <v>18.03</v>
      </c>
      <c r="E2761" s="88">
        <v>26.34</v>
      </c>
      <c r="F2761" s="88">
        <v>44.37</v>
      </c>
      <c r="G2761" s="61">
        <v>9</v>
      </c>
    </row>
    <row r="2762" spans="1:7" ht="30">
      <c r="A2762" s="84" t="s">
        <v>5947</v>
      </c>
      <c r="B2762" s="85" t="s">
        <v>5948</v>
      </c>
      <c r="C2762" s="86" t="s">
        <v>38</v>
      </c>
      <c r="D2762" s="88">
        <v>18.13</v>
      </c>
      <c r="E2762" s="88">
        <v>26.34</v>
      </c>
      <c r="F2762" s="88">
        <v>44.47</v>
      </c>
      <c r="G2762" s="61">
        <v>9</v>
      </c>
    </row>
    <row r="2763" spans="1:7" ht="30">
      <c r="A2763" s="84" t="s">
        <v>5949</v>
      </c>
      <c r="B2763" s="85" t="s">
        <v>5950</v>
      </c>
      <c r="C2763" s="86" t="s">
        <v>38</v>
      </c>
      <c r="D2763" s="88">
        <v>9.2100000000000009</v>
      </c>
      <c r="E2763" s="88">
        <v>26.34</v>
      </c>
      <c r="F2763" s="88">
        <v>35.549999999999997</v>
      </c>
      <c r="G2763" s="61">
        <v>9</v>
      </c>
    </row>
    <row r="2764" spans="1:7" ht="45">
      <c r="A2764" s="84" t="s">
        <v>5951</v>
      </c>
      <c r="B2764" s="85" t="s">
        <v>5952</v>
      </c>
      <c r="C2764" s="86" t="s">
        <v>38</v>
      </c>
      <c r="D2764" s="88">
        <v>20.02</v>
      </c>
      <c r="E2764" s="88">
        <v>26.34</v>
      </c>
      <c r="F2764" s="88">
        <v>46.36</v>
      </c>
      <c r="G2764" s="61">
        <v>9</v>
      </c>
    </row>
    <row r="2765" spans="1:7" ht="45">
      <c r="A2765" s="84" t="s">
        <v>5953</v>
      </c>
      <c r="B2765" s="85" t="s">
        <v>5954</v>
      </c>
      <c r="C2765" s="86" t="s">
        <v>38</v>
      </c>
      <c r="D2765" s="88">
        <v>18.28</v>
      </c>
      <c r="E2765" s="88">
        <v>26.34</v>
      </c>
      <c r="F2765" s="88">
        <v>44.62</v>
      </c>
      <c r="G2765" s="61">
        <v>9</v>
      </c>
    </row>
    <row r="2766" spans="1:7" ht="45">
      <c r="A2766" s="84" t="s">
        <v>5955</v>
      </c>
      <c r="B2766" s="85" t="s">
        <v>5956</v>
      </c>
      <c r="C2766" s="86" t="s">
        <v>38</v>
      </c>
      <c r="D2766" s="88">
        <v>18.260000000000002</v>
      </c>
      <c r="E2766" s="88">
        <v>26.34</v>
      </c>
      <c r="F2766" s="88">
        <v>44.6</v>
      </c>
      <c r="G2766" s="61">
        <v>9</v>
      </c>
    </row>
    <row r="2767" spans="1:7" ht="30">
      <c r="A2767" s="84" t="s">
        <v>5957</v>
      </c>
      <c r="B2767" s="85" t="s">
        <v>5958</v>
      </c>
      <c r="C2767" s="86" t="s">
        <v>38</v>
      </c>
      <c r="D2767" s="88">
        <v>9.44</v>
      </c>
      <c r="E2767" s="88">
        <v>26.34</v>
      </c>
      <c r="F2767" s="88">
        <v>35.78</v>
      </c>
      <c r="G2767" s="61">
        <v>9</v>
      </c>
    </row>
    <row r="2768" spans="1:7" ht="30">
      <c r="A2768" s="84" t="s">
        <v>5959</v>
      </c>
      <c r="B2768" s="85" t="s">
        <v>5960</v>
      </c>
      <c r="C2768" s="86" t="s">
        <v>38</v>
      </c>
      <c r="D2768" s="88">
        <v>9.2200000000000006</v>
      </c>
      <c r="E2768" s="88">
        <v>26.34</v>
      </c>
      <c r="F2768" s="88">
        <v>35.56</v>
      </c>
      <c r="G2768" s="61">
        <v>9</v>
      </c>
    </row>
    <row r="2769" spans="1:7" ht="30">
      <c r="A2769" s="84" t="s">
        <v>5961</v>
      </c>
      <c r="B2769" s="85" t="s">
        <v>5962</v>
      </c>
      <c r="C2769" s="86" t="s">
        <v>38</v>
      </c>
      <c r="D2769" s="88">
        <v>18.11</v>
      </c>
      <c r="E2769" s="88">
        <v>26.34</v>
      </c>
      <c r="F2769" s="88">
        <v>44.45</v>
      </c>
      <c r="G2769" s="61">
        <v>9</v>
      </c>
    </row>
    <row r="2770" spans="1:7">
      <c r="A2770" s="84" t="s">
        <v>5963</v>
      </c>
      <c r="B2770" s="85" t="s">
        <v>5964</v>
      </c>
      <c r="C2770" s="86"/>
      <c r="D2770" s="88"/>
      <c r="E2770" s="88"/>
      <c r="F2770" s="88"/>
      <c r="G2770" s="61">
        <v>2</v>
      </c>
    </row>
    <row r="2771" spans="1:7">
      <c r="A2771" s="84" t="s">
        <v>5965</v>
      </c>
      <c r="B2771" s="85" t="s">
        <v>5966</v>
      </c>
      <c r="C2771" s="86"/>
      <c r="D2771" s="88"/>
      <c r="E2771" s="88"/>
      <c r="F2771" s="88"/>
      <c r="G2771" s="61">
        <v>5</v>
      </c>
    </row>
    <row r="2772" spans="1:7" ht="45">
      <c r="A2772" s="84" t="s">
        <v>5967</v>
      </c>
      <c r="B2772" s="85" t="s">
        <v>5968</v>
      </c>
      <c r="C2772" s="86" t="s">
        <v>38</v>
      </c>
      <c r="D2772" s="88">
        <v>1280.73</v>
      </c>
      <c r="E2772" s="88">
        <v>74.099999999999994</v>
      </c>
      <c r="F2772" s="88">
        <v>1354.83</v>
      </c>
      <c r="G2772" s="61">
        <v>9</v>
      </c>
    </row>
    <row r="2773" spans="1:7" ht="45">
      <c r="A2773" s="84" t="s">
        <v>5969</v>
      </c>
      <c r="B2773" s="85" t="s">
        <v>5970</v>
      </c>
      <c r="C2773" s="86" t="s">
        <v>38</v>
      </c>
      <c r="D2773" s="88">
        <v>1526.17</v>
      </c>
      <c r="E2773" s="88">
        <v>74.099999999999994</v>
      </c>
      <c r="F2773" s="88">
        <v>1600.27</v>
      </c>
      <c r="G2773" s="61">
        <v>9</v>
      </c>
    </row>
    <row r="2774" spans="1:7">
      <c r="A2774" s="84" t="s">
        <v>5971</v>
      </c>
      <c r="B2774" s="85" t="s">
        <v>5972</v>
      </c>
      <c r="C2774" s="86"/>
      <c r="D2774" s="88"/>
      <c r="E2774" s="88"/>
      <c r="F2774" s="88"/>
      <c r="G2774" s="61">
        <v>5</v>
      </c>
    </row>
    <row r="2775" spans="1:7">
      <c r="A2775" s="84" t="s">
        <v>5973</v>
      </c>
      <c r="B2775" s="85" t="s">
        <v>5974</v>
      </c>
      <c r="C2775" s="86" t="s">
        <v>38</v>
      </c>
      <c r="D2775" s="88">
        <v>32.590000000000003</v>
      </c>
      <c r="E2775" s="88">
        <v>26.34</v>
      </c>
      <c r="F2775" s="88">
        <v>58.93</v>
      </c>
      <c r="G2775" s="61">
        <v>9</v>
      </c>
    </row>
    <row r="2776" spans="1:7" ht="30">
      <c r="A2776" s="84" t="s">
        <v>5975</v>
      </c>
      <c r="B2776" s="85" t="s">
        <v>5976</v>
      </c>
      <c r="C2776" s="86" t="s">
        <v>38</v>
      </c>
      <c r="D2776" s="88">
        <v>1131.7</v>
      </c>
      <c r="E2776" s="88">
        <v>50.04</v>
      </c>
      <c r="F2776" s="88">
        <v>1181.74</v>
      </c>
      <c r="G2776" s="61">
        <v>9</v>
      </c>
    </row>
    <row r="2777" spans="1:7">
      <c r="A2777" s="84" t="s">
        <v>5977</v>
      </c>
      <c r="B2777" s="85" t="s">
        <v>5978</v>
      </c>
      <c r="C2777" s="86" t="s">
        <v>38</v>
      </c>
      <c r="D2777" s="88">
        <v>487.46</v>
      </c>
      <c r="E2777" s="88">
        <v>41.96</v>
      </c>
      <c r="F2777" s="88">
        <v>529.41999999999996</v>
      </c>
      <c r="G2777" s="61">
        <v>9</v>
      </c>
    </row>
    <row r="2778" spans="1:7" ht="30">
      <c r="A2778" s="84" t="s">
        <v>5979</v>
      </c>
      <c r="B2778" s="85" t="s">
        <v>5980</v>
      </c>
      <c r="C2778" s="86" t="s">
        <v>38</v>
      </c>
      <c r="D2778" s="88">
        <v>154.86000000000001</v>
      </c>
      <c r="E2778" s="88">
        <v>26.34</v>
      </c>
      <c r="F2778" s="88">
        <v>181.2</v>
      </c>
      <c r="G2778" s="61">
        <v>9</v>
      </c>
    </row>
    <row r="2779" spans="1:7" ht="30">
      <c r="A2779" s="84" t="s">
        <v>5981</v>
      </c>
      <c r="B2779" s="85" t="s">
        <v>5982</v>
      </c>
      <c r="C2779" s="86" t="s">
        <v>38</v>
      </c>
      <c r="D2779" s="88">
        <v>14.29</v>
      </c>
      <c r="E2779" s="88">
        <v>31.69</v>
      </c>
      <c r="F2779" s="88">
        <v>45.98</v>
      </c>
      <c r="G2779" s="61">
        <v>9</v>
      </c>
    </row>
    <row r="2780" spans="1:7">
      <c r="A2780" s="84" t="s">
        <v>5983</v>
      </c>
      <c r="B2780" s="85" t="s">
        <v>5984</v>
      </c>
      <c r="C2780" s="86" t="s">
        <v>38</v>
      </c>
      <c r="D2780" s="88">
        <v>84.46</v>
      </c>
      <c r="E2780" s="88">
        <v>41.96</v>
      </c>
      <c r="F2780" s="88">
        <v>126.42</v>
      </c>
      <c r="G2780" s="61">
        <v>9</v>
      </c>
    </row>
    <row r="2781" spans="1:7" ht="30">
      <c r="A2781" s="84" t="s">
        <v>5985</v>
      </c>
      <c r="B2781" s="85" t="s">
        <v>5986</v>
      </c>
      <c r="C2781" s="86" t="s">
        <v>38</v>
      </c>
      <c r="D2781" s="88">
        <v>1903.54</v>
      </c>
      <c r="E2781" s="88">
        <v>105.34</v>
      </c>
      <c r="F2781" s="88">
        <v>2008.88</v>
      </c>
      <c r="G2781" s="61">
        <v>9</v>
      </c>
    </row>
    <row r="2782" spans="1:7">
      <c r="A2782" s="84" t="s">
        <v>5987</v>
      </c>
      <c r="B2782" s="85" t="s">
        <v>5988</v>
      </c>
      <c r="C2782" s="86" t="s">
        <v>38</v>
      </c>
      <c r="D2782" s="88">
        <v>487.96</v>
      </c>
      <c r="E2782" s="88">
        <v>41.96</v>
      </c>
      <c r="F2782" s="88">
        <v>529.91999999999996</v>
      </c>
      <c r="G2782" s="61">
        <v>9</v>
      </c>
    </row>
    <row r="2783" spans="1:7">
      <c r="A2783" s="84" t="s">
        <v>5989</v>
      </c>
      <c r="B2783" s="85" t="s">
        <v>5990</v>
      </c>
      <c r="C2783" s="86" t="s">
        <v>38</v>
      </c>
      <c r="D2783" s="88">
        <v>146.4</v>
      </c>
      <c r="E2783" s="88">
        <v>41.96</v>
      </c>
      <c r="F2783" s="88">
        <v>188.36</v>
      </c>
      <c r="G2783" s="61">
        <v>9</v>
      </c>
    </row>
    <row r="2784" spans="1:7">
      <c r="A2784" s="84" t="s">
        <v>5991</v>
      </c>
      <c r="B2784" s="85" t="s">
        <v>5992</v>
      </c>
      <c r="C2784" s="86"/>
      <c r="D2784" s="88"/>
      <c r="E2784" s="88"/>
      <c r="F2784" s="88"/>
      <c r="G2784" s="61">
        <v>5</v>
      </c>
    </row>
    <row r="2785" spans="1:7">
      <c r="A2785" s="84" t="s">
        <v>5993</v>
      </c>
      <c r="B2785" s="85" t="s">
        <v>5994</v>
      </c>
      <c r="C2785" s="86" t="s">
        <v>38</v>
      </c>
      <c r="D2785" s="88">
        <v>28551.35</v>
      </c>
      <c r="E2785" s="88">
        <v>210.68</v>
      </c>
      <c r="F2785" s="88">
        <v>28762.03</v>
      </c>
      <c r="G2785" s="61">
        <v>9</v>
      </c>
    </row>
    <row r="2786" spans="1:7">
      <c r="A2786" s="84" t="s">
        <v>5995</v>
      </c>
      <c r="B2786" s="85" t="s">
        <v>5996</v>
      </c>
      <c r="C2786" s="86" t="s">
        <v>38</v>
      </c>
      <c r="D2786" s="88">
        <v>18602.099999999999</v>
      </c>
      <c r="E2786" s="88">
        <v>237.02</v>
      </c>
      <c r="F2786" s="88">
        <v>18839.12</v>
      </c>
      <c r="G2786" s="61">
        <v>9</v>
      </c>
    </row>
    <row r="2787" spans="1:7" ht="30">
      <c r="A2787" s="84" t="s">
        <v>5997</v>
      </c>
      <c r="B2787" s="85" t="s">
        <v>5998</v>
      </c>
      <c r="C2787" s="86" t="s">
        <v>38</v>
      </c>
      <c r="D2787" s="88">
        <v>581.52</v>
      </c>
      <c r="E2787" s="88">
        <v>263.35000000000002</v>
      </c>
      <c r="F2787" s="88">
        <v>844.87</v>
      </c>
      <c r="G2787" s="61">
        <v>9</v>
      </c>
    </row>
    <row r="2788" spans="1:7" ht="30">
      <c r="A2788" s="84" t="s">
        <v>5999</v>
      </c>
      <c r="B2788" s="85" t="s">
        <v>6000</v>
      </c>
      <c r="C2788" s="86" t="s">
        <v>819</v>
      </c>
      <c r="D2788" s="88">
        <v>18142.96</v>
      </c>
      <c r="E2788" s="88">
        <v>5585.12</v>
      </c>
      <c r="F2788" s="88">
        <v>23728.080000000002</v>
      </c>
      <c r="G2788" s="61">
        <v>9</v>
      </c>
    </row>
    <row r="2789" spans="1:7" ht="30">
      <c r="A2789" s="84" t="s">
        <v>6001</v>
      </c>
      <c r="B2789" s="85" t="s">
        <v>6002</v>
      </c>
      <c r="C2789" s="86" t="s">
        <v>38</v>
      </c>
      <c r="D2789" s="88">
        <v>1322.17</v>
      </c>
      <c r="E2789" s="88">
        <v>54.63</v>
      </c>
      <c r="F2789" s="88">
        <v>1376.8</v>
      </c>
      <c r="G2789" s="61">
        <v>9</v>
      </c>
    </row>
    <row r="2790" spans="1:7" ht="30">
      <c r="A2790" s="84" t="s">
        <v>6003</v>
      </c>
      <c r="B2790" s="85" t="s">
        <v>6004</v>
      </c>
      <c r="C2790" s="86" t="s">
        <v>38</v>
      </c>
      <c r="D2790" s="88">
        <v>2046.28</v>
      </c>
      <c r="E2790" s="88">
        <v>68.290000000000006</v>
      </c>
      <c r="F2790" s="88">
        <v>2114.5700000000002</v>
      </c>
      <c r="G2790" s="61">
        <v>9</v>
      </c>
    </row>
    <row r="2791" spans="1:7" ht="30">
      <c r="A2791" s="84" t="s">
        <v>6005</v>
      </c>
      <c r="B2791" s="85" t="s">
        <v>6006</v>
      </c>
      <c r="C2791" s="86" t="s">
        <v>38</v>
      </c>
      <c r="D2791" s="88">
        <v>4000.95</v>
      </c>
      <c r="E2791" s="88">
        <v>74.099999999999994</v>
      </c>
      <c r="F2791" s="88">
        <v>4075.05</v>
      </c>
      <c r="G2791" s="61">
        <v>9</v>
      </c>
    </row>
    <row r="2792" spans="1:7">
      <c r="A2792" s="84" t="s">
        <v>6007</v>
      </c>
      <c r="B2792" s="85" t="s">
        <v>6008</v>
      </c>
      <c r="C2792" s="86"/>
      <c r="D2792" s="88"/>
      <c r="E2792" s="88"/>
      <c r="F2792" s="88"/>
      <c r="G2792" s="61">
        <v>5</v>
      </c>
    </row>
    <row r="2793" spans="1:7">
      <c r="A2793" s="84" t="s">
        <v>6009</v>
      </c>
      <c r="B2793" s="85" t="s">
        <v>6010</v>
      </c>
      <c r="C2793" s="86" t="s">
        <v>38</v>
      </c>
      <c r="D2793" s="88">
        <v>223.69</v>
      </c>
      <c r="E2793" s="88">
        <v>41.96</v>
      </c>
      <c r="F2793" s="88">
        <v>265.64999999999998</v>
      </c>
      <c r="G2793" s="61">
        <v>9</v>
      </c>
    </row>
    <row r="2794" spans="1:7">
      <c r="A2794" s="84" t="s">
        <v>6011</v>
      </c>
      <c r="B2794" s="85" t="s">
        <v>6012</v>
      </c>
      <c r="C2794" s="86"/>
      <c r="D2794" s="88"/>
      <c r="E2794" s="88"/>
      <c r="F2794" s="88"/>
      <c r="G2794" s="61">
        <v>5</v>
      </c>
    </row>
    <row r="2795" spans="1:7">
      <c r="A2795" s="84" t="s">
        <v>6013</v>
      </c>
      <c r="B2795" s="85" t="s">
        <v>6014</v>
      </c>
      <c r="C2795" s="86" t="s">
        <v>38</v>
      </c>
      <c r="D2795" s="88">
        <v>445.77</v>
      </c>
      <c r="E2795" s="88">
        <v>52.67</v>
      </c>
      <c r="F2795" s="88">
        <v>498.44</v>
      </c>
      <c r="G2795" s="61">
        <v>9</v>
      </c>
    </row>
    <row r="2796" spans="1:7" ht="30">
      <c r="A2796" s="84" t="s">
        <v>6015</v>
      </c>
      <c r="B2796" s="85" t="s">
        <v>6016</v>
      </c>
      <c r="C2796" s="86" t="s">
        <v>38</v>
      </c>
      <c r="D2796" s="88">
        <v>340.46</v>
      </c>
      <c r="E2796" s="88">
        <v>52.67</v>
      </c>
      <c r="F2796" s="88">
        <v>393.13</v>
      </c>
      <c r="G2796" s="61">
        <v>9</v>
      </c>
    </row>
    <row r="2797" spans="1:7">
      <c r="A2797" s="84" t="s">
        <v>6017</v>
      </c>
      <c r="B2797" s="85" t="s">
        <v>6018</v>
      </c>
      <c r="C2797" s="86"/>
      <c r="D2797" s="88"/>
      <c r="E2797" s="88"/>
      <c r="F2797" s="88"/>
      <c r="G2797" s="61">
        <v>5</v>
      </c>
    </row>
    <row r="2798" spans="1:7">
      <c r="A2798" s="84" t="s">
        <v>6019</v>
      </c>
      <c r="B2798" s="85" t="s">
        <v>6020</v>
      </c>
      <c r="C2798" s="86" t="s">
        <v>38</v>
      </c>
      <c r="D2798" s="88">
        <v>38.979999999999997</v>
      </c>
      <c r="E2798" s="88">
        <v>26.34</v>
      </c>
      <c r="F2798" s="88">
        <v>65.319999999999993</v>
      </c>
      <c r="G2798" s="61">
        <v>9</v>
      </c>
    </row>
    <row r="2799" spans="1:7">
      <c r="A2799" s="84" t="s">
        <v>6021</v>
      </c>
      <c r="B2799" s="85" t="s">
        <v>6022</v>
      </c>
      <c r="C2799" s="86"/>
      <c r="D2799" s="88"/>
      <c r="E2799" s="88"/>
      <c r="F2799" s="88"/>
      <c r="G2799" s="61">
        <v>5</v>
      </c>
    </row>
    <row r="2800" spans="1:7" ht="30">
      <c r="A2800" s="84" t="s">
        <v>6023</v>
      </c>
      <c r="B2800" s="85" t="s">
        <v>6024</v>
      </c>
      <c r="C2800" s="86" t="s">
        <v>819</v>
      </c>
      <c r="D2800" s="88">
        <v>16766.55</v>
      </c>
      <c r="E2800" s="88">
        <v>427.46</v>
      </c>
      <c r="F2800" s="88">
        <v>17194.009999999998</v>
      </c>
      <c r="G2800" s="61">
        <v>9</v>
      </c>
    </row>
    <row r="2801" spans="1:7" ht="30">
      <c r="A2801" s="84" t="s">
        <v>6025</v>
      </c>
      <c r="B2801" s="85" t="s">
        <v>6026</v>
      </c>
      <c r="C2801" s="86" t="s">
        <v>819</v>
      </c>
      <c r="D2801" s="88">
        <v>7526.46</v>
      </c>
      <c r="E2801" s="88">
        <v>414.03</v>
      </c>
      <c r="F2801" s="88">
        <v>7940.49</v>
      </c>
      <c r="G2801" s="61">
        <v>9</v>
      </c>
    </row>
    <row r="2802" spans="1:7" ht="30">
      <c r="A2802" s="84" t="s">
        <v>6027</v>
      </c>
      <c r="B2802" s="85" t="s">
        <v>6028</v>
      </c>
      <c r="C2802" s="86" t="s">
        <v>819</v>
      </c>
      <c r="D2802" s="88">
        <v>8181.99</v>
      </c>
      <c r="E2802" s="88">
        <v>427.46</v>
      </c>
      <c r="F2802" s="88">
        <v>8609.4500000000007</v>
      </c>
      <c r="G2802" s="61">
        <v>9</v>
      </c>
    </row>
    <row r="2803" spans="1:7" ht="30">
      <c r="A2803" s="84" t="s">
        <v>6029</v>
      </c>
      <c r="B2803" s="85" t="s">
        <v>6030</v>
      </c>
      <c r="C2803" s="86" t="s">
        <v>819</v>
      </c>
      <c r="D2803" s="88">
        <v>12917.91</v>
      </c>
      <c r="E2803" s="88">
        <v>427.46</v>
      </c>
      <c r="F2803" s="88">
        <v>13345.37</v>
      </c>
      <c r="G2803" s="61">
        <v>9</v>
      </c>
    </row>
    <row r="2804" spans="1:7" ht="30">
      <c r="A2804" s="84" t="s">
        <v>6031</v>
      </c>
      <c r="B2804" s="85" t="s">
        <v>6032</v>
      </c>
      <c r="C2804" s="86" t="s">
        <v>819</v>
      </c>
      <c r="D2804" s="88">
        <v>3218.82</v>
      </c>
      <c r="E2804" s="88">
        <v>414.03</v>
      </c>
      <c r="F2804" s="88">
        <v>3632.85</v>
      </c>
      <c r="G2804" s="61">
        <v>9</v>
      </c>
    </row>
    <row r="2805" spans="1:7" ht="30">
      <c r="A2805" s="84" t="s">
        <v>6033</v>
      </c>
      <c r="B2805" s="85" t="s">
        <v>6034</v>
      </c>
      <c r="C2805" s="86" t="s">
        <v>819</v>
      </c>
      <c r="D2805" s="88">
        <v>4586.22</v>
      </c>
      <c r="E2805" s="88">
        <v>414.03</v>
      </c>
      <c r="F2805" s="88">
        <v>5000.25</v>
      </c>
      <c r="G2805" s="61">
        <v>9</v>
      </c>
    </row>
    <row r="2806" spans="1:7" ht="30">
      <c r="A2806" s="84" t="s">
        <v>6035</v>
      </c>
      <c r="B2806" s="85" t="s">
        <v>6036</v>
      </c>
      <c r="C2806" s="86" t="s">
        <v>819</v>
      </c>
      <c r="D2806" s="88">
        <v>6671.55</v>
      </c>
      <c r="E2806" s="88">
        <v>427.46</v>
      </c>
      <c r="F2806" s="88">
        <v>7099.01</v>
      </c>
      <c r="G2806" s="61">
        <v>9</v>
      </c>
    </row>
    <row r="2807" spans="1:7" ht="30">
      <c r="A2807" s="84" t="s">
        <v>6037</v>
      </c>
      <c r="B2807" s="85" t="s">
        <v>6038</v>
      </c>
      <c r="C2807" s="86" t="s">
        <v>819</v>
      </c>
      <c r="D2807" s="88">
        <v>7675.01</v>
      </c>
      <c r="E2807" s="88">
        <v>427.46</v>
      </c>
      <c r="F2807" s="88">
        <v>8102.47</v>
      </c>
      <c r="G2807" s="61">
        <v>9</v>
      </c>
    </row>
    <row r="2808" spans="1:7" ht="30">
      <c r="A2808" s="84" t="s">
        <v>6039</v>
      </c>
      <c r="B2808" s="85" t="s">
        <v>6040</v>
      </c>
      <c r="C2808" s="86" t="s">
        <v>819</v>
      </c>
      <c r="D2808" s="88">
        <v>6753.23</v>
      </c>
      <c r="E2808" s="88">
        <v>427.46</v>
      </c>
      <c r="F2808" s="88">
        <v>7180.69</v>
      </c>
      <c r="G2808" s="61">
        <v>9</v>
      </c>
    </row>
    <row r="2809" spans="1:7" ht="30">
      <c r="A2809" s="84" t="s">
        <v>6041</v>
      </c>
      <c r="B2809" s="85" t="s">
        <v>6042</v>
      </c>
      <c r="C2809" s="86" t="s">
        <v>819</v>
      </c>
      <c r="D2809" s="88">
        <v>11218.15</v>
      </c>
      <c r="E2809" s="88">
        <v>427.46</v>
      </c>
      <c r="F2809" s="88">
        <v>11645.61</v>
      </c>
      <c r="G2809" s="61">
        <v>9</v>
      </c>
    </row>
    <row r="2810" spans="1:7">
      <c r="A2810" s="84" t="s">
        <v>6043</v>
      </c>
      <c r="B2810" s="85" t="s">
        <v>6044</v>
      </c>
      <c r="C2810" s="86"/>
      <c r="D2810" s="88"/>
      <c r="E2810" s="88"/>
      <c r="F2810" s="88"/>
      <c r="G2810" s="61">
        <v>5</v>
      </c>
    </row>
    <row r="2811" spans="1:7" ht="30">
      <c r="A2811" s="84" t="s">
        <v>6045</v>
      </c>
      <c r="B2811" s="85" t="s">
        <v>6046</v>
      </c>
      <c r="C2811" s="86" t="s">
        <v>38</v>
      </c>
      <c r="D2811" s="88">
        <v>44313.18</v>
      </c>
      <c r="E2811" s="88">
        <v>966.72</v>
      </c>
      <c r="F2811" s="88">
        <v>45279.9</v>
      </c>
      <c r="G2811" s="61">
        <v>9</v>
      </c>
    </row>
    <row r="2812" spans="1:7" ht="30">
      <c r="A2812" s="84" t="s">
        <v>6047</v>
      </c>
      <c r="B2812" s="85" t="s">
        <v>6048</v>
      </c>
      <c r="C2812" s="86" t="s">
        <v>38</v>
      </c>
      <c r="D2812" s="88">
        <v>51224.06</v>
      </c>
      <c r="E2812" s="88">
        <v>966.72</v>
      </c>
      <c r="F2812" s="88">
        <v>52190.78</v>
      </c>
      <c r="G2812" s="61">
        <v>9</v>
      </c>
    </row>
    <row r="2813" spans="1:7" ht="30">
      <c r="A2813" s="84" t="s">
        <v>6049</v>
      </c>
      <c r="B2813" s="85" t="s">
        <v>6050</v>
      </c>
      <c r="C2813" s="86" t="s">
        <v>38</v>
      </c>
      <c r="D2813" s="88">
        <v>59185.64</v>
      </c>
      <c r="E2813" s="88">
        <v>966.72</v>
      </c>
      <c r="F2813" s="88">
        <v>60152.36</v>
      </c>
      <c r="G2813" s="61">
        <v>9</v>
      </c>
    </row>
    <row r="2814" spans="1:7" ht="30">
      <c r="A2814" s="84" t="s">
        <v>6051</v>
      </c>
      <c r="B2814" s="85" t="s">
        <v>6052</v>
      </c>
      <c r="C2814" s="86" t="s">
        <v>38</v>
      </c>
      <c r="D2814" s="88">
        <v>65955.69</v>
      </c>
      <c r="E2814" s="88">
        <v>966.72</v>
      </c>
      <c r="F2814" s="88">
        <v>66922.41</v>
      </c>
      <c r="G2814" s="61">
        <v>9</v>
      </c>
    </row>
    <row r="2815" spans="1:7" ht="30">
      <c r="A2815" s="84" t="s">
        <v>6053</v>
      </c>
      <c r="B2815" s="85" t="s">
        <v>6054</v>
      </c>
      <c r="C2815" s="86" t="s">
        <v>38</v>
      </c>
      <c r="D2815" s="88">
        <v>4260.7299999999996</v>
      </c>
      <c r="E2815" s="88">
        <v>845.88</v>
      </c>
      <c r="F2815" s="88">
        <v>5106.6099999999997</v>
      </c>
      <c r="G2815" s="61">
        <v>9</v>
      </c>
    </row>
    <row r="2816" spans="1:7" ht="30">
      <c r="A2816" s="84" t="s">
        <v>6055</v>
      </c>
      <c r="B2816" s="85" t="s">
        <v>6056</v>
      </c>
      <c r="C2816" s="86" t="s">
        <v>38</v>
      </c>
      <c r="D2816" s="88">
        <v>5508.38</v>
      </c>
      <c r="E2816" s="88">
        <v>845.88</v>
      </c>
      <c r="F2816" s="88">
        <v>6354.26</v>
      </c>
      <c r="G2816" s="61">
        <v>9</v>
      </c>
    </row>
    <row r="2817" spans="1:7" ht="30">
      <c r="A2817" s="84" t="s">
        <v>6057</v>
      </c>
      <c r="B2817" s="85" t="s">
        <v>6058</v>
      </c>
      <c r="C2817" s="86" t="s">
        <v>38</v>
      </c>
      <c r="D2817" s="88">
        <v>7406.58</v>
      </c>
      <c r="E2817" s="88">
        <v>845.88</v>
      </c>
      <c r="F2817" s="88">
        <v>8252.4599999999991</v>
      </c>
      <c r="G2817" s="61">
        <v>9</v>
      </c>
    </row>
    <row r="2818" spans="1:7" ht="30">
      <c r="A2818" s="84" t="s">
        <v>6059</v>
      </c>
      <c r="B2818" s="85" t="s">
        <v>6060</v>
      </c>
      <c r="C2818" s="86" t="s">
        <v>38</v>
      </c>
      <c r="D2818" s="88">
        <v>4743.17</v>
      </c>
      <c r="E2818" s="88">
        <v>845.88</v>
      </c>
      <c r="F2818" s="88">
        <v>5589.05</v>
      </c>
      <c r="G2818" s="61">
        <v>9</v>
      </c>
    </row>
    <row r="2819" spans="1:7" ht="30">
      <c r="A2819" s="84" t="s">
        <v>6061</v>
      </c>
      <c r="B2819" s="85" t="s">
        <v>6062</v>
      </c>
      <c r="C2819" s="86" t="s">
        <v>38</v>
      </c>
      <c r="D2819" s="88">
        <v>5461.58</v>
      </c>
      <c r="E2819" s="88">
        <v>845.88</v>
      </c>
      <c r="F2819" s="88">
        <v>6307.46</v>
      </c>
      <c r="G2819" s="61">
        <v>9</v>
      </c>
    </row>
    <row r="2820" spans="1:7" ht="30">
      <c r="A2820" s="84" t="s">
        <v>6063</v>
      </c>
      <c r="B2820" s="85" t="s">
        <v>6064</v>
      </c>
      <c r="C2820" s="86" t="s">
        <v>38</v>
      </c>
      <c r="D2820" s="88">
        <v>6484.26</v>
      </c>
      <c r="E2820" s="88">
        <v>845.88</v>
      </c>
      <c r="F2820" s="88">
        <v>7330.14</v>
      </c>
      <c r="G2820" s="61">
        <v>9</v>
      </c>
    </row>
    <row r="2821" spans="1:7" ht="30">
      <c r="A2821" s="84" t="s">
        <v>6065</v>
      </c>
      <c r="B2821" s="85" t="s">
        <v>6066</v>
      </c>
      <c r="C2821" s="86" t="s">
        <v>38</v>
      </c>
      <c r="D2821" s="88">
        <v>7510.22</v>
      </c>
      <c r="E2821" s="88">
        <v>845.88</v>
      </c>
      <c r="F2821" s="88">
        <v>8356.1</v>
      </c>
      <c r="G2821" s="61">
        <v>9</v>
      </c>
    </row>
    <row r="2822" spans="1:7" ht="30">
      <c r="A2822" s="84" t="s">
        <v>6067</v>
      </c>
      <c r="B2822" s="85" t="s">
        <v>6068</v>
      </c>
      <c r="C2822" s="86" t="s">
        <v>38</v>
      </c>
      <c r="D2822" s="88">
        <v>4377.5200000000004</v>
      </c>
      <c r="E2822" s="88">
        <v>845.88</v>
      </c>
      <c r="F2822" s="88">
        <v>5223.3999999999996</v>
      </c>
      <c r="G2822" s="61">
        <v>9</v>
      </c>
    </row>
    <row r="2823" spans="1:7" ht="30">
      <c r="A2823" s="84" t="s">
        <v>6069</v>
      </c>
      <c r="B2823" s="85" t="s">
        <v>6070</v>
      </c>
      <c r="C2823" s="86" t="s">
        <v>38</v>
      </c>
      <c r="D2823" s="88">
        <v>4973.42</v>
      </c>
      <c r="E2823" s="88">
        <v>845.88</v>
      </c>
      <c r="F2823" s="88">
        <v>5819.3</v>
      </c>
      <c r="G2823" s="61">
        <v>9</v>
      </c>
    </row>
    <row r="2824" spans="1:7" ht="30">
      <c r="A2824" s="84" t="s">
        <v>6071</v>
      </c>
      <c r="B2824" s="85" t="s">
        <v>6072</v>
      </c>
      <c r="C2824" s="86" t="s">
        <v>38</v>
      </c>
      <c r="D2824" s="88">
        <v>5398.1</v>
      </c>
      <c r="E2824" s="88">
        <v>845.88</v>
      </c>
      <c r="F2824" s="88">
        <v>6243.98</v>
      </c>
      <c r="G2824" s="61">
        <v>9</v>
      </c>
    </row>
    <row r="2825" spans="1:7" ht="30">
      <c r="A2825" s="84" t="s">
        <v>6073</v>
      </c>
      <c r="B2825" s="85" t="s">
        <v>6074</v>
      </c>
      <c r="C2825" s="86" t="s">
        <v>38</v>
      </c>
      <c r="D2825" s="88">
        <v>5575.16</v>
      </c>
      <c r="E2825" s="88">
        <v>845.88</v>
      </c>
      <c r="F2825" s="88">
        <v>6421.04</v>
      </c>
      <c r="G2825" s="61">
        <v>9</v>
      </c>
    </row>
    <row r="2826" spans="1:7">
      <c r="A2826" s="84" t="s">
        <v>6075</v>
      </c>
      <c r="B2826" s="85" t="s">
        <v>6076</v>
      </c>
      <c r="C2826" s="86"/>
      <c r="D2826" s="88"/>
      <c r="E2826" s="88"/>
      <c r="F2826" s="88"/>
      <c r="G2826" s="61">
        <v>5</v>
      </c>
    </row>
    <row r="2827" spans="1:7" ht="30">
      <c r="A2827" s="84" t="s">
        <v>6077</v>
      </c>
      <c r="B2827" s="85" t="s">
        <v>6078</v>
      </c>
      <c r="C2827" s="86" t="s">
        <v>38</v>
      </c>
      <c r="D2827" s="88">
        <v>9765</v>
      </c>
      <c r="E2827" s="88">
        <v>296.39999999999998</v>
      </c>
      <c r="F2827" s="88">
        <v>10061.4</v>
      </c>
      <c r="G2827" s="61">
        <v>9</v>
      </c>
    </row>
    <row r="2828" spans="1:7" ht="30">
      <c r="A2828" s="84" t="s">
        <v>6079</v>
      </c>
      <c r="B2828" s="85" t="s">
        <v>6080</v>
      </c>
      <c r="C2828" s="86" t="s">
        <v>38</v>
      </c>
      <c r="D2828" s="88">
        <v>18714.23</v>
      </c>
      <c r="E2828" s="88">
        <v>296.39999999999998</v>
      </c>
      <c r="F2828" s="88">
        <v>19010.63</v>
      </c>
      <c r="G2828" s="61">
        <v>9</v>
      </c>
    </row>
    <row r="2829" spans="1:7" ht="30">
      <c r="A2829" s="84" t="s">
        <v>6081</v>
      </c>
      <c r="B2829" s="85" t="s">
        <v>6082</v>
      </c>
      <c r="C2829" s="86" t="s">
        <v>38</v>
      </c>
      <c r="D2829" s="88">
        <v>5035.92</v>
      </c>
      <c r="E2829" s="88">
        <v>296.39999999999998</v>
      </c>
      <c r="F2829" s="88">
        <v>5332.32</v>
      </c>
      <c r="G2829" s="61">
        <v>9</v>
      </c>
    </row>
    <row r="2830" spans="1:7" ht="30">
      <c r="A2830" s="84" t="s">
        <v>6083</v>
      </c>
      <c r="B2830" s="85" t="s">
        <v>6084</v>
      </c>
      <c r="C2830" s="86" t="s">
        <v>38</v>
      </c>
      <c r="D2830" s="88">
        <v>2273.5700000000002</v>
      </c>
      <c r="E2830" s="88">
        <v>296.39999999999998</v>
      </c>
      <c r="F2830" s="88">
        <v>2569.9699999999998</v>
      </c>
      <c r="G2830" s="61">
        <v>9</v>
      </c>
    </row>
    <row r="2831" spans="1:7" ht="30">
      <c r="A2831" s="84" t="s">
        <v>6085</v>
      </c>
      <c r="B2831" s="85" t="s">
        <v>6086</v>
      </c>
      <c r="C2831" s="86" t="s">
        <v>38</v>
      </c>
      <c r="D2831" s="88">
        <v>51187.92</v>
      </c>
      <c r="E2831" s="88">
        <v>296.39999999999998</v>
      </c>
      <c r="F2831" s="88">
        <v>51484.32</v>
      </c>
      <c r="G2831" s="61">
        <v>9</v>
      </c>
    </row>
    <row r="2832" spans="1:7" ht="30">
      <c r="A2832" s="84" t="s">
        <v>6087</v>
      </c>
      <c r="B2832" s="85" t="s">
        <v>6088</v>
      </c>
      <c r="C2832" s="86" t="s">
        <v>38</v>
      </c>
      <c r="D2832" s="88">
        <v>3426.6</v>
      </c>
      <c r="E2832" s="88">
        <v>296.39999999999998</v>
      </c>
      <c r="F2832" s="88">
        <v>3723</v>
      </c>
      <c r="G2832" s="61">
        <v>9</v>
      </c>
    </row>
    <row r="2833" spans="1:7" ht="30">
      <c r="A2833" s="84" t="s">
        <v>6089</v>
      </c>
      <c r="B2833" s="85" t="s">
        <v>6090</v>
      </c>
      <c r="C2833" s="86" t="s">
        <v>38</v>
      </c>
      <c r="D2833" s="88">
        <v>11793.25</v>
      </c>
      <c r="E2833" s="88">
        <v>296.39999999999998</v>
      </c>
      <c r="F2833" s="88">
        <v>12089.65</v>
      </c>
      <c r="G2833" s="61">
        <v>9</v>
      </c>
    </row>
    <row r="2834" spans="1:7" ht="30">
      <c r="A2834" s="84" t="s">
        <v>6091</v>
      </c>
      <c r="B2834" s="85" t="s">
        <v>6092</v>
      </c>
      <c r="C2834" s="86" t="s">
        <v>38</v>
      </c>
      <c r="D2834" s="88">
        <v>5123.16</v>
      </c>
      <c r="E2834" s="88">
        <v>296.39999999999998</v>
      </c>
      <c r="F2834" s="88">
        <v>5419.56</v>
      </c>
      <c r="G2834" s="61">
        <v>9</v>
      </c>
    </row>
    <row r="2835" spans="1:7" ht="30">
      <c r="A2835" s="84" t="s">
        <v>6093</v>
      </c>
      <c r="B2835" s="85" t="s">
        <v>6094</v>
      </c>
      <c r="C2835" s="86" t="s">
        <v>38</v>
      </c>
      <c r="D2835" s="88">
        <v>19625.16</v>
      </c>
      <c r="E2835" s="88">
        <v>296.39999999999998</v>
      </c>
      <c r="F2835" s="88">
        <v>19921.560000000001</v>
      </c>
      <c r="G2835" s="61">
        <v>9</v>
      </c>
    </row>
    <row r="2836" spans="1:7" ht="30">
      <c r="A2836" s="84" t="s">
        <v>6095</v>
      </c>
      <c r="B2836" s="85" t="s">
        <v>6096</v>
      </c>
      <c r="C2836" s="86" t="s">
        <v>38</v>
      </c>
      <c r="D2836" s="88">
        <v>3337.15</v>
      </c>
      <c r="E2836" s="88">
        <v>296.39999999999998</v>
      </c>
      <c r="F2836" s="88">
        <v>3633.55</v>
      </c>
      <c r="G2836" s="61">
        <v>9</v>
      </c>
    </row>
    <row r="2837" spans="1:7" ht="30">
      <c r="A2837" s="84" t="s">
        <v>6097</v>
      </c>
      <c r="B2837" s="85" t="s">
        <v>6098</v>
      </c>
      <c r="C2837" s="86" t="s">
        <v>38</v>
      </c>
      <c r="D2837" s="88">
        <v>5288.32</v>
      </c>
      <c r="E2837" s="88">
        <v>296.39999999999998</v>
      </c>
      <c r="F2837" s="88">
        <v>5584.72</v>
      </c>
      <c r="G2837" s="61">
        <v>9</v>
      </c>
    </row>
    <row r="2838" spans="1:7" ht="30">
      <c r="A2838" s="84" t="s">
        <v>6099</v>
      </c>
      <c r="B2838" s="85" t="s">
        <v>6100</v>
      </c>
      <c r="C2838" s="86" t="s">
        <v>38</v>
      </c>
      <c r="D2838" s="88">
        <v>5410.14</v>
      </c>
      <c r="E2838" s="88">
        <v>296.39999999999998</v>
      </c>
      <c r="F2838" s="88">
        <v>5706.54</v>
      </c>
      <c r="G2838" s="61">
        <v>9</v>
      </c>
    </row>
    <row r="2839" spans="1:7" ht="30">
      <c r="A2839" s="84" t="s">
        <v>6101</v>
      </c>
      <c r="B2839" s="85" t="s">
        <v>6102</v>
      </c>
      <c r="C2839" s="86" t="s">
        <v>38</v>
      </c>
      <c r="D2839" s="88">
        <v>8626.59</v>
      </c>
      <c r="E2839" s="88">
        <v>296.39999999999998</v>
      </c>
      <c r="F2839" s="88">
        <v>8922.99</v>
      </c>
      <c r="G2839" s="61">
        <v>9</v>
      </c>
    </row>
    <row r="2840" spans="1:7" ht="30">
      <c r="A2840" s="84" t="s">
        <v>6103</v>
      </c>
      <c r="B2840" s="85" t="s">
        <v>6104</v>
      </c>
      <c r="C2840" s="86" t="s">
        <v>38</v>
      </c>
      <c r="D2840" s="88">
        <v>5800.55</v>
      </c>
      <c r="E2840" s="88">
        <v>296.39999999999998</v>
      </c>
      <c r="F2840" s="88">
        <v>6096.95</v>
      </c>
      <c r="G2840" s="61">
        <v>9</v>
      </c>
    </row>
    <row r="2841" spans="1:7" ht="30">
      <c r="A2841" s="84" t="s">
        <v>6105</v>
      </c>
      <c r="B2841" s="85" t="s">
        <v>6106</v>
      </c>
      <c r="C2841" s="86" t="s">
        <v>38</v>
      </c>
      <c r="D2841" s="88">
        <v>1876.58</v>
      </c>
      <c r="E2841" s="88">
        <v>296.39999999999998</v>
      </c>
      <c r="F2841" s="88">
        <v>2172.98</v>
      </c>
      <c r="G2841" s="61">
        <v>9</v>
      </c>
    </row>
    <row r="2842" spans="1:7" ht="30">
      <c r="A2842" s="84" t="s">
        <v>6107</v>
      </c>
      <c r="B2842" s="85" t="s">
        <v>6108</v>
      </c>
      <c r="C2842" s="86" t="s">
        <v>38</v>
      </c>
      <c r="D2842" s="88">
        <v>1480.66</v>
      </c>
      <c r="E2842" s="88">
        <v>296.39999999999998</v>
      </c>
      <c r="F2842" s="88">
        <v>1777.06</v>
      </c>
      <c r="G2842" s="61">
        <v>9</v>
      </c>
    </row>
    <row r="2843" spans="1:7" ht="30">
      <c r="A2843" s="84" t="s">
        <v>6109</v>
      </c>
      <c r="B2843" s="85" t="s">
        <v>6110</v>
      </c>
      <c r="C2843" s="86" t="s">
        <v>38</v>
      </c>
      <c r="D2843" s="88">
        <v>20903.96</v>
      </c>
      <c r="E2843" s="88">
        <v>296.39999999999998</v>
      </c>
      <c r="F2843" s="88">
        <v>21200.36</v>
      </c>
      <c r="G2843" s="61">
        <v>9</v>
      </c>
    </row>
    <row r="2844" spans="1:7" ht="30">
      <c r="A2844" s="84" t="s">
        <v>6111</v>
      </c>
      <c r="B2844" s="85" t="s">
        <v>6112</v>
      </c>
      <c r="C2844" s="86" t="s">
        <v>38</v>
      </c>
      <c r="D2844" s="88">
        <v>14757.52</v>
      </c>
      <c r="E2844" s="88">
        <v>296.39999999999998</v>
      </c>
      <c r="F2844" s="88">
        <v>15053.92</v>
      </c>
      <c r="G2844" s="61">
        <v>9</v>
      </c>
    </row>
    <row r="2845" spans="1:7" ht="30">
      <c r="A2845" s="84" t="s">
        <v>6113</v>
      </c>
      <c r="B2845" s="85" t="s">
        <v>6114</v>
      </c>
      <c r="C2845" s="86" t="s">
        <v>38</v>
      </c>
      <c r="D2845" s="88">
        <v>1857.45</v>
      </c>
      <c r="E2845" s="88">
        <v>296.39999999999998</v>
      </c>
      <c r="F2845" s="88">
        <v>2153.85</v>
      </c>
      <c r="G2845" s="61">
        <v>9</v>
      </c>
    </row>
    <row r="2846" spans="1:7" ht="30">
      <c r="A2846" s="84" t="s">
        <v>6115</v>
      </c>
      <c r="B2846" s="85" t="s">
        <v>6116</v>
      </c>
      <c r="C2846" s="86" t="s">
        <v>38</v>
      </c>
      <c r="D2846" s="88">
        <v>26309.77</v>
      </c>
      <c r="E2846" s="88">
        <v>296.39999999999998</v>
      </c>
      <c r="F2846" s="88">
        <v>26606.17</v>
      </c>
      <c r="G2846" s="61">
        <v>9</v>
      </c>
    </row>
    <row r="2847" spans="1:7" ht="30">
      <c r="A2847" s="84" t="s">
        <v>6117</v>
      </c>
      <c r="B2847" s="85" t="s">
        <v>6118</v>
      </c>
      <c r="C2847" s="86" t="s">
        <v>38</v>
      </c>
      <c r="D2847" s="88">
        <v>30053.93</v>
      </c>
      <c r="E2847" s="88">
        <v>296.39999999999998</v>
      </c>
      <c r="F2847" s="88">
        <v>30350.33</v>
      </c>
      <c r="G2847" s="61">
        <v>9</v>
      </c>
    </row>
    <row r="2848" spans="1:7" ht="30">
      <c r="A2848" s="84" t="s">
        <v>6119</v>
      </c>
      <c r="B2848" s="85" t="s">
        <v>6120</v>
      </c>
      <c r="C2848" s="86" t="s">
        <v>38</v>
      </c>
      <c r="D2848" s="88">
        <v>2045.26</v>
      </c>
      <c r="E2848" s="88">
        <v>296.39999999999998</v>
      </c>
      <c r="F2848" s="88">
        <v>2341.66</v>
      </c>
      <c r="G2848" s="61">
        <v>9</v>
      </c>
    </row>
    <row r="2849" spans="1:7" ht="30">
      <c r="A2849" s="84" t="s">
        <v>6121</v>
      </c>
      <c r="B2849" s="85" t="s">
        <v>6122</v>
      </c>
      <c r="C2849" s="86" t="s">
        <v>38</v>
      </c>
      <c r="D2849" s="88">
        <v>4239.18</v>
      </c>
      <c r="E2849" s="88">
        <v>296.39999999999998</v>
      </c>
      <c r="F2849" s="88">
        <v>4535.58</v>
      </c>
      <c r="G2849" s="61">
        <v>9</v>
      </c>
    </row>
    <row r="2850" spans="1:7">
      <c r="A2850" s="84" t="s">
        <v>6123</v>
      </c>
      <c r="B2850" s="85" t="s">
        <v>6124</v>
      </c>
      <c r="C2850" s="86"/>
      <c r="D2850" s="88"/>
      <c r="E2850" s="88"/>
      <c r="F2850" s="88"/>
      <c r="G2850" s="61">
        <v>5</v>
      </c>
    </row>
    <row r="2851" spans="1:7" ht="30">
      <c r="A2851" s="84" t="s">
        <v>6125</v>
      </c>
      <c r="B2851" s="85" t="s">
        <v>6126</v>
      </c>
      <c r="C2851" s="86" t="s">
        <v>38</v>
      </c>
      <c r="D2851" s="88">
        <v>10581.48</v>
      </c>
      <c r="E2851" s="88">
        <v>632.04</v>
      </c>
      <c r="F2851" s="88">
        <v>11213.52</v>
      </c>
      <c r="G2851" s="61">
        <v>9</v>
      </c>
    </row>
    <row r="2852" spans="1:7" ht="30">
      <c r="A2852" s="84" t="s">
        <v>6127</v>
      </c>
      <c r="B2852" s="85" t="s">
        <v>6128</v>
      </c>
      <c r="C2852" s="86" t="s">
        <v>38</v>
      </c>
      <c r="D2852" s="88">
        <v>8794.57</v>
      </c>
      <c r="E2852" s="88">
        <v>632.04</v>
      </c>
      <c r="F2852" s="88">
        <v>9426.61</v>
      </c>
      <c r="G2852" s="61">
        <v>9</v>
      </c>
    </row>
    <row r="2853" spans="1:7" ht="30">
      <c r="A2853" s="84" t="s">
        <v>6129</v>
      </c>
      <c r="B2853" s="85" t="s">
        <v>6130</v>
      </c>
      <c r="C2853" s="86" t="s">
        <v>38</v>
      </c>
      <c r="D2853" s="88">
        <v>18627.509999999998</v>
      </c>
      <c r="E2853" s="88">
        <v>632.04</v>
      </c>
      <c r="F2853" s="88">
        <v>19259.55</v>
      </c>
      <c r="G2853" s="61">
        <v>9</v>
      </c>
    </row>
    <row r="2854" spans="1:7" ht="30">
      <c r="A2854" s="84" t="s">
        <v>6131</v>
      </c>
      <c r="B2854" s="85" t="s">
        <v>6132</v>
      </c>
      <c r="C2854" s="86" t="s">
        <v>38</v>
      </c>
      <c r="D2854" s="88">
        <v>10301.39</v>
      </c>
      <c r="E2854" s="88">
        <v>632.04</v>
      </c>
      <c r="F2854" s="88">
        <v>10933.43</v>
      </c>
      <c r="G2854" s="61">
        <v>9</v>
      </c>
    </row>
    <row r="2855" spans="1:7" ht="30">
      <c r="A2855" s="84" t="s">
        <v>6133</v>
      </c>
      <c r="B2855" s="85" t="s">
        <v>6134</v>
      </c>
      <c r="C2855" s="86" t="s">
        <v>38</v>
      </c>
      <c r="D2855" s="88">
        <v>9087.01</v>
      </c>
      <c r="E2855" s="88">
        <v>632.04</v>
      </c>
      <c r="F2855" s="88">
        <v>9719.0499999999993</v>
      </c>
      <c r="G2855" s="61">
        <v>9</v>
      </c>
    </row>
    <row r="2856" spans="1:7" ht="30">
      <c r="A2856" s="84" t="s">
        <v>6135</v>
      </c>
      <c r="B2856" s="85" t="s">
        <v>6136</v>
      </c>
      <c r="C2856" s="86" t="s">
        <v>38</v>
      </c>
      <c r="D2856" s="88">
        <v>16794.32</v>
      </c>
      <c r="E2856" s="88">
        <v>632.04</v>
      </c>
      <c r="F2856" s="88">
        <v>17426.36</v>
      </c>
      <c r="G2856" s="61">
        <v>9</v>
      </c>
    </row>
    <row r="2857" spans="1:7" ht="45">
      <c r="A2857" s="84" t="s">
        <v>6137</v>
      </c>
      <c r="B2857" s="85" t="s">
        <v>6138</v>
      </c>
      <c r="C2857" s="86" t="s">
        <v>38</v>
      </c>
      <c r="D2857" s="88">
        <v>6419.89</v>
      </c>
      <c r="E2857" s="88">
        <v>421.36</v>
      </c>
      <c r="F2857" s="88">
        <v>6841.25</v>
      </c>
      <c r="G2857" s="61">
        <v>9</v>
      </c>
    </row>
    <row r="2858" spans="1:7" ht="45">
      <c r="A2858" s="84" t="s">
        <v>6139</v>
      </c>
      <c r="B2858" s="85" t="s">
        <v>6140</v>
      </c>
      <c r="C2858" s="86" t="s">
        <v>38</v>
      </c>
      <c r="D2858" s="88">
        <v>8840.3799999999992</v>
      </c>
      <c r="E2858" s="88">
        <v>421.36</v>
      </c>
      <c r="F2858" s="88">
        <v>9261.74</v>
      </c>
      <c r="G2858" s="61">
        <v>9</v>
      </c>
    </row>
    <row r="2859" spans="1:7" ht="30">
      <c r="A2859" s="84" t="s">
        <v>6141</v>
      </c>
      <c r="B2859" s="85" t="s">
        <v>6142</v>
      </c>
      <c r="C2859" s="86" t="s">
        <v>38</v>
      </c>
      <c r="D2859" s="88">
        <v>2419.9</v>
      </c>
      <c r="E2859" s="88">
        <v>421.36</v>
      </c>
      <c r="F2859" s="88">
        <v>2841.26</v>
      </c>
      <c r="G2859" s="61">
        <v>9</v>
      </c>
    </row>
    <row r="2860" spans="1:7" ht="30">
      <c r="A2860" s="84" t="s">
        <v>6143</v>
      </c>
      <c r="B2860" s="85" t="s">
        <v>6144</v>
      </c>
      <c r="C2860" s="86" t="s">
        <v>38</v>
      </c>
      <c r="D2860" s="88">
        <v>3256.73</v>
      </c>
      <c r="E2860" s="88">
        <v>421.36</v>
      </c>
      <c r="F2860" s="88">
        <v>3678.09</v>
      </c>
      <c r="G2860" s="61">
        <v>9</v>
      </c>
    </row>
    <row r="2861" spans="1:7" ht="30">
      <c r="A2861" s="84" t="s">
        <v>6145</v>
      </c>
      <c r="B2861" s="85" t="s">
        <v>6146</v>
      </c>
      <c r="C2861" s="86" t="s">
        <v>38</v>
      </c>
      <c r="D2861" s="88">
        <v>5750.23</v>
      </c>
      <c r="E2861" s="88">
        <v>421.36</v>
      </c>
      <c r="F2861" s="88">
        <v>6171.59</v>
      </c>
      <c r="G2861" s="61">
        <v>9</v>
      </c>
    </row>
    <row r="2862" spans="1:7" ht="45">
      <c r="A2862" s="84" t="s">
        <v>6147</v>
      </c>
      <c r="B2862" s="85" t="s">
        <v>6148</v>
      </c>
      <c r="C2862" s="86" t="s">
        <v>38</v>
      </c>
      <c r="D2862" s="88">
        <v>4015.28</v>
      </c>
      <c r="E2862" s="88">
        <v>421.36</v>
      </c>
      <c r="F2862" s="88">
        <v>4436.6400000000003</v>
      </c>
      <c r="G2862" s="61">
        <v>9</v>
      </c>
    </row>
    <row r="2863" spans="1:7" ht="30">
      <c r="A2863" s="84" t="s">
        <v>6149</v>
      </c>
      <c r="B2863" s="85" t="s">
        <v>6150</v>
      </c>
      <c r="C2863" s="86" t="s">
        <v>38</v>
      </c>
      <c r="D2863" s="88">
        <v>14615.6</v>
      </c>
      <c r="E2863" s="88">
        <v>421.36</v>
      </c>
      <c r="F2863" s="88">
        <v>15036.96</v>
      </c>
      <c r="G2863" s="61">
        <v>9</v>
      </c>
    </row>
    <row r="2864" spans="1:7" ht="30">
      <c r="A2864" s="84" t="s">
        <v>6151</v>
      </c>
      <c r="B2864" s="85" t="s">
        <v>6152</v>
      </c>
      <c r="C2864" s="86" t="s">
        <v>38</v>
      </c>
      <c r="D2864" s="88">
        <v>25459.45</v>
      </c>
      <c r="E2864" s="88">
        <v>421.36</v>
      </c>
      <c r="F2864" s="88">
        <v>25880.81</v>
      </c>
      <c r="G2864" s="61">
        <v>9</v>
      </c>
    </row>
    <row r="2865" spans="1:7" ht="45">
      <c r="A2865" s="84" t="s">
        <v>6153</v>
      </c>
      <c r="B2865" s="85" t="s">
        <v>6154</v>
      </c>
      <c r="C2865" s="86" t="s">
        <v>38</v>
      </c>
      <c r="D2865" s="88">
        <v>7541.73</v>
      </c>
      <c r="E2865" s="88">
        <v>421.36</v>
      </c>
      <c r="F2865" s="88">
        <v>7963.09</v>
      </c>
      <c r="G2865" s="61">
        <v>9</v>
      </c>
    </row>
    <row r="2866" spans="1:7" ht="30">
      <c r="A2866" s="84" t="s">
        <v>6155</v>
      </c>
      <c r="B2866" s="85" t="s">
        <v>6156</v>
      </c>
      <c r="C2866" s="86" t="s">
        <v>38</v>
      </c>
      <c r="D2866" s="88">
        <v>27255.4</v>
      </c>
      <c r="E2866" s="88">
        <v>421.36</v>
      </c>
      <c r="F2866" s="88">
        <v>27676.76</v>
      </c>
      <c r="G2866" s="61">
        <v>9</v>
      </c>
    </row>
    <row r="2867" spans="1:7">
      <c r="A2867" s="84" t="s">
        <v>6157</v>
      </c>
      <c r="B2867" s="85" t="s">
        <v>6158</v>
      </c>
      <c r="C2867" s="86"/>
      <c r="D2867" s="88"/>
      <c r="E2867" s="88"/>
      <c r="F2867" s="88"/>
      <c r="G2867" s="61">
        <v>5</v>
      </c>
    </row>
    <row r="2868" spans="1:7">
      <c r="A2868" s="84" t="s">
        <v>6159</v>
      </c>
      <c r="B2868" s="85" t="s">
        <v>6160</v>
      </c>
      <c r="C2868" s="86" t="s">
        <v>38</v>
      </c>
      <c r="D2868" s="88">
        <v>3757.18</v>
      </c>
      <c r="E2868" s="88">
        <v>148.19999999999999</v>
      </c>
      <c r="F2868" s="88">
        <v>3905.38</v>
      </c>
      <c r="G2868" s="61">
        <v>9</v>
      </c>
    </row>
    <row r="2869" spans="1:7">
      <c r="A2869" s="84" t="s">
        <v>6161</v>
      </c>
      <c r="B2869" s="85" t="s">
        <v>6162</v>
      </c>
      <c r="C2869" s="86"/>
      <c r="D2869" s="88"/>
      <c r="E2869" s="88"/>
      <c r="F2869" s="88"/>
      <c r="G2869" s="61">
        <v>5</v>
      </c>
    </row>
    <row r="2870" spans="1:7" ht="30">
      <c r="A2870" s="84" t="s">
        <v>6163</v>
      </c>
      <c r="B2870" s="85" t="s">
        <v>6164</v>
      </c>
      <c r="C2870" s="86" t="s">
        <v>38</v>
      </c>
      <c r="D2870" s="88">
        <v>29.6</v>
      </c>
      <c r="E2870" s="88">
        <v>14.26</v>
      </c>
      <c r="F2870" s="88">
        <v>43.86</v>
      </c>
      <c r="G2870" s="61">
        <v>9</v>
      </c>
    </row>
    <row r="2871" spans="1:7" ht="30">
      <c r="A2871" s="84" t="s">
        <v>6165</v>
      </c>
      <c r="B2871" s="85" t="s">
        <v>6166</v>
      </c>
      <c r="C2871" s="86" t="s">
        <v>38</v>
      </c>
      <c r="D2871" s="88">
        <v>758.98</v>
      </c>
      <c r="E2871" s="88">
        <v>52.67</v>
      </c>
      <c r="F2871" s="88">
        <v>811.65</v>
      </c>
      <c r="G2871" s="61">
        <v>9</v>
      </c>
    </row>
    <row r="2872" spans="1:7">
      <c r="A2872" s="84" t="s">
        <v>6167</v>
      </c>
      <c r="B2872" s="85" t="s">
        <v>6168</v>
      </c>
      <c r="C2872" s="86" t="s">
        <v>38</v>
      </c>
      <c r="D2872" s="88">
        <v>336.23</v>
      </c>
      <c r="E2872" s="88">
        <v>26.34</v>
      </c>
      <c r="F2872" s="88">
        <v>362.57</v>
      </c>
      <c r="G2872" s="61">
        <v>9</v>
      </c>
    </row>
    <row r="2873" spans="1:7">
      <c r="A2873" s="84" t="s">
        <v>6169</v>
      </c>
      <c r="B2873" s="85" t="s">
        <v>6170</v>
      </c>
      <c r="C2873" s="86" t="s">
        <v>38</v>
      </c>
      <c r="D2873" s="88">
        <v>588.28</v>
      </c>
      <c r="E2873" s="88">
        <v>26.34</v>
      </c>
      <c r="F2873" s="88">
        <v>614.62</v>
      </c>
      <c r="G2873" s="61">
        <v>9</v>
      </c>
    </row>
    <row r="2874" spans="1:7" ht="30">
      <c r="A2874" s="84" t="s">
        <v>6171</v>
      </c>
      <c r="B2874" s="85" t="s">
        <v>6172</v>
      </c>
      <c r="C2874" s="86" t="s">
        <v>38</v>
      </c>
      <c r="D2874" s="88">
        <v>64.25</v>
      </c>
      <c r="E2874" s="88">
        <v>10.54</v>
      </c>
      <c r="F2874" s="88">
        <v>74.790000000000006</v>
      </c>
      <c r="G2874" s="61">
        <v>9</v>
      </c>
    </row>
    <row r="2875" spans="1:7" ht="30">
      <c r="A2875" s="84" t="s">
        <v>6173</v>
      </c>
      <c r="B2875" s="85" t="s">
        <v>6174</v>
      </c>
      <c r="C2875" s="86" t="s">
        <v>38</v>
      </c>
      <c r="D2875" s="88">
        <v>429.24</v>
      </c>
      <c r="E2875" s="88">
        <v>26.34</v>
      </c>
      <c r="F2875" s="88">
        <v>455.58</v>
      </c>
      <c r="G2875" s="61">
        <v>9</v>
      </c>
    </row>
    <row r="2876" spans="1:7">
      <c r="A2876" s="84" t="s">
        <v>6175</v>
      </c>
      <c r="B2876" s="85" t="s">
        <v>6176</v>
      </c>
      <c r="C2876" s="86"/>
      <c r="D2876" s="88"/>
      <c r="E2876" s="88"/>
      <c r="F2876" s="88"/>
      <c r="G2876" s="61">
        <v>2</v>
      </c>
    </row>
    <row r="2877" spans="1:7">
      <c r="A2877" s="84" t="s">
        <v>6177</v>
      </c>
      <c r="B2877" s="85" t="s">
        <v>6178</v>
      </c>
      <c r="C2877" s="86"/>
      <c r="D2877" s="88"/>
      <c r="E2877" s="88"/>
      <c r="F2877" s="88"/>
      <c r="G2877" s="61">
        <v>5</v>
      </c>
    </row>
    <row r="2878" spans="1:7">
      <c r="A2878" s="84" t="s">
        <v>6179</v>
      </c>
      <c r="B2878" s="85" t="s">
        <v>6180</v>
      </c>
      <c r="C2878" s="86" t="s">
        <v>38</v>
      </c>
      <c r="D2878" s="88">
        <v>734.97</v>
      </c>
      <c r="E2878" s="88">
        <v>63.39</v>
      </c>
      <c r="F2878" s="88">
        <v>798.36</v>
      </c>
      <c r="G2878" s="61">
        <v>9</v>
      </c>
    </row>
    <row r="2879" spans="1:7" ht="30">
      <c r="A2879" s="84" t="s">
        <v>6181</v>
      </c>
      <c r="B2879" s="85" t="s">
        <v>6182</v>
      </c>
      <c r="C2879" s="86" t="s">
        <v>38</v>
      </c>
      <c r="D2879" s="88">
        <v>1100.75</v>
      </c>
      <c r="E2879" s="88">
        <v>74.099999999999994</v>
      </c>
      <c r="F2879" s="88">
        <v>1174.8499999999999</v>
      </c>
      <c r="G2879" s="61">
        <v>9</v>
      </c>
    </row>
    <row r="2880" spans="1:7">
      <c r="A2880" s="84" t="s">
        <v>6183</v>
      </c>
      <c r="B2880" s="85" t="s">
        <v>6184</v>
      </c>
      <c r="C2880" s="86" t="s">
        <v>38</v>
      </c>
      <c r="D2880" s="88">
        <v>237.27</v>
      </c>
      <c r="E2880" s="88">
        <v>63.39</v>
      </c>
      <c r="F2880" s="88">
        <v>300.66000000000003</v>
      </c>
      <c r="G2880" s="61">
        <v>9</v>
      </c>
    </row>
    <row r="2881" spans="1:7" ht="30">
      <c r="A2881" s="84" t="s">
        <v>6185</v>
      </c>
      <c r="B2881" s="85" t="s">
        <v>6186</v>
      </c>
      <c r="C2881" s="86" t="s">
        <v>38</v>
      </c>
      <c r="D2881" s="88">
        <v>408.58</v>
      </c>
      <c r="E2881" s="88">
        <v>63.39</v>
      </c>
      <c r="F2881" s="88">
        <v>471.97</v>
      </c>
      <c r="G2881" s="61">
        <v>9</v>
      </c>
    </row>
    <row r="2882" spans="1:7">
      <c r="A2882" s="84" t="s">
        <v>6187</v>
      </c>
      <c r="B2882" s="85" t="s">
        <v>6188</v>
      </c>
      <c r="C2882" s="86" t="s">
        <v>38</v>
      </c>
      <c r="D2882" s="88">
        <v>91.64</v>
      </c>
      <c r="E2882" s="88">
        <v>74.099999999999994</v>
      </c>
      <c r="F2882" s="88">
        <v>165.74</v>
      </c>
      <c r="G2882" s="61">
        <v>9</v>
      </c>
    </row>
    <row r="2883" spans="1:7">
      <c r="A2883" s="84" t="s">
        <v>6189</v>
      </c>
      <c r="B2883" s="85" t="s">
        <v>6190</v>
      </c>
      <c r="C2883" s="86" t="s">
        <v>38</v>
      </c>
      <c r="D2883" s="88">
        <v>227.4</v>
      </c>
      <c r="E2883" s="88">
        <v>74.099999999999994</v>
      </c>
      <c r="F2883" s="88">
        <v>301.5</v>
      </c>
      <c r="G2883" s="61">
        <v>9</v>
      </c>
    </row>
    <row r="2884" spans="1:7" ht="30">
      <c r="A2884" s="84" t="s">
        <v>6191</v>
      </c>
      <c r="B2884" s="85" t="s">
        <v>6192</v>
      </c>
      <c r="C2884" s="86" t="s">
        <v>38</v>
      </c>
      <c r="D2884" s="88">
        <v>874.07</v>
      </c>
      <c r="E2884" s="88">
        <v>74.099999999999994</v>
      </c>
      <c r="F2884" s="88">
        <v>948.17</v>
      </c>
      <c r="G2884" s="61">
        <v>9</v>
      </c>
    </row>
    <row r="2885" spans="1:7">
      <c r="A2885" s="84" t="s">
        <v>6193</v>
      </c>
      <c r="B2885" s="85" t="s">
        <v>6194</v>
      </c>
      <c r="C2885" s="86" t="s">
        <v>38</v>
      </c>
      <c r="D2885" s="88">
        <v>45.23</v>
      </c>
      <c r="E2885" s="88">
        <v>26.34</v>
      </c>
      <c r="F2885" s="88">
        <v>71.569999999999993</v>
      </c>
      <c r="G2885" s="61">
        <v>9</v>
      </c>
    </row>
    <row r="2886" spans="1:7">
      <c r="A2886" s="84" t="s">
        <v>6195</v>
      </c>
      <c r="B2886" s="85" t="s">
        <v>6196</v>
      </c>
      <c r="C2886" s="86" t="s">
        <v>38</v>
      </c>
      <c r="D2886" s="88">
        <v>393.25</v>
      </c>
      <c r="E2886" s="88">
        <v>74.099999999999994</v>
      </c>
      <c r="F2886" s="88">
        <v>467.35</v>
      </c>
      <c r="G2886" s="61">
        <v>9</v>
      </c>
    </row>
    <row r="2887" spans="1:7">
      <c r="A2887" s="84" t="s">
        <v>6197</v>
      </c>
      <c r="B2887" s="85" t="s">
        <v>6198</v>
      </c>
      <c r="C2887" s="86" t="s">
        <v>38</v>
      </c>
      <c r="D2887" s="88">
        <v>506.75</v>
      </c>
      <c r="E2887" s="88">
        <v>74.099999999999994</v>
      </c>
      <c r="F2887" s="88">
        <v>580.85</v>
      </c>
      <c r="G2887" s="61">
        <v>9</v>
      </c>
    </row>
    <row r="2888" spans="1:7">
      <c r="A2888" s="84" t="s">
        <v>6199</v>
      </c>
      <c r="B2888" s="85" t="s">
        <v>6200</v>
      </c>
      <c r="C2888" s="86" t="s">
        <v>38</v>
      </c>
      <c r="D2888" s="88">
        <v>108.51</v>
      </c>
      <c r="E2888" s="88">
        <v>26.34</v>
      </c>
      <c r="F2888" s="88">
        <v>134.85</v>
      </c>
      <c r="G2888" s="61">
        <v>9</v>
      </c>
    </row>
    <row r="2889" spans="1:7">
      <c r="A2889" s="84" t="s">
        <v>6201</v>
      </c>
      <c r="B2889" s="85" t="s">
        <v>6202</v>
      </c>
      <c r="C2889" s="86" t="s">
        <v>38</v>
      </c>
      <c r="D2889" s="88">
        <v>730.41</v>
      </c>
      <c r="E2889" s="88">
        <v>158.01</v>
      </c>
      <c r="F2889" s="88">
        <v>888.42</v>
      </c>
      <c r="G2889" s="61">
        <v>9</v>
      </c>
    </row>
    <row r="2890" spans="1:7">
      <c r="A2890" s="84" t="s">
        <v>6203</v>
      </c>
      <c r="B2890" s="85" t="s">
        <v>6204</v>
      </c>
      <c r="C2890" s="86" t="s">
        <v>38</v>
      </c>
      <c r="D2890" s="88">
        <v>548.42999999999995</v>
      </c>
      <c r="E2890" s="88">
        <v>158.01</v>
      </c>
      <c r="F2890" s="88">
        <v>706.44</v>
      </c>
      <c r="G2890" s="61">
        <v>9</v>
      </c>
    </row>
    <row r="2891" spans="1:7">
      <c r="A2891" s="84" t="s">
        <v>6205</v>
      </c>
      <c r="B2891" s="85" t="s">
        <v>6206</v>
      </c>
      <c r="C2891" s="86" t="s">
        <v>38</v>
      </c>
      <c r="D2891" s="88">
        <v>186.53</v>
      </c>
      <c r="E2891" s="88">
        <v>52.67</v>
      </c>
      <c r="F2891" s="88">
        <v>239.2</v>
      </c>
      <c r="G2891" s="61">
        <v>9</v>
      </c>
    </row>
    <row r="2892" spans="1:7">
      <c r="A2892" s="84" t="s">
        <v>6207</v>
      </c>
      <c r="B2892" s="85" t="s">
        <v>6208</v>
      </c>
      <c r="C2892" s="86" t="s">
        <v>38</v>
      </c>
      <c r="D2892" s="88">
        <v>213.58</v>
      </c>
      <c r="E2892" s="88">
        <v>26.34</v>
      </c>
      <c r="F2892" s="88">
        <v>239.92</v>
      </c>
      <c r="G2892" s="61">
        <v>9</v>
      </c>
    </row>
    <row r="2893" spans="1:7" ht="30">
      <c r="A2893" s="84" t="s">
        <v>6209</v>
      </c>
      <c r="B2893" s="85" t="s">
        <v>6210</v>
      </c>
      <c r="C2893" s="86" t="s">
        <v>38</v>
      </c>
      <c r="D2893" s="88">
        <v>85.57</v>
      </c>
      <c r="E2893" s="88">
        <v>17.38</v>
      </c>
      <c r="F2893" s="88">
        <v>102.95</v>
      </c>
      <c r="G2893" s="61">
        <v>9</v>
      </c>
    </row>
    <row r="2894" spans="1:7">
      <c r="A2894" s="84" t="s">
        <v>6211</v>
      </c>
      <c r="B2894" s="85" t="s">
        <v>6212</v>
      </c>
      <c r="C2894" s="86" t="s">
        <v>38</v>
      </c>
      <c r="D2894" s="88">
        <v>563.03</v>
      </c>
      <c r="E2894" s="88">
        <v>158.01</v>
      </c>
      <c r="F2894" s="88">
        <v>721.04</v>
      </c>
      <c r="G2894" s="61">
        <v>9</v>
      </c>
    </row>
    <row r="2895" spans="1:7" ht="30">
      <c r="A2895" s="84" t="s">
        <v>6213</v>
      </c>
      <c r="B2895" s="85" t="s">
        <v>6214</v>
      </c>
      <c r="C2895" s="86" t="s">
        <v>819</v>
      </c>
      <c r="D2895" s="88">
        <v>761.64</v>
      </c>
      <c r="E2895" s="88">
        <v>63.39</v>
      </c>
      <c r="F2895" s="88">
        <v>825.03</v>
      </c>
      <c r="G2895" s="61">
        <v>9</v>
      </c>
    </row>
    <row r="2896" spans="1:7">
      <c r="A2896" s="84" t="s">
        <v>6215</v>
      </c>
      <c r="B2896" s="85" t="s">
        <v>6216</v>
      </c>
      <c r="C2896" s="86" t="s">
        <v>38</v>
      </c>
      <c r="D2896" s="88">
        <v>102.28</v>
      </c>
      <c r="E2896" s="88">
        <v>26.34</v>
      </c>
      <c r="F2896" s="88">
        <v>128.62</v>
      </c>
      <c r="G2896" s="61">
        <v>9</v>
      </c>
    </row>
    <row r="2897" spans="1:7">
      <c r="A2897" s="84" t="s">
        <v>6217</v>
      </c>
      <c r="B2897" s="85" t="s">
        <v>6218</v>
      </c>
      <c r="C2897" s="86"/>
      <c r="D2897" s="88"/>
      <c r="E2897" s="88"/>
      <c r="F2897" s="88"/>
      <c r="G2897" s="61">
        <v>5</v>
      </c>
    </row>
    <row r="2898" spans="1:7" ht="30">
      <c r="A2898" s="84" t="s">
        <v>6219</v>
      </c>
      <c r="B2898" s="85" t="s">
        <v>6220</v>
      </c>
      <c r="C2898" s="86" t="s">
        <v>14</v>
      </c>
      <c r="D2898" s="88">
        <v>839.94</v>
      </c>
      <c r="E2898" s="88">
        <v>87.04</v>
      </c>
      <c r="F2898" s="88">
        <v>926.98</v>
      </c>
      <c r="G2898" s="61">
        <v>9</v>
      </c>
    </row>
    <row r="2899" spans="1:7">
      <c r="A2899" s="84" t="s">
        <v>6221</v>
      </c>
      <c r="B2899" s="85" t="s">
        <v>6222</v>
      </c>
      <c r="C2899" s="86" t="s">
        <v>14</v>
      </c>
      <c r="D2899" s="88">
        <v>1640.44</v>
      </c>
      <c r="E2899" s="88"/>
      <c r="F2899" s="88">
        <v>1640.44</v>
      </c>
      <c r="G2899" s="61">
        <v>9</v>
      </c>
    </row>
    <row r="2900" spans="1:7" ht="30">
      <c r="A2900" s="84" t="s">
        <v>6223</v>
      </c>
      <c r="B2900" s="85" t="s">
        <v>6224</v>
      </c>
      <c r="C2900" s="86" t="s">
        <v>14</v>
      </c>
      <c r="D2900" s="88">
        <v>1158.27</v>
      </c>
      <c r="E2900" s="88">
        <v>192.51</v>
      </c>
      <c r="F2900" s="88">
        <v>1350.78</v>
      </c>
      <c r="G2900" s="61">
        <v>9</v>
      </c>
    </row>
    <row r="2901" spans="1:7" ht="30">
      <c r="A2901" s="84" t="s">
        <v>6225</v>
      </c>
      <c r="B2901" s="85" t="s">
        <v>6226</v>
      </c>
      <c r="C2901" s="86" t="s">
        <v>14</v>
      </c>
      <c r="D2901" s="88">
        <v>2932.68</v>
      </c>
      <c r="E2901" s="88"/>
      <c r="F2901" s="88">
        <v>2932.68</v>
      </c>
      <c r="G2901" s="61">
        <v>9</v>
      </c>
    </row>
    <row r="2902" spans="1:7">
      <c r="A2902" s="84" t="s">
        <v>6227</v>
      </c>
      <c r="B2902" s="85" t="s">
        <v>6228</v>
      </c>
      <c r="C2902" s="86"/>
      <c r="D2902" s="88"/>
      <c r="E2902" s="88"/>
      <c r="F2902" s="88"/>
      <c r="G2902" s="61">
        <v>5</v>
      </c>
    </row>
    <row r="2903" spans="1:7" ht="30">
      <c r="A2903" s="84" t="s">
        <v>6229</v>
      </c>
      <c r="B2903" s="85" t="s">
        <v>6230</v>
      </c>
      <c r="C2903" s="86" t="s">
        <v>38</v>
      </c>
      <c r="D2903" s="88">
        <v>234.71</v>
      </c>
      <c r="E2903" s="88">
        <v>6.52</v>
      </c>
      <c r="F2903" s="88">
        <v>241.23</v>
      </c>
      <c r="G2903" s="61">
        <v>9</v>
      </c>
    </row>
    <row r="2904" spans="1:7">
      <c r="A2904" s="84" t="s">
        <v>6231</v>
      </c>
      <c r="B2904" s="85" t="s">
        <v>6232</v>
      </c>
      <c r="C2904" s="86" t="s">
        <v>38</v>
      </c>
      <c r="D2904" s="88">
        <v>48.77</v>
      </c>
      <c r="E2904" s="88">
        <v>15.68</v>
      </c>
      <c r="F2904" s="88">
        <v>64.45</v>
      </c>
      <c r="G2904" s="61">
        <v>9</v>
      </c>
    </row>
    <row r="2905" spans="1:7" ht="30">
      <c r="A2905" s="84" t="s">
        <v>6233</v>
      </c>
      <c r="B2905" s="85" t="s">
        <v>6234</v>
      </c>
      <c r="C2905" s="86" t="s">
        <v>38</v>
      </c>
      <c r="D2905" s="88">
        <v>91.22</v>
      </c>
      <c r="E2905" s="88">
        <v>6.52</v>
      </c>
      <c r="F2905" s="88">
        <v>97.74</v>
      </c>
      <c r="G2905" s="61">
        <v>9</v>
      </c>
    </row>
    <row r="2906" spans="1:7">
      <c r="A2906" s="84" t="s">
        <v>6235</v>
      </c>
      <c r="B2906" s="85" t="s">
        <v>6236</v>
      </c>
      <c r="C2906" s="86" t="s">
        <v>38</v>
      </c>
      <c r="D2906" s="88">
        <v>56.27</v>
      </c>
      <c r="E2906" s="88">
        <v>15.68</v>
      </c>
      <c r="F2906" s="88">
        <v>71.95</v>
      </c>
      <c r="G2906" s="61">
        <v>9</v>
      </c>
    </row>
    <row r="2907" spans="1:7" ht="30">
      <c r="A2907" s="84" t="s">
        <v>6237</v>
      </c>
      <c r="B2907" s="85" t="s">
        <v>6238</v>
      </c>
      <c r="C2907" s="86" t="s">
        <v>38</v>
      </c>
      <c r="D2907" s="88">
        <v>70.239999999999995</v>
      </c>
      <c r="E2907" s="88">
        <v>6.52</v>
      </c>
      <c r="F2907" s="88">
        <v>76.760000000000005</v>
      </c>
      <c r="G2907" s="61">
        <v>9</v>
      </c>
    </row>
    <row r="2908" spans="1:7">
      <c r="A2908" s="84" t="s">
        <v>6239</v>
      </c>
      <c r="B2908" s="85" t="s">
        <v>6240</v>
      </c>
      <c r="C2908" s="86" t="s">
        <v>38</v>
      </c>
      <c r="D2908" s="88">
        <v>61.32</v>
      </c>
      <c r="E2908" s="88">
        <v>15.68</v>
      </c>
      <c r="F2908" s="88">
        <v>77</v>
      </c>
      <c r="G2908" s="61">
        <v>9</v>
      </c>
    </row>
    <row r="2909" spans="1:7">
      <c r="A2909" s="84" t="s">
        <v>6241</v>
      </c>
      <c r="B2909" s="85" t="s">
        <v>6242</v>
      </c>
      <c r="C2909" s="86" t="s">
        <v>38</v>
      </c>
      <c r="D2909" s="88">
        <v>23.69</v>
      </c>
      <c r="E2909" s="88">
        <v>6.52</v>
      </c>
      <c r="F2909" s="88">
        <v>30.21</v>
      </c>
      <c r="G2909" s="61">
        <v>9</v>
      </c>
    </row>
    <row r="2910" spans="1:7">
      <c r="A2910" s="84" t="s">
        <v>6243</v>
      </c>
      <c r="B2910" s="85" t="s">
        <v>6244</v>
      </c>
      <c r="C2910" s="86" t="s">
        <v>38</v>
      </c>
      <c r="D2910" s="88">
        <v>59.21</v>
      </c>
      <c r="E2910" s="88">
        <v>6.52</v>
      </c>
      <c r="F2910" s="88">
        <v>65.73</v>
      </c>
      <c r="G2910" s="61">
        <v>9</v>
      </c>
    </row>
    <row r="2911" spans="1:7">
      <c r="A2911" s="84" t="s">
        <v>6245</v>
      </c>
      <c r="B2911" s="85" t="s">
        <v>6246</v>
      </c>
      <c r="C2911" s="86" t="s">
        <v>38</v>
      </c>
      <c r="D2911" s="88">
        <v>69.959999999999994</v>
      </c>
      <c r="E2911" s="88">
        <v>6.52</v>
      </c>
      <c r="F2911" s="88">
        <v>76.48</v>
      </c>
      <c r="G2911" s="61">
        <v>9</v>
      </c>
    </row>
    <row r="2912" spans="1:7">
      <c r="A2912" s="84" t="s">
        <v>6247</v>
      </c>
      <c r="B2912" s="85" t="s">
        <v>6248</v>
      </c>
      <c r="C2912" s="86" t="s">
        <v>38</v>
      </c>
      <c r="D2912" s="88">
        <v>63.24</v>
      </c>
      <c r="E2912" s="88">
        <v>26.34</v>
      </c>
      <c r="F2912" s="88">
        <v>89.58</v>
      </c>
      <c r="G2912" s="61">
        <v>9</v>
      </c>
    </row>
    <row r="2913" spans="1:7">
      <c r="A2913" s="84" t="s">
        <v>6249</v>
      </c>
      <c r="B2913" s="85" t="s">
        <v>6250</v>
      </c>
      <c r="C2913" s="86" t="s">
        <v>38</v>
      </c>
      <c r="D2913" s="88">
        <v>94.84</v>
      </c>
      <c r="E2913" s="88">
        <v>47.52</v>
      </c>
      <c r="F2913" s="88">
        <v>142.36000000000001</v>
      </c>
      <c r="G2913" s="61">
        <v>9</v>
      </c>
    </row>
    <row r="2914" spans="1:7">
      <c r="A2914" s="84" t="s">
        <v>6251</v>
      </c>
      <c r="B2914" s="85" t="s">
        <v>6252</v>
      </c>
      <c r="C2914" s="86" t="s">
        <v>38</v>
      </c>
      <c r="D2914" s="88">
        <v>320.13</v>
      </c>
      <c r="E2914" s="88">
        <v>20.09</v>
      </c>
      <c r="F2914" s="88">
        <v>340.22</v>
      </c>
      <c r="G2914" s="61">
        <v>9</v>
      </c>
    </row>
    <row r="2915" spans="1:7">
      <c r="A2915" s="84" t="s">
        <v>6253</v>
      </c>
      <c r="B2915" s="85" t="s">
        <v>6254</v>
      </c>
      <c r="C2915" s="86" t="s">
        <v>38</v>
      </c>
      <c r="D2915" s="88">
        <v>91.5</v>
      </c>
      <c r="E2915" s="88">
        <v>20.09</v>
      </c>
      <c r="F2915" s="88">
        <v>111.59</v>
      </c>
      <c r="G2915" s="61">
        <v>9</v>
      </c>
    </row>
    <row r="2916" spans="1:7" ht="30">
      <c r="A2916" s="84" t="s">
        <v>6255</v>
      </c>
      <c r="B2916" s="85" t="s">
        <v>6256</v>
      </c>
      <c r="C2916" s="86" t="s">
        <v>38</v>
      </c>
      <c r="D2916" s="88">
        <v>296.38</v>
      </c>
      <c r="E2916" s="88">
        <v>73.739999999999995</v>
      </c>
      <c r="F2916" s="88">
        <v>370.12</v>
      </c>
      <c r="G2916" s="61">
        <v>9</v>
      </c>
    </row>
    <row r="2917" spans="1:7">
      <c r="A2917" s="84" t="s">
        <v>6257</v>
      </c>
      <c r="B2917" s="85" t="s">
        <v>6258</v>
      </c>
      <c r="C2917" s="86" t="s">
        <v>38</v>
      </c>
      <c r="D2917" s="88">
        <v>600.24</v>
      </c>
      <c r="E2917" s="88">
        <v>26.34</v>
      </c>
      <c r="F2917" s="88">
        <v>626.58000000000004</v>
      </c>
      <c r="G2917" s="61">
        <v>9</v>
      </c>
    </row>
    <row r="2918" spans="1:7" ht="30">
      <c r="A2918" s="84" t="s">
        <v>6259</v>
      </c>
      <c r="B2918" s="85" t="s">
        <v>6260</v>
      </c>
      <c r="C2918" s="86" t="s">
        <v>38</v>
      </c>
      <c r="D2918" s="88">
        <v>33.76</v>
      </c>
      <c r="E2918" s="88">
        <v>18.53</v>
      </c>
      <c r="F2918" s="88">
        <v>52.29</v>
      </c>
      <c r="G2918" s="61">
        <v>9</v>
      </c>
    </row>
    <row r="2919" spans="1:7" ht="30">
      <c r="A2919" s="84" t="s">
        <v>6261</v>
      </c>
      <c r="B2919" s="85" t="s">
        <v>6262</v>
      </c>
      <c r="C2919" s="86" t="s">
        <v>38</v>
      </c>
      <c r="D2919" s="88">
        <v>33.94</v>
      </c>
      <c r="E2919" s="88">
        <v>18.53</v>
      </c>
      <c r="F2919" s="88">
        <v>52.47</v>
      </c>
      <c r="G2919" s="61">
        <v>9</v>
      </c>
    </row>
    <row r="2920" spans="1:7" ht="30">
      <c r="A2920" s="84" t="s">
        <v>6263</v>
      </c>
      <c r="B2920" s="85" t="s">
        <v>6264</v>
      </c>
      <c r="C2920" s="86" t="s">
        <v>38</v>
      </c>
      <c r="D2920" s="88">
        <v>39.46</v>
      </c>
      <c r="E2920" s="88">
        <v>18.53</v>
      </c>
      <c r="F2920" s="88">
        <v>57.99</v>
      </c>
      <c r="G2920" s="61">
        <v>9</v>
      </c>
    </row>
    <row r="2921" spans="1:7" ht="30">
      <c r="A2921" s="84" t="s">
        <v>6265</v>
      </c>
      <c r="B2921" s="85" t="s">
        <v>6266</v>
      </c>
      <c r="C2921" s="86" t="s">
        <v>38</v>
      </c>
      <c r="D2921" s="88">
        <v>27.18</v>
      </c>
      <c r="E2921" s="88">
        <v>18.53</v>
      </c>
      <c r="F2921" s="88">
        <v>45.71</v>
      </c>
      <c r="G2921" s="61">
        <v>9</v>
      </c>
    </row>
    <row r="2922" spans="1:7" ht="30">
      <c r="A2922" s="84" t="s">
        <v>6267</v>
      </c>
      <c r="B2922" s="85" t="s">
        <v>6268</v>
      </c>
      <c r="C2922" s="86" t="s">
        <v>38</v>
      </c>
      <c r="D2922" s="88">
        <v>30.41</v>
      </c>
      <c r="E2922" s="88">
        <v>18.53</v>
      </c>
      <c r="F2922" s="88">
        <v>48.94</v>
      </c>
      <c r="G2922" s="61">
        <v>9</v>
      </c>
    </row>
    <row r="2923" spans="1:7" ht="30">
      <c r="A2923" s="84" t="s">
        <v>6269</v>
      </c>
      <c r="B2923" s="85" t="s">
        <v>6270</v>
      </c>
      <c r="C2923" s="86" t="s">
        <v>38</v>
      </c>
      <c r="D2923" s="88">
        <v>32.24</v>
      </c>
      <c r="E2923" s="88">
        <v>18.53</v>
      </c>
      <c r="F2923" s="88">
        <v>50.77</v>
      </c>
      <c r="G2923" s="61">
        <v>9</v>
      </c>
    </row>
    <row r="2924" spans="1:7" ht="30">
      <c r="A2924" s="84" t="s">
        <v>6271</v>
      </c>
      <c r="B2924" s="85" t="s">
        <v>6272</v>
      </c>
      <c r="C2924" s="86" t="s">
        <v>38</v>
      </c>
      <c r="D2924" s="88">
        <v>52.47</v>
      </c>
      <c r="E2924" s="88">
        <v>18.53</v>
      </c>
      <c r="F2924" s="88">
        <v>71</v>
      </c>
      <c r="G2924" s="61">
        <v>9</v>
      </c>
    </row>
    <row r="2925" spans="1:7" ht="30">
      <c r="A2925" s="84" t="s">
        <v>6273</v>
      </c>
      <c r="B2925" s="85" t="s">
        <v>6274</v>
      </c>
      <c r="C2925" s="86" t="s">
        <v>38</v>
      </c>
      <c r="D2925" s="88">
        <v>55.42</v>
      </c>
      <c r="E2925" s="88">
        <v>18.53</v>
      </c>
      <c r="F2925" s="88">
        <v>73.95</v>
      </c>
      <c r="G2925" s="61">
        <v>9</v>
      </c>
    </row>
    <row r="2926" spans="1:7" ht="30">
      <c r="A2926" s="84" t="s">
        <v>6275</v>
      </c>
      <c r="B2926" s="85" t="s">
        <v>6276</v>
      </c>
      <c r="C2926" s="86" t="s">
        <v>38</v>
      </c>
      <c r="D2926" s="88">
        <v>356.96</v>
      </c>
      <c r="E2926" s="88">
        <v>73.739999999999995</v>
      </c>
      <c r="F2926" s="88">
        <v>430.7</v>
      </c>
      <c r="G2926" s="61">
        <v>9</v>
      </c>
    </row>
    <row r="2927" spans="1:7">
      <c r="A2927" s="84" t="s">
        <v>6277</v>
      </c>
      <c r="B2927" s="85" t="s">
        <v>6278</v>
      </c>
      <c r="C2927" s="86" t="s">
        <v>38</v>
      </c>
      <c r="D2927" s="88">
        <v>496.08</v>
      </c>
      <c r="E2927" s="88">
        <v>42.23</v>
      </c>
      <c r="F2927" s="88">
        <v>538.30999999999995</v>
      </c>
      <c r="G2927" s="61">
        <v>9</v>
      </c>
    </row>
    <row r="2928" spans="1:7" ht="30">
      <c r="A2928" s="84" t="s">
        <v>6279</v>
      </c>
      <c r="B2928" s="85" t="s">
        <v>6280</v>
      </c>
      <c r="C2928" s="86" t="s">
        <v>38</v>
      </c>
      <c r="D2928" s="88">
        <v>165.86</v>
      </c>
      <c r="E2928" s="88">
        <v>20.09</v>
      </c>
      <c r="F2928" s="88">
        <v>185.95</v>
      </c>
      <c r="G2928" s="61">
        <v>9</v>
      </c>
    </row>
    <row r="2929" spans="1:7" ht="30">
      <c r="A2929" s="84" t="s">
        <v>6281</v>
      </c>
      <c r="B2929" s="85" t="s">
        <v>6282</v>
      </c>
      <c r="C2929" s="86" t="s">
        <v>38</v>
      </c>
      <c r="D2929" s="88">
        <v>74.040000000000006</v>
      </c>
      <c r="E2929" s="88">
        <v>18.53</v>
      </c>
      <c r="F2929" s="88">
        <v>92.57</v>
      </c>
      <c r="G2929" s="61">
        <v>9</v>
      </c>
    </row>
    <row r="2930" spans="1:7" ht="30">
      <c r="A2930" s="84" t="s">
        <v>6283</v>
      </c>
      <c r="B2930" s="85" t="s">
        <v>6284</v>
      </c>
      <c r="C2930" s="86" t="s">
        <v>38</v>
      </c>
      <c r="D2930" s="88">
        <v>520.48</v>
      </c>
      <c r="E2930" s="88">
        <v>18.53</v>
      </c>
      <c r="F2930" s="88">
        <v>539.01</v>
      </c>
      <c r="G2930" s="61">
        <v>9</v>
      </c>
    </row>
    <row r="2931" spans="1:7" ht="30">
      <c r="A2931" s="84" t="s">
        <v>6285</v>
      </c>
      <c r="B2931" s="85" t="s">
        <v>6286</v>
      </c>
      <c r="C2931" s="86" t="s">
        <v>38</v>
      </c>
      <c r="D2931" s="88">
        <v>145.94</v>
      </c>
      <c r="E2931" s="88">
        <v>20.09</v>
      </c>
      <c r="F2931" s="88">
        <v>166.03</v>
      </c>
      <c r="G2931" s="61">
        <v>9</v>
      </c>
    </row>
    <row r="2932" spans="1:7">
      <c r="A2932" s="84" t="s">
        <v>6287</v>
      </c>
      <c r="B2932" s="85" t="s">
        <v>6288</v>
      </c>
      <c r="C2932" s="86" t="s">
        <v>819</v>
      </c>
      <c r="D2932" s="88">
        <v>936.3</v>
      </c>
      <c r="E2932" s="88">
        <v>73.86</v>
      </c>
      <c r="F2932" s="88">
        <v>1010.16</v>
      </c>
      <c r="G2932" s="61">
        <v>9</v>
      </c>
    </row>
    <row r="2933" spans="1:7">
      <c r="A2933" s="84" t="s">
        <v>6289</v>
      </c>
      <c r="B2933" s="85" t="s">
        <v>6290</v>
      </c>
      <c r="C2933" s="86" t="s">
        <v>38</v>
      </c>
      <c r="D2933" s="88">
        <v>2.63</v>
      </c>
      <c r="E2933" s="88">
        <v>18.53</v>
      </c>
      <c r="F2933" s="88">
        <v>21.16</v>
      </c>
      <c r="G2933" s="61">
        <v>9</v>
      </c>
    </row>
    <row r="2934" spans="1:7">
      <c r="A2934" s="84" t="s">
        <v>6291</v>
      </c>
      <c r="B2934" s="85" t="s">
        <v>6292</v>
      </c>
      <c r="C2934" s="86" t="s">
        <v>38</v>
      </c>
      <c r="D2934" s="88">
        <v>4.17</v>
      </c>
      <c r="E2934" s="88">
        <v>18.53</v>
      </c>
      <c r="F2934" s="88">
        <v>22.7</v>
      </c>
      <c r="G2934" s="61">
        <v>9</v>
      </c>
    </row>
    <row r="2935" spans="1:7" ht="45">
      <c r="A2935" s="84" t="s">
        <v>6293</v>
      </c>
      <c r="B2935" s="85" t="s">
        <v>6294</v>
      </c>
      <c r="C2935" s="86" t="s">
        <v>38</v>
      </c>
      <c r="D2935" s="88">
        <v>632.63</v>
      </c>
      <c r="E2935" s="88">
        <v>20.09</v>
      </c>
      <c r="F2935" s="88">
        <v>652.72</v>
      </c>
      <c r="G2935" s="61">
        <v>9</v>
      </c>
    </row>
    <row r="2936" spans="1:7" ht="30">
      <c r="A2936" s="84" t="s">
        <v>6295</v>
      </c>
      <c r="B2936" s="85" t="s">
        <v>6296</v>
      </c>
      <c r="C2936" s="86" t="s">
        <v>38</v>
      </c>
      <c r="D2936" s="88">
        <v>961.14</v>
      </c>
      <c r="E2936" s="88">
        <v>73.739999999999995</v>
      </c>
      <c r="F2936" s="88">
        <v>1034.8800000000001</v>
      </c>
      <c r="G2936" s="61">
        <v>9</v>
      </c>
    </row>
    <row r="2937" spans="1:7" ht="30">
      <c r="A2937" s="84" t="s">
        <v>6297</v>
      </c>
      <c r="B2937" s="85" t="s">
        <v>6298</v>
      </c>
      <c r="C2937" s="86" t="s">
        <v>38</v>
      </c>
      <c r="D2937" s="88">
        <v>3007.46</v>
      </c>
      <c r="E2937" s="88">
        <v>73.739999999999995</v>
      </c>
      <c r="F2937" s="88">
        <v>3081.2</v>
      </c>
      <c r="G2937" s="61">
        <v>9</v>
      </c>
    </row>
    <row r="2938" spans="1:7">
      <c r="A2938" s="84" t="s">
        <v>6299</v>
      </c>
      <c r="B2938" s="85" t="s">
        <v>6300</v>
      </c>
      <c r="C2938" s="86" t="s">
        <v>38</v>
      </c>
      <c r="D2938" s="88">
        <v>1152.83</v>
      </c>
      <c r="E2938" s="88">
        <v>6.52</v>
      </c>
      <c r="F2938" s="88">
        <v>1159.3499999999999</v>
      </c>
      <c r="G2938" s="61">
        <v>9</v>
      </c>
    </row>
    <row r="2939" spans="1:7">
      <c r="A2939" s="84" t="s">
        <v>6301</v>
      </c>
      <c r="B2939" s="85" t="s">
        <v>6302</v>
      </c>
      <c r="C2939" s="86" t="s">
        <v>38</v>
      </c>
      <c r="D2939" s="88">
        <v>218.07</v>
      </c>
      <c r="E2939" s="88">
        <v>26.34</v>
      </c>
      <c r="F2939" s="88">
        <v>244.41</v>
      </c>
      <c r="G2939" s="61">
        <v>9</v>
      </c>
    </row>
    <row r="2940" spans="1:7">
      <c r="A2940" s="84" t="s">
        <v>6303</v>
      </c>
      <c r="B2940" s="85" t="s">
        <v>6304</v>
      </c>
      <c r="C2940" s="86" t="s">
        <v>38</v>
      </c>
      <c r="D2940" s="88">
        <v>41.22</v>
      </c>
      <c r="E2940" s="88">
        <v>31.24</v>
      </c>
      <c r="F2940" s="88">
        <v>72.459999999999994</v>
      </c>
      <c r="G2940" s="61">
        <v>9</v>
      </c>
    </row>
    <row r="2941" spans="1:7" ht="30">
      <c r="A2941" s="84" t="s">
        <v>6305</v>
      </c>
      <c r="B2941" s="85" t="s">
        <v>6306</v>
      </c>
      <c r="C2941" s="86" t="s">
        <v>38</v>
      </c>
      <c r="D2941" s="88">
        <v>285.3</v>
      </c>
      <c r="E2941" s="88">
        <v>26.34</v>
      </c>
      <c r="F2941" s="88">
        <v>311.64</v>
      </c>
      <c r="G2941" s="61">
        <v>9</v>
      </c>
    </row>
    <row r="2942" spans="1:7" ht="30">
      <c r="A2942" s="84" t="s">
        <v>6307</v>
      </c>
      <c r="B2942" s="85" t="s">
        <v>6308</v>
      </c>
      <c r="C2942" s="86" t="s">
        <v>38</v>
      </c>
      <c r="D2942" s="88">
        <v>448.78</v>
      </c>
      <c r="E2942" s="88">
        <v>26.34</v>
      </c>
      <c r="F2942" s="88">
        <v>475.12</v>
      </c>
      <c r="G2942" s="61">
        <v>9</v>
      </c>
    </row>
    <row r="2943" spans="1:7">
      <c r="A2943" s="84" t="s">
        <v>6309</v>
      </c>
      <c r="B2943" s="85" t="s">
        <v>6310</v>
      </c>
      <c r="C2943" s="86"/>
      <c r="D2943" s="88"/>
      <c r="E2943" s="88"/>
      <c r="F2943" s="88"/>
      <c r="G2943" s="61">
        <v>5</v>
      </c>
    </row>
    <row r="2944" spans="1:7">
      <c r="A2944" s="84" t="s">
        <v>6311</v>
      </c>
      <c r="B2944" s="85" t="s">
        <v>6312</v>
      </c>
      <c r="C2944" s="86" t="s">
        <v>14</v>
      </c>
      <c r="D2944" s="88">
        <v>517.71</v>
      </c>
      <c r="E2944" s="88">
        <v>30.89</v>
      </c>
      <c r="F2944" s="88">
        <v>548.6</v>
      </c>
      <c r="G2944" s="61">
        <v>9</v>
      </c>
    </row>
    <row r="2945" spans="1:7">
      <c r="A2945" s="84" t="s">
        <v>6313</v>
      </c>
      <c r="B2945" s="85" t="s">
        <v>6314</v>
      </c>
      <c r="C2945" s="86" t="s">
        <v>14</v>
      </c>
      <c r="D2945" s="88">
        <v>275</v>
      </c>
      <c r="E2945" s="88">
        <v>95.04</v>
      </c>
      <c r="F2945" s="88">
        <v>370.04</v>
      </c>
      <c r="G2945" s="61">
        <v>9</v>
      </c>
    </row>
    <row r="2946" spans="1:7">
      <c r="A2946" s="84" t="s">
        <v>6315</v>
      </c>
      <c r="B2946" s="85" t="s">
        <v>6316</v>
      </c>
      <c r="C2946" s="86" t="s">
        <v>14</v>
      </c>
      <c r="D2946" s="88">
        <v>804.86</v>
      </c>
      <c r="E2946" s="88">
        <v>30.89</v>
      </c>
      <c r="F2946" s="88">
        <v>835.75</v>
      </c>
      <c r="G2946" s="61">
        <v>9</v>
      </c>
    </row>
    <row r="2947" spans="1:7">
      <c r="A2947" s="84" t="s">
        <v>6317</v>
      </c>
      <c r="B2947" s="85" t="s">
        <v>6318</v>
      </c>
      <c r="C2947" s="86"/>
      <c r="D2947" s="88"/>
      <c r="E2947" s="88"/>
      <c r="F2947" s="88"/>
      <c r="G2947" s="61">
        <v>5</v>
      </c>
    </row>
    <row r="2948" spans="1:7">
      <c r="A2948" s="84" t="s">
        <v>6319</v>
      </c>
      <c r="B2948" s="85" t="s">
        <v>6320</v>
      </c>
      <c r="C2948" s="86" t="s">
        <v>55</v>
      </c>
      <c r="D2948" s="88">
        <v>1538.32</v>
      </c>
      <c r="E2948" s="88">
        <v>74.099999999999994</v>
      </c>
      <c r="F2948" s="88">
        <v>1612.42</v>
      </c>
      <c r="G2948" s="61">
        <v>9</v>
      </c>
    </row>
    <row r="2949" spans="1:7">
      <c r="A2949" s="84" t="s">
        <v>6321</v>
      </c>
      <c r="B2949" s="85" t="s">
        <v>6322</v>
      </c>
      <c r="C2949" s="86" t="s">
        <v>55</v>
      </c>
      <c r="D2949" s="88">
        <v>801.92</v>
      </c>
      <c r="E2949" s="88">
        <v>74.099999999999994</v>
      </c>
      <c r="F2949" s="88">
        <v>876.02</v>
      </c>
      <c r="G2949" s="61">
        <v>9</v>
      </c>
    </row>
    <row r="2950" spans="1:7">
      <c r="A2950" s="84" t="s">
        <v>6323</v>
      </c>
      <c r="B2950" s="85" t="s">
        <v>6324</v>
      </c>
      <c r="C2950" s="86" t="s">
        <v>38</v>
      </c>
      <c r="D2950" s="88">
        <v>1129.08</v>
      </c>
      <c r="E2950" s="88">
        <v>158.01</v>
      </c>
      <c r="F2950" s="88">
        <v>1287.0899999999999</v>
      </c>
      <c r="G2950" s="61">
        <v>9</v>
      </c>
    </row>
    <row r="2951" spans="1:7">
      <c r="A2951" s="84" t="s">
        <v>6325</v>
      </c>
      <c r="B2951" s="85" t="s">
        <v>6326</v>
      </c>
      <c r="C2951" s="86" t="s">
        <v>38</v>
      </c>
      <c r="D2951" s="88">
        <v>226.77</v>
      </c>
      <c r="E2951" s="88">
        <v>26.34</v>
      </c>
      <c r="F2951" s="88">
        <v>253.11</v>
      </c>
      <c r="G2951" s="61">
        <v>9</v>
      </c>
    </row>
    <row r="2952" spans="1:7">
      <c r="A2952" s="84" t="s">
        <v>6327</v>
      </c>
      <c r="B2952" s="85" t="s">
        <v>6328</v>
      </c>
      <c r="C2952" s="86" t="s">
        <v>38</v>
      </c>
      <c r="D2952" s="88">
        <v>235.82</v>
      </c>
      <c r="E2952" s="88">
        <v>26.34</v>
      </c>
      <c r="F2952" s="88">
        <v>262.16000000000003</v>
      </c>
      <c r="G2952" s="61">
        <v>9</v>
      </c>
    </row>
    <row r="2953" spans="1:7">
      <c r="A2953" s="84" t="s">
        <v>6329</v>
      </c>
      <c r="B2953" s="85" t="s">
        <v>6330</v>
      </c>
      <c r="C2953" s="86" t="s">
        <v>38</v>
      </c>
      <c r="D2953" s="88">
        <v>250.56</v>
      </c>
      <c r="E2953" s="88">
        <v>26.34</v>
      </c>
      <c r="F2953" s="88">
        <v>276.89999999999998</v>
      </c>
      <c r="G2953" s="61">
        <v>9</v>
      </c>
    </row>
    <row r="2954" spans="1:7">
      <c r="A2954" s="84" t="s">
        <v>6331</v>
      </c>
      <c r="B2954" s="85" t="s">
        <v>6332</v>
      </c>
      <c r="C2954" s="86" t="s">
        <v>38</v>
      </c>
      <c r="D2954" s="88">
        <v>333.06</v>
      </c>
      <c r="E2954" s="88">
        <v>26.34</v>
      </c>
      <c r="F2954" s="88">
        <v>359.4</v>
      </c>
      <c r="G2954" s="61">
        <v>9</v>
      </c>
    </row>
    <row r="2955" spans="1:7">
      <c r="A2955" s="84" t="s">
        <v>6333</v>
      </c>
      <c r="B2955" s="85" t="s">
        <v>6334</v>
      </c>
      <c r="C2955" s="86" t="s">
        <v>38</v>
      </c>
      <c r="D2955" s="88">
        <v>794.91</v>
      </c>
      <c r="E2955" s="88">
        <v>26.34</v>
      </c>
      <c r="F2955" s="88">
        <v>821.25</v>
      </c>
      <c r="G2955" s="61">
        <v>9</v>
      </c>
    </row>
    <row r="2956" spans="1:7">
      <c r="A2956" s="84" t="s">
        <v>6335</v>
      </c>
      <c r="B2956" s="85" t="s">
        <v>6336</v>
      </c>
      <c r="C2956" s="86" t="s">
        <v>38</v>
      </c>
      <c r="D2956" s="88">
        <v>390.02</v>
      </c>
      <c r="E2956" s="88">
        <v>26.34</v>
      </c>
      <c r="F2956" s="88">
        <v>416.36</v>
      </c>
      <c r="G2956" s="61">
        <v>9</v>
      </c>
    </row>
    <row r="2957" spans="1:7">
      <c r="A2957" s="84" t="s">
        <v>6337</v>
      </c>
      <c r="B2957" s="85" t="s">
        <v>6338</v>
      </c>
      <c r="C2957" s="86" t="s">
        <v>38</v>
      </c>
      <c r="D2957" s="88">
        <v>424.68</v>
      </c>
      <c r="E2957" s="88">
        <v>26.34</v>
      </c>
      <c r="F2957" s="88">
        <v>451.02</v>
      </c>
      <c r="G2957" s="61">
        <v>9</v>
      </c>
    </row>
    <row r="2958" spans="1:7">
      <c r="A2958" s="84" t="s">
        <v>6339</v>
      </c>
      <c r="B2958" s="85" t="s">
        <v>6340</v>
      </c>
      <c r="C2958" s="86" t="s">
        <v>38</v>
      </c>
      <c r="D2958" s="88">
        <v>514.13</v>
      </c>
      <c r="E2958" s="88">
        <v>26.34</v>
      </c>
      <c r="F2958" s="88">
        <v>540.47</v>
      </c>
      <c r="G2958" s="61">
        <v>9</v>
      </c>
    </row>
    <row r="2959" spans="1:7">
      <c r="A2959" s="84" t="s">
        <v>6341</v>
      </c>
      <c r="B2959" s="85" t="s">
        <v>6342</v>
      </c>
      <c r="C2959" s="86" t="s">
        <v>38</v>
      </c>
      <c r="D2959" s="88">
        <v>776.7</v>
      </c>
      <c r="E2959" s="88">
        <v>26.34</v>
      </c>
      <c r="F2959" s="88">
        <v>803.04</v>
      </c>
      <c r="G2959" s="61">
        <v>9</v>
      </c>
    </row>
    <row r="2960" spans="1:7">
      <c r="A2960" s="84" t="s">
        <v>6343</v>
      </c>
      <c r="B2960" s="85" t="s">
        <v>6344</v>
      </c>
      <c r="C2960" s="86" t="s">
        <v>38</v>
      </c>
      <c r="D2960" s="88">
        <v>1189.3</v>
      </c>
      <c r="E2960" s="88">
        <v>26.34</v>
      </c>
      <c r="F2960" s="88">
        <v>1215.6400000000001</v>
      </c>
      <c r="G2960" s="61">
        <v>9</v>
      </c>
    </row>
    <row r="2961" spans="1:7">
      <c r="A2961" s="84" t="s">
        <v>6345</v>
      </c>
      <c r="B2961" s="85" t="s">
        <v>6346</v>
      </c>
      <c r="C2961" s="86" t="s">
        <v>38</v>
      </c>
      <c r="D2961" s="88">
        <v>1470.41</v>
      </c>
      <c r="E2961" s="88">
        <v>26.34</v>
      </c>
      <c r="F2961" s="88">
        <v>1496.75</v>
      </c>
      <c r="G2961" s="61">
        <v>9</v>
      </c>
    </row>
    <row r="2962" spans="1:7">
      <c r="A2962" s="84" t="s">
        <v>6347</v>
      </c>
      <c r="B2962" s="85" t="s">
        <v>6348</v>
      </c>
      <c r="C2962" s="86" t="s">
        <v>38</v>
      </c>
      <c r="D2962" s="88">
        <v>1601.77</v>
      </c>
      <c r="E2962" s="88">
        <v>26.34</v>
      </c>
      <c r="F2962" s="88">
        <v>1628.11</v>
      </c>
      <c r="G2962" s="61">
        <v>9</v>
      </c>
    </row>
    <row r="2963" spans="1:7">
      <c r="A2963" s="84" t="s">
        <v>6349</v>
      </c>
      <c r="B2963" s="85" t="s">
        <v>6350</v>
      </c>
      <c r="C2963" s="86" t="s">
        <v>38</v>
      </c>
      <c r="D2963" s="88">
        <v>4697.68</v>
      </c>
      <c r="E2963" s="88">
        <v>26.34</v>
      </c>
      <c r="F2963" s="88">
        <v>4724.0200000000004</v>
      </c>
      <c r="G2963" s="61">
        <v>9</v>
      </c>
    </row>
    <row r="2964" spans="1:7">
      <c r="A2964" s="84" t="s">
        <v>6351</v>
      </c>
      <c r="B2964" s="85" t="s">
        <v>6352</v>
      </c>
      <c r="C2964" s="86" t="s">
        <v>38</v>
      </c>
      <c r="D2964" s="88">
        <v>2020.72</v>
      </c>
      <c r="E2964" s="88">
        <v>26.34</v>
      </c>
      <c r="F2964" s="88">
        <v>2047.06</v>
      </c>
      <c r="G2964" s="61">
        <v>9</v>
      </c>
    </row>
    <row r="2965" spans="1:7">
      <c r="A2965" s="84" t="s">
        <v>6353</v>
      </c>
      <c r="B2965" s="85" t="s">
        <v>6354</v>
      </c>
      <c r="C2965" s="86" t="s">
        <v>38</v>
      </c>
      <c r="D2965" s="88">
        <v>757.65</v>
      </c>
      <c r="E2965" s="88">
        <v>26.34</v>
      </c>
      <c r="F2965" s="88">
        <v>783.99</v>
      </c>
      <c r="G2965" s="61">
        <v>9</v>
      </c>
    </row>
    <row r="2966" spans="1:7">
      <c r="A2966" s="84" t="s">
        <v>6355</v>
      </c>
      <c r="B2966" s="85" t="s">
        <v>6356</v>
      </c>
      <c r="C2966" s="86" t="s">
        <v>38</v>
      </c>
      <c r="D2966" s="88">
        <v>709.76</v>
      </c>
      <c r="E2966" s="88">
        <v>26.34</v>
      </c>
      <c r="F2966" s="88">
        <v>736.1</v>
      </c>
      <c r="G2966" s="61">
        <v>9</v>
      </c>
    </row>
    <row r="2967" spans="1:7">
      <c r="A2967" s="84" t="s">
        <v>6357</v>
      </c>
      <c r="B2967" s="85" t="s">
        <v>6358</v>
      </c>
      <c r="C2967" s="86" t="s">
        <v>38</v>
      </c>
      <c r="D2967" s="88">
        <v>886.11</v>
      </c>
      <c r="E2967" s="88">
        <v>26.34</v>
      </c>
      <c r="F2967" s="88">
        <v>912.45</v>
      </c>
      <c r="G2967" s="61">
        <v>9</v>
      </c>
    </row>
    <row r="2968" spans="1:7">
      <c r="A2968" s="84" t="s">
        <v>6359</v>
      </c>
      <c r="B2968" s="85" t="s">
        <v>6360</v>
      </c>
      <c r="C2968" s="86"/>
      <c r="D2968" s="88"/>
      <c r="E2968" s="88"/>
      <c r="F2968" s="88"/>
      <c r="G2968" s="61">
        <v>5</v>
      </c>
    </row>
    <row r="2969" spans="1:7">
      <c r="A2969" s="84" t="s">
        <v>6361</v>
      </c>
      <c r="B2969" s="85" t="s">
        <v>6362</v>
      </c>
      <c r="C2969" s="86" t="s">
        <v>38</v>
      </c>
      <c r="D2969" s="88">
        <v>9.44</v>
      </c>
      <c r="E2969" s="88">
        <v>21.07</v>
      </c>
      <c r="F2969" s="88">
        <v>30.51</v>
      </c>
      <c r="G2969" s="61">
        <v>9</v>
      </c>
    </row>
    <row r="2970" spans="1:7">
      <c r="A2970" s="84" t="s">
        <v>6363</v>
      </c>
      <c r="B2970" s="85" t="s">
        <v>6364</v>
      </c>
      <c r="C2970" s="86" t="s">
        <v>38</v>
      </c>
      <c r="D2970" s="88">
        <v>0.05</v>
      </c>
      <c r="E2970" s="88">
        <v>26.34</v>
      </c>
      <c r="F2970" s="88">
        <v>26.39</v>
      </c>
      <c r="G2970" s="61">
        <v>9</v>
      </c>
    </row>
    <row r="2971" spans="1:7">
      <c r="A2971" s="84" t="s">
        <v>6365</v>
      </c>
      <c r="B2971" s="85" t="s">
        <v>6366</v>
      </c>
      <c r="C2971" s="86" t="s">
        <v>38</v>
      </c>
      <c r="D2971" s="88">
        <v>0.05</v>
      </c>
      <c r="E2971" s="88">
        <v>26.34</v>
      </c>
      <c r="F2971" s="88">
        <v>26.39</v>
      </c>
      <c r="G2971" s="61">
        <v>9</v>
      </c>
    </row>
    <row r="2972" spans="1:7">
      <c r="A2972" s="84" t="s">
        <v>6367</v>
      </c>
      <c r="B2972" s="85" t="s">
        <v>6368</v>
      </c>
      <c r="C2972" s="86" t="s">
        <v>38</v>
      </c>
      <c r="D2972" s="88">
        <v>1.02</v>
      </c>
      <c r="E2972" s="88">
        <v>74.099999999999994</v>
      </c>
      <c r="F2972" s="88">
        <v>75.12</v>
      </c>
      <c r="G2972" s="61">
        <v>9</v>
      </c>
    </row>
    <row r="2973" spans="1:7">
      <c r="A2973" s="84" t="s">
        <v>6369</v>
      </c>
      <c r="B2973" s="85" t="s">
        <v>6370</v>
      </c>
      <c r="C2973" s="86" t="s">
        <v>38</v>
      </c>
      <c r="D2973" s="88"/>
      <c r="E2973" s="88">
        <v>131.68</v>
      </c>
      <c r="F2973" s="88">
        <v>131.68</v>
      </c>
      <c r="G2973" s="61">
        <v>9</v>
      </c>
    </row>
    <row r="2974" spans="1:7">
      <c r="A2974" s="84" t="s">
        <v>6371</v>
      </c>
      <c r="B2974" s="85" t="s">
        <v>6372</v>
      </c>
      <c r="C2974" s="86" t="s">
        <v>38</v>
      </c>
      <c r="D2974" s="88">
        <v>31.05</v>
      </c>
      <c r="E2974" s="88">
        <v>6.43</v>
      </c>
      <c r="F2974" s="88">
        <v>37.479999999999997</v>
      </c>
      <c r="G2974" s="61">
        <v>9</v>
      </c>
    </row>
    <row r="2975" spans="1:7">
      <c r="A2975" s="84" t="s">
        <v>6373</v>
      </c>
      <c r="B2975" s="85" t="s">
        <v>6374</v>
      </c>
      <c r="C2975" s="86" t="s">
        <v>38</v>
      </c>
      <c r="D2975" s="88">
        <v>6.15</v>
      </c>
      <c r="E2975" s="88">
        <v>6.43</v>
      </c>
      <c r="F2975" s="88">
        <v>12.58</v>
      </c>
      <c r="G2975" s="61">
        <v>9</v>
      </c>
    </row>
    <row r="2976" spans="1:7">
      <c r="A2976" s="84" t="s">
        <v>6375</v>
      </c>
      <c r="B2976" s="85" t="s">
        <v>6376</v>
      </c>
      <c r="C2976" s="86" t="s">
        <v>38</v>
      </c>
      <c r="D2976" s="88">
        <v>100.26</v>
      </c>
      <c r="E2976" s="88">
        <v>3.64</v>
      </c>
      <c r="F2976" s="88">
        <v>103.9</v>
      </c>
      <c r="G2976" s="61">
        <v>9</v>
      </c>
    </row>
    <row r="2977" spans="1:7" ht="30">
      <c r="A2977" s="84" t="s">
        <v>6377</v>
      </c>
      <c r="B2977" s="85" t="s">
        <v>6378</v>
      </c>
      <c r="C2977" s="86" t="s">
        <v>38</v>
      </c>
      <c r="D2977" s="88">
        <v>44.93</v>
      </c>
      <c r="E2977" s="88">
        <v>2.14</v>
      </c>
      <c r="F2977" s="88">
        <v>47.07</v>
      </c>
      <c r="G2977" s="61">
        <v>9</v>
      </c>
    </row>
    <row r="2978" spans="1:7">
      <c r="A2978" s="84" t="s">
        <v>6379</v>
      </c>
      <c r="B2978" s="85" t="s">
        <v>6380</v>
      </c>
      <c r="C2978" s="86" t="s">
        <v>38</v>
      </c>
      <c r="D2978" s="88">
        <v>64.599999999999994</v>
      </c>
      <c r="E2978" s="88">
        <v>6.43</v>
      </c>
      <c r="F2978" s="88">
        <v>71.03</v>
      </c>
      <c r="G2978" s="61">
        <v>9</v>
      </c>
    </row>
    <row r="2979" spans="1:7">
      <c r="A2979" s="84" t="s">
        <v>6381</v>
      </c>
      <c r="B2979" s="85" t="s">
        <v>6382</v>
      </c>
      <c r="C2979" s="86" t="s">
        <v>38</v>
      </c>
      <c r="D2979" s="88">
        <v>60.76</v>
      </c>
      <c r="E2979" s="88">
        <v>3.64</v>
      </c>
      <c r="F2979" s="88">
        <v>64.400000000000006</v>
      </c>
      <c r="G2979" s="61">
        <v>9</v>
      </c>
    </row>
    <row r="2980" spans="1:7">
      <c r="A2980" s="84" t="s">
        <v>6383</v>
      </c>
      <c r="B2980" s="85" t="s">
        <v>6384</v>
      </c>
      <c r="C2980" s="86" t="s">
        <v>38</v>
      </c>
      <c r="D2980" s="88">
        <v>48.8</v>
      </c>
      <c r="E2980" s="88">
        <v>3.64</v>
      </c>
      <c r="F2980" s="88">
        <v>52.44</v>
      </c>
      <c r="G2980" s="61">
        <v>9</v>
      </c>
    </row>
    <row r="2981" spans="1:7">
      <c r="A2981" s="84" t="s">
        <v>6385</v>
      </c>
      <c r="B2981" s="85" t="s">
        <v>6386</v>
      </c>
      <c r="C2981" s="86" t="s">
        <v>38</v>
      </c>
      <c r="D2981" s="88">
        <v>70.040000000000006</v>
      </c>
      <c r="E2981" s="88">
        <v>47.41</v>
      </c>
      <c r="F2981" s="88">
        <v>117.45</v>
      </c>
      <c r="G2981" s="61">
        <v>9</v>
      </c>
    </row>
    <row r="2982" spans="1:7">
      <c r="A2982" s="84" t="s">
        <v>6387</v>
      </c>
      <c r="B2982" s="85" t="s">
        <v>6388</v>
      </c>
      <c r="C2982" s="86" t="s">
        <v>38</v>
      </c>
      <c r="D2982" s="88">
        <v>140.63999999999999</v>
      </c>
      <c r="E2982" s="88">
        <v>26.34</v>
      </c>
      <c r="F2982" s="88">
        <v>166.98</v>
      </c>
      <c r="G2982" s="61">
        <v>9</v>
      </c>
    </row>
    <row r="2983" spans="1:7">
      <c r="A2983" s="84" t="s">
        <v>6389</v>
      </c>
      <c r="B2983" s="85" t="s">
        <v>6390</v>
      </c>
      <c r="C2983" s="86" t="s">
        <v>38</v>
      </c>
      <c r="D2983" s="88">
        <v>173.71</v>
      </c>
      <c r="E2983" s="88">
        <v>26.34</v>
      </c>
      <c r="F2983" s="88">
        <v>200.05</v>
      </c>
      <c r="G2983" s="61">
        <v>9</v>
      </c>
    </row>
    <row r="2984" spans="1:7">
      <c r="A2984" s="84" t="s">
        <v>6391</v>
      </c>
      <c r="B2984" s="85" t="s">
        <v>6392</v>
      </c>
      <c r="C2984" s="86" t="s">
        <v>38</v>
      </c>
      <c r="D2984" s="88">
        <v>37.71</v>
      </c>
      <c r="E2984" s="88">
        <v>6.43</v>
      </c>
      <c r="F2984" s="88">
        <v>44.14</v>
      </c>
      <c r="G2984" s="61">
        <v>9</v>
      </c>
    </row>
    <row r="2985" spans="1:7">
      <c r="A2985" s="84" t="s">
        <v>6393</v>
      </c>
      <c r="B2985" s="85" t="s">
        <v>6394</v>
      </c>
      <c r="C2985" s="86" t="s">
        <v>38</v>
      </c>
      <c r="D2985" s="88">
        <v>10.54</v>
      </c>
      <c r="E2985" s="88">
        <v>21.07</v>
      </c>
      <c r="F2985" s="88">
        <v>31.61</v>
      </c>
      <c r="G2985" s="61">
        <v>9</v>
      </c>
    </row>
    <row r="2986" spans="1:7">
      <c r="A2986" s="84" t="s">
        <v>6395</v>
      </c>
      <c r="B2986" s="85" t="s">
        <v>6396</v>
      </c>
      <c r="C2986" s="86" t="s">
        <v>38</v>
      </c>
      <c r="D2986" s="88">
        <v>13.76</v>
      </c>
      <c r="E2986" s="88">
        <v>21.07</v>
      </c>
      <c r="F2986" s="88">
        <v>34.83</v>
      </c>
      <c r="G2986" s="61">
        <v>9</v>
      </c>
    </row>
    <row r="2987" spans="1:7">
      <c r="A2987" s="84" t="s">
        <v>6397</v>
      </c>
      <c r="B2987" s="85" t="s">
        <v>6398</v>
      </c>
      <c r="C2987" s="86" t="s">
        <v>38</v>
      </c>
      <c r="D2987" s="88">
        <v>42.52</v>
      </c>
      <c r="E2987" s="88">
        <v>3.21</v>
      </c>
      <c r="F2987" s="88">
        <v>45.73</v>
      </c>
      <c r="G2987" s="61">
        <v>9</v>
      </c>
    </row>
    <row r="2988" spans="1:7">
      <c r="A2988" s="84" t="s">
        <v>6399</v>
      </c>
      <c r="B2988" s="85" t="s">
        <v>6400</v>
      </c>
      <c r="C2988" s="86" t="s">
        <v>38</v>
      </c>
      <c r="D2988" s="88">
        <v>8.1199999999999992</v>
      </c>
      <c r="E2988" s="88">
        <v>8.9499999999999993</v>
      </c>
      <c r="F2988" s="88">
        <v>17.07</v>
      </c>
      <c r="G2988" s="61">
        <v>9</v>
      </c>
    </row>
    <row r="2989" spans="1:7">
      <c r="A2989" s="84" t="s">
        <v>6401</v>
      </c>
      <c r="B2989" s="85" t="s">
        <v>6402</v>
      </c>
      <c r="C2989" s="86" t="s">
        <v>38</v>
      </c>
      <c r="D2989" s="88">
        <v>337.23</v>
      </c>
      <c r="E2989" s="88">
        <v>37.049999999999997</v>
      </c>
      <c r="F2989" s="88">
        <v>374.28</v>
      </c>
      <c r="G2989" s="61">
        <v>9</v>
      </c>
    </row>
    <row r="2990" spans="1:7">
      <c r="A2990" s="84" t="s">
        <v>6403</v>
      </c>
      <c r="B2990" s="85" t="s">
        <v>6404</v>
      </c>
      <c r="C2990" s="86" t="s">
        <v>38</v>
      </c>
      <c r="D2990" s="88">
        <v>5.33</v>
      </c>
      <c r="E2990" s="88">
        <v>2.14</v>
      </c>
      <c r="F2990" s="88">
        <v>7.47</v>
      </c>
      <c r="G2990" s="61">
        <v>9</v>
      </c>
    </row>
    <row r="2991" spans="1:7">
      <c r="A2991" s="84" t="s">
        <v>6405</v>
      </c>
      <c r="B2991" s="85" t="s">
        <v>6406</v>
      </c>
      <c r="C2991" s="86" t="s">
        <v>38</v>
      </c>
      <c r="D2991" s="88">
        <v>54.98</v>
      </c>
      <c r="E2991" s="88">
        <v>2.14</v>
      </c>
      <c r="F2991" s="88">
        <v>57.12</v>
      </c>
      <c r="G2991" s="61">
        <v>9</v>
      </c>
    </row>
    <row r="2992" spans="1:7">
      <c r="A2992" s="84" t="s">
        <v>6407</v>
      </c>
      <c r="B2992" s="85" t="s">
        <v>6408</v>
      </c>
      <c r="C2992" s="86" t="s">
        <v>38</v>
      </c>
      <c r="D2992" s="88">
        <v>67.27</v>
      </c>
      <c r="E2992" s="88">
        <v>10.54</v>
      </c>
      <c r="F2992" s="88">
        <v>77.81</v>
      </c>
      <c r="G2992" s="61">
        <v>9</v>
      </c>
    </row>
    <row r="2993" spans="1:7">
      <c r="A2993" s="84" t="s">
        <v>6409</v>
      </c>
      <c r="B2993" s="85" t="s">
        <v>6410</v>
      </c>
      <c r="C2993" s="86" t="s">
        <v>38</v>
      </c>
      <c r="D2993" s="88">
        <v>25.97</v>
      </c>
      <c r="E2993" s="88">
        <v>10.54</v>
      </c>
      <c r="F2993" s="88">
        <v>36.51</v>
      </c>
      <c r="G2993" s="61">
        <v>9</v>
      </c>
    </row>
    <row r="2994" spans="1:7">
      <c r="A2994" s="84" t="s">
        <v>6411</v>
      </c>
      <c r="B2994" s="85" t="s">
        <v>6412</v>
      </c>
      <c r="C2994" s="86"/>
      <c r="D2994" s="88"/>
      <c r="E2994" s="88"/>
      <c r="F2994" s="88"/>
      <c r="G2994" s="61">
        <v>2</v>
      </c>
    </row>
    <row r="2995" spans="1:7">
      <c r="A2995" s="84" t="s">
        <v>6413</v>
      </c>
      <c r="B2995" s="85" t="s">
        <v>6414</v>
      </c>
      <c r="C2995" s="86"/>
      <c r="D2995" s="88"/>
      <c r="E2995" s="88"/>
      <c r="F2995" s="88"/>
      <c r="G2995" s="61">
        <v>5</v>
      </c>
    </row>
    <row r="2996" spans="1:7" ht="30">
      <c r="A2996" s="84" t="s">
        <v>6415</v>
      </c>
      <c r="B2996" s="85" t="s">
        <v>6416</v>
      </c>
      <c r="C2996" s="86" t="s">
        <v>38</v>
      </c>
      <c r="D2996" s="88">
        <v>793.8</v>
      </c>
      <c r="E2996" s="88">
        <v>648.24</v>
      </c>
      <c r="F2996" s="88">
        <v>1442.04</v>
      </c>
      <c r="G2996" s="61">
        <v>9</v>
      </c>
    </row>
    <row r="2997" spans="1:7" ht="30">
      <c r="A2997" s="84" t="s">
        <v>6417</v>
      </c>
      <c r="B2997" s="85" t="s">
        <v>6418</v>
      </c>
      <c r="C2997" s="86" t="s">
        <v>38</v>
      </c>
      <c r="D2997" s="88">
        <v>838.11</v>
      </c>
      <c r="E2997" s="88">
        <v>648.24</v>
      </c>
      <c r="F2997" s="88">
        <v>1486.35</v>
      </c>
      <c r="G2997" s="61">
        <v>9</v>
      </c>
    </row>
    <row r="2998" spans="1:7" ht="30">
      <c r="A2998" s="84" t="s">
        <v>6419</v>
      </c>
      <c r="B2998" s="85" t="s">
        <v>6420</v>
      </c>
      <c r="C2998" s="86" t="s">
        <v>38</v>
      </c>
      <c r="D2998" s="88">
        <v>2393.38</v>
      </c>
      <c r="E2998" s="88">
        <v>1143.17</v>
      </c>
      <c r="F2998" s="88">
        <v>3536.55</v>
      </c>
      <c r="G2998" s="61">
        <v>9</v>
      </c>
    </row>
    <row r="2999" spans="1:7" ht="30">
      <c r="A2999" s="84" t="s">
        <v>6421</v>
      </c>
      <c r="B2999" s="85" t="s">
        <v>6422</v>
      </c>
      <c r="C2999" s="86" t="s">
        <v>38</v>
      </c>
      <c r="D2999" s="88">
        <v>2458.81</v>
      </c>
      <c r="E2999" s="88">
        <v>1143.17</v>
      </c>
      <c r="F2999" s="88">
        <v>3601.98</v>
      </c>
      <c r="G2999" s="61">
        <v>9</v>
      </c>
    </row>
    <row r="3000" spans="1:7" ht="30">
      <c r="A3000" s="84" t="s">
        <v>6423</v>
      </c>
      <c r="B3000" s="85" t="s">
        <v>6424</v>
      </c>
      <c r="C3000" s="86" t="s">
        <v>38</v>
      </c>
      <c r="D3000" s="88">
        <v>2773.08</v>
      </c>
      <c r="E3000" s="88">
        <v>1143.17</v>
      </c>
      <c r="F3000" s="88">
        <v>3916.25</v>
      </c>
      <c r="G3000" s="61">
        <v>9</v>
      </c>
    </row>
    <row r="3001" spans="1:7" ht="30">
      <c r="A3001" s="84" t="s">
        <v>6425</v>
      </c>
      <c r="B3001" s="85" t="s">
        <v>6426</v>
      </c>
      <c r="C3001" s="86" t="s">
        <v>38</v>
      </c>
      <c r="D3001" s="88">
        <v>3075.09</v>
      </c>
      <c r="E3001" s="88">
        <v>1143.17</v>
      </c>
      <c r="F3001" s="88">
        <v>4218.26</v>
      </c>
      <c r="G3001" s="61">
        <v>9</v>
      </c>
    </row>
    <row r="3002" spans="1:7">
      <c r="A3002" s="84" t="s">
        <v>6427</v>
      </c>
      <c r="B3002" s="85" t="s">
        <v>6428</v>
      </c>
      <c r="C3002" s="86"/>
      <c r="D3002" s="88"/>
      <c r="E3002" s="88"/>
      <c r="F3002" s="88"/>
      <c r="G3002" s="61">
        <v>5</v>
      </c>
    </row>
    <row r="3003" spans="1:7">
      <c r="A3003" s="84" t="s">
        <v>6429</v>
      </c>
      <c r="B3003" s="85" t="s">
        <v>6430</v>
      </c>
      <c r="C3003" s="86" t="s">
        <v>38</v>
      </c>
      <c r="D3003" s="88">
        <v>2356.0300000000002</v>
      </c>
      <c r="E3003" s="88">
        <v>826.44</v>
      </c>
      <c r="F3003" s="88">
        <v>3182.47</v>
      </c>
      <c r="G3003" s="61">
        <v>9</v>
      </c>
    </row>
    <row r="3004" spans="1:7">
      <c r="A3004" s="84" t="s">
        <v>6431</v>
      </c>
      <c r="B3004" s="85" t="s">
        <v>6432</v>
      </c>
      <c r="C3004" s="86" t="s">
        <v>38</v>
      </c>
      <c r="D3004" s="88">
        <v>5526.28</v>
      </c>
      <c r="E3004" s="88">
        <v>1765.36</v>
      </c>
      <c r="F3004" s="88">
        <v>7291.64</v>
      </c>
      <c r="G3004" s="61">
        <v>9</v>
      </c>
    </row>
    <row r="3005" spans="1:7">
      <c r="A3005" s="84" t="s">
        <v>6433</v>
      </c>
      <c r="B3005" s="85" t="s">
        <v>6434</v>
      </c>
      <c r="C3005" s="86" t="s">
        <v>38</v>
      </c>
      <c r="D3005" s="88">
        <v>9183.48</v>
      </c>
      <c r="E3005" s="88">
        <v>2327.02</v>
      </c>
      <c r="F3005" s="88">
        <v>11510.5</v>
      </c>
      <c r="G3005" s="61">
        <v>9</v>
      </c>
    </row>
    <row r="3006" spans="1:7">
      <c r="A3006" s="84" t="s">
        <v>6435</v>
      </c>
      <c r="B3006" s="85" t="s">
        <v>6436</v>
      </c>
      <c r="C3006" s="86" t="s">
        <v>38</v>
      </c>
      <c r="D3006" s="88">
        <v>12822.9</v>
      </c>
      <c r="E3006" s="88">
        <v>2821.29</v>
      </c>
      <c r="F3006" s="88">
        <v>15644.19</v>
      </c>
      <c r="G3006" s="61">
        <v>9</v>
      </c>
    </row>
    <row r="3007" spans="1:7">
      <c r="A3007" s="84" t="s">
        <v>6437</v>
      </c>
      <c r="B3007" s="85" t="s">
        <v>6438</v>
      </c>
      <c r="C3007" s="86" t="s">
        <v>38</v>
      </c>
      <c r="D3007" s="88">
        <v>559.77</v>
      </c>
      <c r="E3007" s="88">
        <v>561.49</v>
      </c>
      <c r="F3007" s="88">
        <v>1121.26</v>
      </c>
      <c r="G3007" s="61">
        <v>9</v>
      </c>
    </row>
    <row r="3008" spans="1:7">
      <c r="A3008" s="84" t="s">
        <v>6439</v>
      </c>
      <c r="B3008" s="85" t="s">
        <v>6440</v>
      </c>
      <c r="C3008" s="86"/>
      <c r="D3008" s="88"/>
      <c r="E3008" s="88"/>
      <c r="F3008" s="88"/>
      <c r="G3008" s="61">
        <v>5</v>
      </c>
    </row>
    <row r="3009" spans="1:7">
      <c r="A3009" s="84" t="s">
        <v>6441</v>
      </c>
      <c r="B3009" s="85" t="s">
        <v>6442</v>
      </c>
      <c r="C3009" s="86" t="s">
        <v>38</v>
      </c>
      <c r="D3009" s="88">
        <v>1782.67</v>
      </c>
      <c r="E3009" s="88">
        <v>39.5</v>
      </c>
      <c r="F3009" s="88">
        <v>1822.17</v>
      </c>
      <c r="G3009" s="61">
        <v>9</v>
      </c>
    </row>
    <row r="3010" spans="1:7">
      <c r="A3010" s="84" t="s">
        <v>6443</v>
      </c>
      <c r="B3010" s="85" t="s">
        <v>6444</v>
      </c>
      <c r="C3010" s="86" t="s">
        <v>38</v>
      </c>
      <c r="D3010" s="88">
        <v>3022.42</v>
      </c>
      <c r="E3010" s="88">
        <v>39.5</v>
      </c>
      <c r="F3010" s="88">
        <v>3061.92</v>
      </c>
      <c r="G3010" s="61">
        <v>9</v>
      </c>
    </row>
    <row r="3011" spans="1:7">
      <c r="A3011" s="84" t="s">
        <v>6445</v>
      </c>
      <c r="B3011" s="85" t="s">
        <v>6446</v>
      </c>
      <c r="C3011" s="86" t="s">
        <v>38</v>
      </c>
      <c r="D3011" s="88">
        <v>601.76</v>
      </c>
      <c r="E3011" s="88">
        <v>63.21</v>
      </c>
      <c r="F3011" s="88">
        <v>664.97</v>
      </c>
      <c r="G3011" s="61">
        <v>9</v>
      </c>
    </row>
    <row r="3012" spans="1:7">
      <c r="A3012" s="84" t="s">
        <v>6447</v>
      </c>
      <c r="B3012" s="85" t="s">
        <v>6448</v>
      </c>
      <c r="C3012" s="86" t="s">
        <v>38</v>
      </c>
      <c r="D3012" s="88">
        <v>990.27</v>
      </c>
      <c r="E3012" s="88">
        <v>63.21</v>
      </c>
      <c r="F3012" s="88">
        <v>1053.48</v>
      </c>
      <c r="G3012" s="61">
        <v>9</v>
      </c>
    </row>
    <row r="3013" spans="1:7">
      <c r="A3013" s="84" t="s">
        <v>6449</v>
      </c>
      <c r="B3013" s="85" t="s">
        <v>6450</v>
      </c>
      <c r="C3013" s="86" t="s">
        <v>38</v>
      </c>
      <c r="D3013" s="88">
        <v>2278.8200000000002</v>
      </c>
      <c r="E3013" s="88">
        <v>39.5</v>
      </c>
      <c r="F3013" s="88">
        <v>2318.3200000000002</v>
      </c>
      <c r="G3013" s="61">
        <v>9</v>
      </c>
    </row>
    <row r="3014" spans="1:7">
      <c r="A3014" s="84" t="s">
        <v>6451</v>
      </c>
      <c r="B3014" s="85" t="s">
        <v>6452</v>
      </c>
      <c r="C3014" s="86"/>
      <c r="D3014" s="88"/>
      <c r="E3014" s="88"/>
      <c r="F3014" s="88"/>
      <c r="G3014" s="61">
        <v>5</v>
      </c>
    </row>
    <row r="3015" spans="1:7">
      <c r="A3015" s="84" t="s">
        <v>6453</v>
      </c>
      <c r="B3015" s="85" t="s">
        <v>6454</v>
      </c>
      <c r="C3015" s="86" t="s">
        <v>38</v>
      </c>
      <c r="D3015" s="88">
        <v>1028.75</v>
      </c>
      <c r="E3015" s="88"/>
      <c r="F3015" s="88">
        <v>1028.75</v>
      </c>
      <c r="G3015" s="61">
        <v>9</v>
      </c>
    </row>
    <row r="3016" spans="1:7">
      <c r="A3016" s="84" t="s">
        <v>6455</v>
      </c>
      <c r="B3016" s="85" t="s">
        <v>6456</v>
      </c>
      <c r="C3016" s="86"/>
      <c r="D3016" s="88"/>
      <c r="E3016" s="88"/>
      <c r="F3016" s="88"/>
      <c r="G3016" s="61">
        <v>2</v>
      </c>
    </row>
    <row r="3017" spans="1:7" ht="30">
      <c r="A3017" s="84" t="s">
        <v>6457</v>
      </c>
      <c r="B3017" s="85" t="s">
        <v>6458</v>
      </c>
      <c r="C3017" s="86"/>
      <c r="D3017" s="88"/>
      <c r="E3017" s="88"/>
      <c r="F3017" s="88"/>
      <c r="G3017" s="61">
        <v>5</v>
      </c>
    </row>
    <row r="3018" spans="1:7" ht="30">
      <c r="A3018" s="84" t="s">
        <v>6459</v>
      </c>
      <c r="B3018" s="85" t="s">
        <v>6460</v>
      </c>
      <c r="C3018" s="86" t="s">
        <v>55</v>
      </c>
      <c r="D3018" s="88">
        <v>5.61</v>
      </c>
      <c r="E3018" s="88">
        <v>26.34</v>
      </c>
      <c r="F3018" s="88">
        <v>31.95</v>
      </c>
      <c r="G3018" s="61">
        <v>9</v>
      </c>
    </row>
    <row r="3019" spans="1:7" ht="30">
      <c r="A3019" s="84" t="s">
        <v>6461</v>
      </c>
      <c r="B3019" s="85" t="s">
        <v>6462</v>
      </c>
      <c r="C3019" s="86" t="s">
        <v>55</v>
      </c>
      <c r="D3019" s="88">
        <v>5.92</v>
      </c>
      <c r="E3019" s="88">
        <v>26.34</v>
      </c>
      <c r="F3019" s="88">
        <v>32.26</v>
      </c>
      <c r="G3019" s="61">
        <v>9</v>
      </c>
    </row>
    <row r="3020" spans="1:7" ht="30">
      <c r="A3020" s="84" t="s">
        <v>6463</v>
      </c>
      <c r="B3020" s="85" t="s">
        <v>6464</v>
      </c>
      <c r="C3020" s="86" t="s">
        <v>55</v>
      </c>
      <c r="D3020" s="88">
        <v>13.81</v>
      </c>
      <c r="E3020" s="88">
        <v>26.34</v>
      </c>
      <c r="F3020" s="88">
        <v>40.15</v>
      </c>
      <c r="G3020" s="61">
        <v>9</v>
      </c>
    </row>
    <row r="3021" spans="1:7" ht="30">
      <c r="A3021" s="84" t="s">
        <v>6465</v>
      </c>
      <c r="B3021" s="85" t="s">
        <v>6466</v>
      </c>
      <c r="C3021" s="86" t="s">
        <v>55</v>
      </c>
      <c r="D3021" s="88">
        <v>20.13</v>
      </c>
      <c r="E3021" s="88">
        <v>26.34</v>
      </c>
      <c r="F3021" s="88">
        <v>46.47</v>
      </c>
      <c r="G3021" s="61">
        <v>9</v>
      </c>
    </row>
    <row r="3022" spans="1:7" ht="30">
      <c r="A3022" s="84" t="s">
        <v>6467</v>
      </c>
      <c r="B3022" s="85" t="s">
        <v>6468</v>
      </c>
      <c r="C3022" s="86" t="s">
        <v>55</v>
      </c>
      <c r="D3022" s="88">
        <v>20.010000000000002</v>
      </c>
      <c r="E3022" s="88">
        <v>31.6</v>
      </c>
      <c r="F3022" s="88">
        <v>51.61</v>
      </c>
      <c r="G3022" s="61">
        <v>9</v>
      </c>
    </row>
    <row r="3023" spans="1:7" ht="30">
      <c r="A3023" s="84" t="s">
        <v>6469</v>
      </c>
      <c r="B3023" s="85" t="s">
        <v>6470</v>
      </c>
      <c r="C3023" s="86" t="s">
        <v>55</v>
      </c>
      <c r="D3023" s="88">
        <v>39.840000000000003</v>
      </c>
      <c r="E3023" s="88">
        <v>36.869999999999997</v>
      </c>
      <c r="F3023" s="88">
        <v>76.709999999999994</v>
      </c>
      <c r="G3023" s="61">
        <v>9</v>
      </c>
    </row>
    <row r="3024" spans="1:7" ht="30">
      <c r="A3024" s="84" t="s">
        <v>6471</v>
      </c>
      <c r="B3024" s="85" t="s">
        <v>6472</v>
      </c>
      <c r="C3024" s="86" t="s">
        <v>55</v>
      </c>
      <c r="D3024" s="88">
        <v>61.48</v>
      </c>
      <c r="E3024" s="88">
        <v>47.41</v>
      </c>
      <c r="F3024" s="88">
        <v>108.89</v>
      </c>
      <c r="G3024" s="61">
        <v>9</v>
      </c>
    </row>
    <row r="3025" spans="1:7" ht="30">
      <c r="A3025" s="84" t="s">
        <v>6473</v>
      </c>
      <c r="B3025" s="85" t="s">
        <v>6474</v>
      </c>
      <c r="C3025" s="86" t="s">
        <v>55</v>
      </c>
      <c r="D3025" s="88">
        <v>71.989999999999995</v>
      </c>
      <c r="E3025" s="88">
        <v>52.67</v>
      </c>
      <c r="F3025" s="88">
        <v>124.66</v>
      </c>
      <c r="G3025" s="61">
        <v>9</v>
      </c>
    </row>
    <row r="3026" spans="1:7" ht="30">
      <c r="A3026" s="84" t="s">
        <v>6475</v>
      </c>
      <c r="B3026" s="85" t="s">
        <v>6476</v>
      </c>
      <c r="C3026" s="86" t="s">
        <v>55</v>
      </c>
      <c r="D3026" s="88">
        <v>139.29</v>
      </c>
      <c r="E3026" s="88">
        <v>57.93</v>
      </c>
      <c r="F3026" s="88">
        <v>197.22</v>
      </c>
      <c r="G3026" s="61">
        <v>9</v>
      </c>
    </row>
    <row r="3027" spans="1:7">
      <c r="A3027" s="84" t="s">
        <v>6477</v>
      </c>
      <c r="B3027" s="85" t="s">
        <v>6478</v>
      </c>
      <c r="C3027" s="86"/>
      <c r="D3027" s="88"/>
      <c r="E3027" s="88"/>
      <c r="F3027" s="88"/>
      <c r="G3027" s="61">
        <v>5</v>
      </c>
    </row>
    <row r="3028" spans="1:7" ht="30">
      <c r="A3028" s="84" t="s">
        <v>6479</v>
      </c>
      <c r="B3028" s="85" t="s">
        <v>6480</v>
      </c>
      <c r="C3028" s="86" t="s">
        <v>55</v>
      </c>
      <c r="D3028" s="88">
        <v>10.93</v>
      </c>
      <c r="E3028" s="88">
        <v>26.34</v>
      </c>
      <c r="F3028" s="88">
        <v>37.270000000000003</v>
      </c>
      <c r="G3028" s="61">
        <v>9</v>
      </c>
    </row>
    <row r="3029" spans="1:7" ht="30">
      <c r="A3029" s="84" t="s">
        <v>6481</v>
      </c>
      <c r="B3029" s="85" t="s">
        <v>6482</v>
      </c>
      <c r="C3029" s="86" t="s">
        <v>55</v>
      </c>
      <c r="D3029" s="88">
        <v>14.1</v>
      </c>
      <c r="E3029" s="88">
        <v>31.6</v>
      </c>
      <c r="F3029" s="88">
        <v>45.7</v>
      </c>
      <c r="G3029" s="61">
        <v>9</v>
      </c>
    </row>
    <row r="3030" spans="1:7" ht="30">
      <c r="A3030" s="84" t="s">
        <v>6483</v>
      </c>
      <c r="B3030" s="85" t="s">
        <v>6484</v>
      </c>
      <c r="C3030" s="86" t="s">
        <v>55</v>
      </c>
      <c r="D3030" s="88">
        <v>24.62</v>
      </c>
      <c r="E3030" s="88">
        <v>47.41</v>
      </c>
      <c r="F3030" s="88">
        <v>72.03</v>
      </c>
      <c r="G3030" s="61">
        <v>9</v>
      </c>
    </row>
    <row r="3031" spans="1:7" ht="30">
      <c r="A3031" s="84" t="s">
        <v>6485</v>
      </c>
      <c r="B3031" s="85" t="s">
        <v>6486</v>
      </c>
      <c r="C3031" s="86" t="s">
        <v>55</v>
      </c>
      <c r="D3031" s="88">
        <v>21.8</v>
      </c>
      <c r="E3031" s="88">
        <v>57.93</v>
      </c>
      <c r="F3031" s="88">
        <v>79.73</v>
      </c>
      <c r="G3031" s="61">
        <v>9</v>
      </c>
    </row>
    <row r="3032" spans="1:7" ht="30">
      <c r="A3032" s="84" t="s">
        <v>6487</v>
      </c>
      <c r="B3032" s="85" t="s">
        <v>6488</v>
      </c>
      <c r="C3032" s="86"/>
      <c r="D3032" s="88"/>
      <c r="E3032" s="88"/>
      <c r="F3032" s="88"/>
      <c r="G3032" s="61">
        <v>5</v>
      </c>
    </row>
    <row r="3033" spans="1:7" ht="30">
      <c r="A3033" s="84" t="s">
        <v>6489</v>
      </c>
      <c r="B3033" s="85" t="s">
        <v>6490</v>
      </c>
      <c r="C3033" s="86" t="s">
        <v>55</v>
      </c>
      <c r="D3033" s="88">
        <v>20.37</v>
      </c>
      <c r="E3033" s="88">
        <v>31.6</v>
      </c>
      <c r="F3033" s="88">
        <v>51.97</v>
      </c>
      <c r="G3033" s="61">
        <v>9</v>
      </c>
    </row>
    <row r="3034" spans="1:7" ht="30">
      <c r="A3034" s="84" t="s">
        <v>6491</v>
      </c>
      <c r="B3034" s="85" t="s">
        <v>6492</v>
      </c>
      <c r="C3034" s="86" t="s">
        <v>55</v>
      </c>
      <c r="D3034" s="88">
        <v>37.200000000000003</v>
      </c>
      <c r="E3034" s="88">
        <v>47.41</v>
      </c>
      <c r="F3034" s="88">
        <v>84.61</v>
      </c>
      <c r="G3034" s="61">
        <v>9</v>
      </c>
    </row>
    <row r="3035" spans="1:7" ht="30">
      <c r="A3035" s="84" t="s">
        <v>6493</v>
      </c>
      <c r="B3035" s="85" t="s">
        <v>6494</v>
      </c>
      <c r="C3035" s="86" t="s">
        <v>55</v>
      </c>
      <c r="D3035" s="88">
        <v>51.47</v>
      </c>
      <c r="E3035" s="88">
        <v>57.93</v>
      </c>
      <c r="F3035" s="88">
        <v>109.4</v>
      </c>
      <c r="G3035" s="61">
        <v>9</v>
      </c>
    </row>
    <row r="3036" spans="1:7" ht="30">
      <c r="A3036" s="84" t="s">
        <v>6495</v>
      </c>
      <c r="B3036" s="85" t="s">
        <v>6496</v>
      </c>
      <c r="C3036" s="86" t="s">
        <v>55</v>
      </c>
      <c r="D3036" s="88">
        <v>104.44</v>
      </c>
      <c r="E3036" s="88">
        <v>57.93</v>
      </c>
      <c r="F3036" s="88">
        <v>162.37</v>
      </c>
      <c r="G3036" s="61">
        <v>9</v>
      </c>
    </row>
    <row r="3037" spans="1:7" ht="30">
      <c r="A3037" s="84" t="s">
        <v>6497</v>
      </c>
      <c r="B3037" s="85" t="s">
        <v>6498</v>
      </c>
      <c r="C3037" s="86" t="s">
        <v>55</v>
      </c>
      <c r="D3037" s="88">
        <v>17.48</v>
      </c>
      <c r="E3037" s="88">
        <v>26.34</v>
      </c>
      <c r="F3037" s="88">
        <v>43.82</v>
      </c>
      <c r="G3037" s="61">
        <v>9</v>
      </c>
    </row>
    <row r="3038" spans="1:7" ht="30">
      <c r="A3038" s="84" t="s">
        <v>6499</v>
      </c>
      <c r="B3038" s="85" t="s">
        <v>6500</v>
      </c>
      <c r="C3038" s="86"/>
      <c r="D3038" s="88"/>
      <c r="E3038" s="88"/>
      <c r="F3038" s="88"/>
      <c r="G3038" s="61">
        <v>5</v>
      </c>
    </row>
    <row r="3039" spans="1:7" ht="30">
      <c r="A3039" s="84" t="s">
        <v>6501</v>
      </c>
      <c r="B3039" s="85" t="s">
        <v>6502</v>
      </c>
      <c r="C3039" s="86" t="s">
        <v>55</v>
      </c>
      <c r="D3039" s="88">
        <v>27.36</v>
      </c>
      <c r="E3039" s="88">
        <v>18.53</v>
      </c>
      <c r="F3039" s="88">
        <v>45.89</v>
      </c>
      <c r="G3039" s="61">
        <v>9</v>
      </c>
    </row>
    <row r="3040" spans="1:7" ht="30">
      <c r="A3040" s="84" t="s">
        <v>6503</v>
      </c>
      <c r="B3040" s="85" t="s">
        <v>6504</v>
      </c>
      <c r="C3040" s="86" t="s">
        <v>55</v>
      </c>
      <c r="D3040" s="88">
        <v>46.25</v>
      </c>
      <c r="E3040" s="88">
        <v>18.53</v>
      </c>
      <c r="F3040" s="88">
        <v>64.78</v>
      </c>
      <c r="G3040" s="61">
        <v>9</v>
      </c>
    </row>
    <row r="3041" spans="1:7" ht="30">
      <c r="A3041" s="84" t="s">
        <v>6505</v>
      </c>
      <c r="B3041" s="85" t="s">
        <v>6506</v>
      </c>
      <c r="C3041" s="86" t="s">
        <v>55</v>
      </c>
      <c r="D3041" s="88">
        <v>91.22</v>
      </c>
      <c r="E3041" s="88">
        <v>18.53</v>
      </c>
      <c r="F3041" s="88">
        <v>109.75</v>
      </c>
      <c r="G3041" s="61">
        <v>9</v>
      </c>
    </row>
    <row r="3042" spans="1:7" ht="30">
      <c r="A3042" s="84" t="s">
        <v>6507</v>
      </c>
      <c r="B3042" s="85" t="s">
        <v>6508</v>
      </c>
      <c r="C3042" s="86" t="s">
        <v>55</v>
      </c>
      <c r="D3042" s="88">
        <v>71.59</v>
      </c>
      <c r="E3042" s="88">
        <v>18.53</v>
      </c>
      <c r="F3042" s="88">
        <v>90.12</v>
      </c>
      <c r="G3042" s="61">
        <v>9</v>
      </c>
    </row>
    <row r="3043" spans="1:7" ht="30">
      <c r="A3043" s="84" t="s">
        <v>6509</v>
      </c>
      <c r="B3043" s="85" t="s">
        <v>6510</v>
      </c>
      <c r="C3043" s="86" t="s">
        <v>55</v>
      </c>
      <c r="D3043" s="88">
        <v>135.61000000000001</v>
      </c>
      <c r="E3043" s="88">
        <v>18.53</v>
      </c>
      <c r="F3043" s="88">
        <v>154.13999999999999</v>
      </c>
      <c r="G3043" s="61">
        <v>9</v>
      </c>
    </row>
    <row r="3044" spans="1:7" ht="30">
      <c r="A3044" s="84" t="s">
        <v>6511</v>
      </c>
      <c r="B3044" s="85" t="s">
        <v>6512</v>
      </c>
      <c r="C3044" s="86" t="s">
        <v>55</v>
      </c>
      <c r="D3044" s="88">
        <v>216.33</v>
      </c>
      <c r="E3044" s="88">
        <v>37.049999999999997</v>
      </c>
      <c r="F3044" s="88">
        <v>253.38</v>
      </c>
      <c r="G3044" s="61">
        <v>9</v>
      </c>
    </row>
    <row r="3045" spans="1:7" ht="30">
      <c r="A3045" s="84" t="s">
        <v>6513</v>
      </c>
      <c r="B3045" s="85" t="s">
        <v>6514</v>
      </c>
      <c r="C3045" s="86" t="s">
        <v>55</v>
      </c>
      <c r="D3045" s="88">
        <v>344.46</v>
      </c>
      <c r="E3045" s="88">
        <v>37.049999999999997</v>
      </c>
      <c r="F3045" s="88">
        <v>381.51</v>
      </c>
      <c r="G3045" s="61">
        <v>9</v>
      </c>
    </row>
    <row r="3046" spans="1:7" ht="30">
      <c r="A3046" s="84" t="s">
        <v>6515</v>
      </c>
      <c r="B3046" s="85" t="s">
        <v>6516</v>
      </c>
      <c r="C3046" s="86" t="s">
        <v>55</v>
      </c>
      <c r="D3046" s="88">
        <v>476.62</v>
      </c>
      <c r="E3046" s="88">
        <v>37.049999999999997</v>
      </c>
      <c r="F3046" s="88">
        <v>513.66999999999996</v>
      </c>
      <c r="G3046" s="61">
        <v>9</v>
      </c>
    </row>
    <row r="3047" spans="1:7">
      <c r="A3047" s="84" t="s">
        <v>6517</v>
      </c>
      <c r="B3047" s="85" t="s">
        <v>6518</v>
      </c>
      <c r="C3047" s="86"/>
      <c r="D3047" s="88"/>
      <c r="E3047" s="88"/>
      <c r="F3047" s="88"/>
      <c r="G3047" s="61">
        <v>5</v>
      </c>
    </row>
    <row r="3048" spans="1:7" ht="30">
      <c r="A3048" s="84" t="s">
        <v>6519</v>
      </c>
      <c r="B3048" s="85" t="s">
        <v>6520</v>
      </c>
      <c r="C3048" s="86" t="s">
        <v>55</v>
      </c>
      <c r="D3048" s="88">
        <v>30.2</v>
      </c>
      <c r="E3048" s="88">
        <v>18.53</v>
      </c>
      <c r="F3048" s="88">
        <v>48.73</v>
      </c>
      <c r="G3048" s="61">
        <v>9</v>
      </c>
    </row>
    <row r="3049" spans="1:7" ht="30">
      <c r="A3049" s="84" t="s">
        <v>6521</v>
      </c>
      <c r="B3049" s="85" t="s">
        <v>6522</v>
      </c>
      <c r="C3049" s="86" t="s">
        <v>55</v>
      </c>
      <c r="D3049" s="88">
        <v>49.46</v>
      </c>
      <c r="E3049" s="88">
        <v>18.53</v>
      </c>
      <c r="F3049" s="88">
        <v>67.989999999999995</v>
      </c>
      <c r="G3049" s="61">
        <v>9</v>
      </c>
    </row>
    <row r="3050" spans="1:7" ht="30">
      <c r="A3050" s="84" t="s">
        <v>6523</v>
      </c>
      <c r="B3050" s="85" t="s">
        <v>6524</v>
      </c>
      <c r="C3050" s="86" t="s">
        <v>55</v>
      </c>
      <c r="D3050" s="88">
        <v>97.08</v>
      </c>
      <c r="E3050" s="88">
        <v>37.049999999999997</v>
      </c>
      <c r="F3050" s="88">
        <v>134.13</v>
      </c>
      <c r="G3050" s="61">
        <v>9</v>
      </c>
    </row>
    <row r="3051" spans="1:7" ht="30">
      <c r="A3051" s="84" t="s">
        <v>6525</v>
      </c>
      <c r="B3051" s="85" t="s">
        <v>6526</v>
      </c>
      <c r="C3051" s="86" t="s">
        <v>55</v>
      </c>
      <c r="D3051" s="88">
        <v>135.58000000000001</v>
      </c>
      <c r="E3051" s="88">
        <v>37.049999999999997</v>
      </c>
      <c r="F3051" s="88">
        <v>172.63</v>
      </c>
      <c r="G3051" s="61">
        <v>9</v>
      </c>
    </row>
    <row r="3052" spans="1:7" ht="30">
      <c r="A3052" s="84" t="s">
        <v>6527</v>
      </c>
      <c r="B3052" s="85" t="s">
        <v>6528</v>
      </c>
      <c r="C3052" s="86" t="s">
        <v>55</v>
      </c>
      <c r="D3052" s="88">
        <v>228.31</v>
      </c>
      <c r="E3052" s="88">
        <v>37.049999999999997</v>
      </c>
      <c r="F3052" s="88">
        <v>265.36</v>
      </c>
      <c r="G3052" s="61">
        <v>9</v>
      </c>
    </row>
    <row r="3053" spans="1:7" ht="30">
      <c r="A3053" s="84" t="s">
        <v>6529</v>
      </c>
      <c r="B3053" s="85" t="s">
        <v>6530</v>
      </c>
      <c r="C3053" s="86" t="s">
        <v>55</v>
      </c>
      <c r="D3053" s="88">
        <v>409.71</v>
      </c>
      <c r="E3053" s="88">
        <v>37.049999999999997</v>
      </c>
      <c r="F3053" s="88">
        <v>446.76</v>
      </c>
      <c r="G3053" s="61">
        <v>9</v>
      </c>
    </row>
    <row r="3054" spans="1:7">
      <c r="A3054" s="84" t="s">
        <v>6531</v>
      </c>
      <c r="B3054" s="85" t="s">
        <v>6532</v>
      </c>
      <c r="C3054" s="86"/>
      <c r="D3054" s="88"/>
      <c r="E3054" s="88"/>
      <c r="F3054" s="88"/>
      <c r="G3054" s="61">
        <v>5</v>
      </c>
    </row>
    <row r="3055" spans="1:7">
      <c r="A3055" s="84" t="s">
        <v>6533</v>
      </c>
      <c r="B3055" s="85" t="s">
        <v>6534</v>
      </c>
      <c r="C3055" s="86" t="s">
        <v>55</v>
      </c>
      <c r="D3055" s="88">
        <v>40.01</v>
      </c>
      <c r="E3055" s="88">
        <v>52.67</v>
      </c>
      <c r="F3055" s="88">
        <v>92.68</v>
      </c>
      <c r="G3055" s="61">
        <v>9</v>
      </c>
    </row>
    <row r="3056" spans="1:7">
      <c r="A3056" s="84" t="s">
        <v>6535</v>
      </c>
      <c r="B3056" s="85" t="s">
        <v>6536</v>
      </c>
      <c r="C3056" s="86" t="s">
        <v>55</v>
      </c>
      <c r="D3056" s="88">
        <v>37.89</v>
      </c>
      <c r="E3056" s="88">
        <v>57.93</v>
      </c>
      <c r="F3056" s="88">
        <v>95.82</v>
      </c>
      <c r="G3056" s="61">
        <v>9</v>
      </c>
    </row>
    <row r="3057" spans="1:7">
      <c r="A3057" s="84" t="s">
        <v>6537</v>
      </c>
      <c r="B3057" s="85" t="s">
        <v>6538</v>
      </c>
      <c r="C3057" s="86" t="s">
        <v>55</v>
      </c>
      <c r="D3057" s="88">
        <v>54.74</v>
      </c>
      <c r="E3057" s="88">
        <v>68.47</v>
      </c>
      <c r="F3057" s="88">
        <v>123.21</v>
      </c>
      <c r="G3057" s="61">
        <v>9</v>
      </c>
    </row>
    <row r="3058" spans="1:7">
      <c r="A3058" s="84" t="s">
        <v>6539</v>
      </c>
      <c r="B3058" s="85" t="s">
        <v>6540</v>
      </c>
      <c r="C3058" s="86" t="s">
        <v>55</v>
      </c>
      <c r="D3058" s="88">
        <v>68.75</v>
      </c>
      <c r="E3058" s="88">
        <v>73.739999999999995</v>
      </c>
      <c r="F3058" s="88">
        <v>142.49</v>
      </c>
      <c r="G3058" s="61">
        <v>9</v>
      </c>
    </row>
    <row r="3059" spans="1:7">
      <c r="A3059" s="84" t="s">
        <v>6541</v>
      </c>
      <c r="B3059" s="85" t="s">
        <v>6542</v>
      </c>
      <c r="C3059" s="86" t="s">
        <v>55</v>
      </c>
      <c r="D3059" s="88">
        <v>89.76</v>
      </c>
      <c r="E3059" s="88">
        <v>84.27</v>
      </c>
      <c r="F3059" s="88">
        <v>174.03</v>
      </c>
      <c r="G3059" s="61">
        <v>9</v>
      </c>
    </row>
    <row r="3060" spans="1:7">
      <c r="A3060" s="84" t="s">
        <v>6543</v>
      </c>
      <c r="B3060" s="85" t="s">
        <v>6544</v>
      </c>
      <c r="C3060" s="86" t="s">
        <v>55</v>
      </c>
      <c r="D3060" s="88">
        <v>101.95</v>
      </c>
      <c r="E3060" s="88">
        <v>94.8</v>
      </c>
      <c r="F3060" s="88">
        <v>196.75</v>
      </c>
      <c r="G3060" s="61">
        <v>9</v>
      </c>
    </row>
    <row r="3061" spans="1:7">
      <c r="A3061" s="84" t="s">
        <v>6545</v>
      </c>
      <c r="B3061" s="85" t="s">
        <v>6546</v>
      </c>
      <c r="C3061" s="86" t="s">
        <v>55</v>
      </c>
      <c r="D3061" s="88">
        <v>136.87</v>
      </c>
      <c r="E3061" s="88">
        <v>105.34</v>
      </c>
      <c r="F3061" s="88">
        <v>242.21</v>
      </c>
      <c r="G3061" s="61">
        <v>9</v>
      </c>
    </row>
    <row r="3062" spans="1:7">
      <c r="A3062" s="84" t="s">
        <v>6547</v>
      </c>
      <c r="B3062" s="85" t="s">
        <v>6548</v>
      </c>
      <c r="C3062" s="86" t="s">
        <v>55</v>
      </c>
      <c r="D3062" s="88">
        <v>150.6</v>
      </c>
      <c r="E3062" s="88">
        <v>118.51</v>
      </c>
      <c r="F3062" s="88">
        <v>269.11</v>
      </c>
      <c r="G3062" s="61">
        <v>9</v>
      </c>
    </row>
    <row r="3063" spans="1:7">
      <c r="A3063" s="84" t="s">
        <v>6549</v>
      </c>
      <c r="B3063" s="85" t="s">
        <v>6550</v>
      </c>
      <c r="C3063" s="86" t="s">
        <v>55</v>
      </c>
      <c r="D3063" s="88">
        <v>217.67</v>
      </c>
      <c r="E3063" s="88">
        <v>131.68</v>
      </c>
      <c r="F3063" s="88">
        <v>349.35</v>
      </c>
      <c r="G3063" s="61">
        <v>9</v>
      </c>
    </row>
    <row r="3064" spans="1:7">
      <c r="A3064" s="84" t="s">
        <v>6551</v>
      </c>
      <c r="B3064" s="85" t="s">
        <v>6552</v>
      </c>
      <c r="C3064" s="86" t="s">
        <v>55</v>
      </c>
      <c r="D3064" s="88">
        <v>451.6</v>
      </c>
      <c r="E3064" s="88">
        <v>144.84</v>
      </c>
      <c r="F3064" s="88">
        <v>596.44000000000005</v>
      </c>
      <c r="G3064" s="61">
        <v>9</v>
      </c>
    </row>
    <row r="3065" spans="1:7">
      <c r="A3065" s="84" t="s">
        <v>6553</v>
      </c>
      <c r="B3065" s="85" t="s">
        <v>6554</v>
      </c>
      <c r="C3065" s="86"/>
      <c r="D3065" s="88"/>
      <c r="E3065" s="88"/>
      <c r="F3065" s="88"/>
      <c r="G3065" s="61">
        <v>5</v>
      </c>
    </row>
    <row r="3066" spans="1:7" ht="30">
      <c r="A3066" s="84" t="s">
        <v>6555</v>
      </c>
      <c r="B3066" s="85" t="s">
        <v>6556</v>
      </c>
      <c r="C3066" s="86" t="s">
        <v>55</v>
      </c>
      <c r="D3066" s="88">
        <v>64.36</v>
      </c>
      <c r="E3066" s="88">
        <v>52.67</v>
      </c>
      <c r="F3066" s="88">
        <v>117.03</v>
      </c>
      <c r="G3066" s="61">
        <v>9</v>
      </c>
    </row>
    <row r="3067" spans="1:7" ht="30">
      <c r="A3067" s="84" t="s">
        <v>6557</v>
      </c>
      <c r="B3067" s="85" t="s">
        <v>6558</v>
      </c>
      <c r="C3067" s="86" t="s">
        <v>55</v>
      </c>
      <c r="D3067" s="88">
        <v>69.489999999999995</v>
      </c>
      <c r="E3067" s="88">
        <v>57.93</v>
      </c>
      <c r="F3067" s="88">
        <v>127.42</v>
      </c>
      <c r="G3067" s="61">
        <v>9</v>
      </c>
    </row>
    <row r="3068" spans="1:7" ht="30">
      <c r="A3068" s="84" t="s">
        <v>6559</v>
      </c>
      <c r="B3068" s="85" t="s">
        <v>6560</v>
      </c>
      <c r="C3068" s="86" t="s">
        <v>55</v>
      </c>
      <c r="D3068" s="88">
        <v>83.02</v>
      </c>
      <c r="E3068" s="88">
        <v>68.47</v>
      </c>
      <c r="F3068" s="88">
        <v>151.49</v>
      </c>
      <c r="G3068" s="61">
        <v>9</v>
      </c>
    </row>
    <row r="3069" spans="1:7" ht="30">
      <c r="A3069" s="84" t="s">
        <v>6561</v>
      </c>
      <c r="B3069" s="85" t="s">
        <v>6562</v>
      </c>
      <c r="C3069" s="86" t="s">
        <v>55</v>
      </c>
      <c r="D3069" s="88">
        <v>128.24</v>
      </c>
      <c r="E3069" s="88">
        <v>73.739999999999995</v>
      </c>
      <c r="F3069" s="88">
        <v>201.98</v>
      </c>
      <c r="G3069" s="61">
        <v>9</v>
      </c>
    </row>
    <row r="3070" spans="1:7" ht="30">
      <c r="A3070" s="84" t="s">
        <v>6563</v>
      </c>
      <c r="B3070" s="85" t="s">
        <v>6564</v>
      </c>
      <c r="C3070" s="86" t="s">
        <v>55</v>
      </c>
      <c r="D3070" s="88">
        <v>134.82</v>
      </c>
      <c r="E3070" s="88">
        <v>84.27</v>
      </c>
      <c r="F3070" s="88">
        <v>219.09</v>
      </c>
      <c r="G3070" s="61">
        <v>9</v>
      </c>
    </row>
    <row r="3071" spans="1:7" ht="30">
      <c r="A3071" s="84" t="s">
        <v>6565</v>
      </c>
      <c r="B3071" s="85" t="s">
        <v>6566</v>
      </c>
      <c r="C3071" s="86" t="s">
        <v>55</v>
      </c>
      <c r="D3071" s="88">
        <v>152.94</v>
      </c>
      <c r="E3071" s="88">
        <v>94.8</v>
      </c>
      <c r="F3071" s="88">
        <v>247.74</v>
      </c>
      <c r="G3071" s="61">
        <v>9</v>
      </c>
    </row>
    <row r="3072" spans="1:7" ht="30">
      <c r="A3072" s="84" t="s">
        <v>6567</v>
      </c>
      <c r="B3072" s="85" t="s">
        <v>6568</v>
      </c>
      <c r="C3072" s="86" t="s">
        <v>55</v>
      </c>
      <c r="D3072" s="88">
        <v>246.22</v>
      </c>
      <c r="E3072" s="88">
        <v>105.34</v>
      </c>
      <c r="F3072" s="88">
        <v>351.56</v>
      </c>
      <c r="G3072" s="61">
        <v>9</v>
      </c>
    </row>
    <row r="3073" spans="1:7" ht="30">
      <c r="A3073" s="84" t="s">
        <v>6569</v>
      </c>
      <c r="B3073" s="85" t="s">
        <v>6570</v>
      </c>
      <c r="C3073" s="86" t="s">
        <v>55</v>
      </c>
      <c r="D3073" s="88">
        <v>303.41000000000003</v>
      </c>
      <c r="E3073" s="88">
        <v>118.51</v>
      </c>
      <c r="F3073" s="88">
        <v>421.92</v>
      </c>
      <c r="G3073" s="61">
        <v>9</v>
      </c>
    </row>
    <row r="3074" spans="1:7" ht="30">
      <c r="A3074" s="84" t="s">
        <v>6571</v>
      </c>
      <c r="B3074" s="85" t="s">
        <v>6572</v>
      </c>
      <c r="C3074" s="86" t="s">
        <v>55</v>
      </c>
      <c r="D3074" s="88">
        <v>387.82</v>
      </c>
      <c r="E3074" s="88">
        <v>131.68</v>
      </c>
      <c r="F3074" s="88">
        <v>519.5</v>
      </c>
      <c r="G3074" s="61">
        <v>9</v>
      </c>
    </row>
    <row r="3075" spans="1:7" ht="30">
      <c r="A3075" s="84" t="s">
        <v>6573</v>
      </c>
      <c r="B3075" s="85" t="s">
        <v>6574</v>
      </c>
      <c r="C3075" s="86" t="s">
        <v>55</v>
      </c>
      <c r="D3075" s="88">
        <v>725.64</v>
      </c>
      <c r="E3075" s="88">
        <v>144.84</v>
      </c>
      <c r="F3075" s="88">
        <v>870.48</v>
      </c>
      <c r="G3075" s="61">
        <v>9</v>
      </c>
    </row>
    <row r="3076" spans="1:7" ht="30">
      <c r="A3076" s="84" t="s">
        <v>6575</v>
      </c>
      <c r="B3076" s="85" t="s">
        <v>6576</v>
      </c>
      <c r="C3076" s="86"/>
      <c r="D3076" s="88"/>
      <c r="E3076" s="88"/>
      <c r="F3076" s="88"/>
      <c r="G3076" s="61">
        <v>5</v>
      </c>
    </row>
    <row r="3077" spans="1:7" ht="30">
      <c r="A3077" s="84" t="s">
        <v>6577</v>
      </c>
      <c r="B3077" s="85" t="s">
        <v>6578</v>
      </c>
      <c r="C3077" s="86" t="s">
        <v>38</v>
      </c>
      <c r="D3077" s="88">
        <v>82.26</v>
      </c>
      <c r="E3077" s="88">
        <v>15.8</v>
      </c>
      <c r="F3077" s="88">
        <v>98.06</v>
      </c>
      <c r="G3077" s="61">
        <v>9</v>
      </c>
    </row>
    <row r="3078" spans="1:7" ht="30">
      <c r="A3078" s="84" t="s">
        <v>6579</v>
      </c>
      <c r="B3078" s="85" t="s">
        <v>6580</v>
      </c>
      <c r="C3078" s="86" t="s">
        <v>38</v>
      </c>
      <c r="D3078" s="88">
        <v>111.7</v>
      </c>
      <c r="E3078" s="88">
        <v>15.8</v>
      </c>
      <c r="F3078" s="88">
        <v>127.5</v>
      </c>
      <c r="G3078" s="61">
        <v>9</v>
      </c>
    </row>
    <row r="3079" spans="1:7" ht="30">
      <c r="A3079" s="84" t="s">
        <v>6581</v>
      </c>
      <c r="B3079" s="85" t="s">
        <v>6582</v>
      </c>
      <c r="C3079" s="86" t="s">
        <v>38</v>
      </c>
      <c r="D3079" s="88">
        <v>114.88</v>
      </c>
      <c r="E3079" s="88">
        <v>21.07</v>
      </c>
      <c r="F3079" s="88">
        <v>135.94999999999999</v>
      </c>
      <c r="G3079" s="61">
        <v>9</v>
      </c>
    </row>
    <row r="3080" spans="1:7" ht="30">
      <c r="A3080" s="84" t="s">
        <v>6583</v>
      </c>
      <c r="B3080" s="85" t="s">
        <v>6584</v>
      </c>
      <c r="C3080" s="86" t="s">
        <v>38</v>
      </c>
      <c r="D3080" s="88">
        <v>231.88</v>
      </c>
      <c r="E3080" s="88">
        <v>21.07</v>
      </c>
      <c r="F3080" s="88">
        <v>252.95</v>
      </c>
      <c r="G3080" s="61">
        <v>9</v>
      </c>
    </row>
    <row r="3081" spans="1:7" ht="30">
      <c r="A3081" s="84" t="s">
        <v>6585</v>
      </c>
      <c r="B3081" s="85" t="s">
        <v>6586</v>
      </c>
      <c r="C3081" s="86" t="s">
        <v>38</v>
      </c>
      <c r="D3081" s="88">
        <v>115.57</v>
      </c>
      <c r="E3081" s="88">
        <v>15.8</v>
      </c>
      <c r="F3081" s="88">
        <v>131.37</v>
      </c>
      <c r="G3081" s="61">
        <v>9</v>
      </c>
    </row>
    <row r="3082" spans="1:7" ht="30">
      <c r="A3082" s="84" t="s">
        <v>6587</v>
      </c>
      <c r="B3082" s="85" t="s">
        <v>6588</v>
      </c>
      <c r="C3082" s="86" t="s">
        <v>38</v>
      </c>
      <c r="D3082" s="88">
        <v>158.22999999999999</v>
      </c>
      <c r="E3082" s="88">
        <v>15.8</v>
      </c>
      <c r="F3082" s="88">
        <v>174.03</v>
      </c>
      <c r="G3082" s="61">
        <v>9</v>
      </c>
    </row>
    <row r="3083" spans="1:7" ht="30">
      <c r="A3083" s="84" t="s">
        <v>6589</v>
      </c>
      <c r="B3083" s="85" t="s">
        <v>6590</v>
      </c>
      <c r="C3083" s="86" t="s">
        <v>38</v>
      </c>
      <c r="D3083" s="88">
        <v>203.77</v>
      </c>
      <c r="E3083" s="88">
        <v>21.07</v>
      </c>
      <c r="F3083" s="88">
        <v>224.84</v>
      </c>
      <c r="G3083" s="61">
        <v>9</v>
      </c>
    </row>
    <row r="3084" spans="1:7" ht="30">
      <c r="A3084" s="84" t="s">
        <v>6591</v>
      </c>
      <c r="B3084" s="85" t="s">
        <v>6592</v>
      </c>
      <c r="C3084" s="86" t="s">
        <v>38</v>
      </c>
      <c r="D3084" s="88">
        <v>305.39</v>
      </c>
      <c r="E3084" s="88">
        <v>21.07</v>
      </c>
      <c r="F3084" s="88">
        <v>326.45999999999998</v>
      </c>
      <c r="G3084" s="61">
        <v>9</v>
      </c>
    </row>
    <row r="3085" spans="1:7" ht="30">
      <c r="A3085" s="84" t="s">
        <v>6593</v>
      </c>
      <c r="B3085" s="85" t="s">
        <v>6594</v>
      </c>
      <c r="C3085" s="86" t="s">
        <v>38</v>
      </c>
      <c r="D3085" s="88">
        <v>74.069999999999993</v>
      </c>
      <c r="E3085" s="88">
        <v>15.8</v>
      </c>
      <c r="F3085" s="88">
        <v>89.87</v>
      </c>
      <c r="G3085" s="61">
        <v>9</v>
      </c>
    </row>
    <row r="3086" spans="1:7" ht="30">
      <c r="A3086" s="84" t="s">
        <v>6595</v>
      </c>
      <c r="B3086" s="85" t="s">
        <v>6596</v>
      </c>
      <c r="C3086" s="86" t="s">
        <v>38</v>
      </c>
      <c r="D3086" s="88">
        <v>75.930000000000007</v>
      </c>
      <c r="E3086" s="88">
        <v>15.8</v>
      </c>
      <c r="F3086" s="88">
        <v>91.73</v>
      </c>
      <c r="G3086" s="61">
        <v>9</v>
      </c>
    </row>
    <row r="3087" spans="1:7" ht="30">
      <c r="A3087" s="84" t="s">
        <v>6597</v>
      </c>
      <c r="B3087" s="85" t="s">
        <v>6598</v>
      </c>
      <c r="C3087" s="86" t="s">
        <v>38</v>
      </c>
      <c r="D3087" s="88">
        <v>105.04</v>
      </c>
      <c r="E3087" s="88">
        <v>21.07</v>
      </c>
      <c r="F3087" s="88">
        <v>126.11</v>
      </c>
      <c r="G3087" s="61">
        <v>9</v>
      </c>
    </row>
    <row r="3088" spans="1:7" ht="30">
      <c r="A3088" s="84" t="s">
        <v>6599</v>
      </c>
      <c r="B3088" s="85" t="s">
        <v>6600</v>
      </c>
      <c r="C3088" s="86" t="s">
        <v>38</v>
      </c>
      <c r="D3088" s="88">
        <v>146.38999999999999</v>
      </c>
      <c r="E3088" s="88">
        <v>21.07</v>
      </c>
      <c r="F3088" s="88">
        <v>167.46</v>
      </c>
      <c r="G3088" s="61">
        <v>9</v>
      </c>
    </row>
    <row r="3089" spans="1:7" ht="30">
      <c r="A3089" s="84" t="s">
        <v>6601</v>
      </c>
      <c r="B3089" s="85" t="s">
        <v>6602</v>
      </c>
      <c r="C3089" s="86" t="s">
        <v>38</v>
      </c>
      <c r="D3089" s="88">
        <v>51.18</v>
      </c>
      <c r="E3089" s="88">
        <v>15.8</v>
      </c>
      <c r="F3089" s="88">
        <v>66.98</v>
      </c>
      <c r="G3089" s="61">
        <v>9</v>
      </c>
    </row>
    <row r="3090" spans="1:7" ht="30">
      <c r="A3090" s="84" t="s">
        <v>6603</v>
      </c>
      <c r="B3090" s="85" t="s">
        <v>6604</v>
      </c>
      <c r="C3090" s="86" t="s">
        <v>38</v>
      </c>
      <c r="D3090" s="88">
        <v>70.75</v>
      </c>
      <c r="E3090" s="88">
        <v>21.07</v>
      </c>
      <c r="F3090" s="88">
        <v>91.82</v>
      </c>
      <c r="G3090" s="61">
        <v>9</v>
      </c>
    </row>
    <row r="3091" spans="1:7" ht="30">
      <c r="A3091" s="84" t="s">
        <v>6605</v>
      </c>
      <c r="B3091" s="85" t="s">
        <v>6606</v>
      </c>
      <c r="C3091" s="86" t="s">
        <v>38</v>
      </c>
      <c r="D3091" s="88">
        <v>127.89</v>
      </c>
      <c r="E3091" s="88">
        <v>15.8</v>
      </c>
      <c r="F3091" s="88">
        <v>143.69</v>
      </c>
      <c r="G3091" s="61">
        <v>9</v>
      </c>
    </row>
    <row r="3092" spans="1:7" ht="30">
      <c r="A3092" s="84" t="s">
        <v>6607</v>
      </c>
      <c r="B3092" s="85" t="s">
        <v>6608</v>
      </c>
      <c r="C3092" s="86" t="s">
        <v>38</v>
      </c>
      <c r="D3092" s="88">
        <v>139.55000000000001</v>
      </c>
      <c r="E3092" s="88">
        <v>21.07</v>
      </c>
      <c r="F3092" s="88">
        <v>160.62</v>
      </c>
      <c r="G3092" s="61">
        <v>9</v>
      </c>
    </row>
    <row r="3093" spans="1:7" ht="30">
      <c r="A3093" s="84" t="s">
        <v>6609</v>
      </c>
      <c r="B3093" s="85" t="s">
        <v>6610</v>
      </c>
      <c r="C3093" s="86" t="s">
        <v>38</v>
      </c>
      <c r="D3093" s="88">
        <v>171.32</v>
      </c>
      <c r="E3093" s="88">
        <v>21.07</v>
      </c>
      <c r="F3093" s="88">
        <v>192.39</v>
      </c>
      <c r="G3093" s="61">
        <v>9</v>
      </c>
    </row>
    <row r="3094" spans="1:7" ht="30">
      <c r="A3094" s="84" t="s">
        <v>6611</v>
      </c>
      <c r="B3094" s="85" t="s">
        <v>6612</v>
      </c>
      <c r="C3094" s="86" t="s">
        <v>38</v>
      </c>
      <c r="D3094" s="88">
        <v>179.88</v>
      </c>
      <c r="E3094" s="88">
        <v>21.07</v>
      </c>
      <c r="F3094" s="88">
        <v>200.95</v>
      </c>
      <c r="G3094" s="61">
        <v>9</v>
      </c>
    </row>
    <row r="3095" spans="1:7" ht="30">
      <c r="A3095" s="84" t="s">
        <v>6613</v>
      </c>
      <c r="B3095" s="85" t="s">
        <v>6614</v>
      </c>
      <c r="C3095" s="86" t="s">
        <v>38</v>
      </c>
      <c r="D3095" s="88">
        <v>206.68</v>
      </c>
      <c r="E3095" s="88">
        <v>21.07</v>
      </c>
      <c r="F3095" s="88">
        <v>227.75</v>
      </c>
      <c r="G3095" s="61">
        <v>9</v>
      </c>
    </row>
    <row r="3096" spans="1:7" ht="30">
      <c r="A3096" s="84" t="s">
        <v>6615</v>
      </c>
      <c r="B3096" s="85" t="s">
        <v>6616</v>
      </c>
      <c r="C3096" s="86" t="s">
        <v>38</v>
      </c>
      <c r="D3096" s="88">
        <v>235.07</v>
      </c>
      <c r="E3096" s="88">
        <v>21.07</v>
      </c>
      <c r="F3096" s="88">
        <v>256.14</v>
      </c>
      <c r="G3096" s="61">
        <v>9</v>
      </c>
    </row>
    <row r="3097" spans="1:7" ht="30">
      <c r="A3097" s="84" t="s">
        <v>6617</v>
      </c>
      <c r="B3097" s="85" t="s">
        <v>6618</v>
      </c>
      <c r="C3097" s="86" t="s">
        <v>38</v>
      </c>
      <c r="D3097" s="88">
        <v>312.44</v>
      </c>
      <c r="E3097" s="88">
        <v>26.34</v>
      </c>
      <c r="F3097" s="88">
        <v>338.78</v>
      </c>
      <c r="G3097" s="61">
        <v>9</v>
      </c>
    </row>
    <row r="3098" spans="1:7" ht="30">
      <c r="A3098" s="84" t="s">
        <v>6619</v>
      </c>
      <c r="B3098" s="85" t="s">
        <v>6620</v>
      </c>
      <c r="C3098" s="86" t="s">
        <v>38</v>
      </c>
      <c r="D3098" s="88">
        <v>286.42</v>
      </c>
      <c r="E3098" s="88">
        <v>21.07</v>
      </c>
      <c r="F3098" s="88">
        <v>307.49</v>
      </c>
      <c r="G3098" s="61">
        <v>9</v>
      </c>
    </row>
    <row r="3099" spans="1:7" ht="30">
      <c r="A3099" s="84" t="s">
        <v>6621</v>
      </c>
      <c r="B3099" s="85" t="s">
        <v>6622</v>
      </c>
      <c r="C3099" s="86" t="s">
        <v>38</v>
      </c>
      <c r="D3099" s="88">
        <v>129.37</v>
      </c>
      <c r="E3099" s="88">
        <v>15.8</v>
      </c>
      <c r="F3099" s="88">
        <v>145.16999999999999</v>
      </c>
      <c r="G3099" s="61">
        <v>9</v>
      </c>
    </row>
    <row r="3100" spans="1:7" ht="30">
      <c r="A3100" s="84" t="s">
        <v>6623</v>
      </c>
      <c r="B3100" s="85" t="s">
        <v>6624</v>
      </c>
      <c r="C3100" s="86" t="s">
        <v>38</v>
      </c>
      <c r="D3100" s="88">
        <v>157.49</v>
      </c>
      <c r="E3100" s="88">
        <v>21.07</v>
      </c>
      <c r="F3100" s="88">
        <v>178.56</v>
      </c>
      <c r="G3100" s="61">
        <v>9</v>
      </c>
    </row>
    <row r="3101" spans="1:7" ht="30">
      <c r="A3101" s="84" t="s">
        <v>6625</v>
      </c>
      <c r="B3101" s="85" t="s">
        <v>6626</v>
      </c>
      <c r="C3101" s="86" t="s">
        <v>38</v>
      </c>
      <c r="D3101" s="88">
        <v>191.41</v>
      </c>
      <c r="E3101" s="88">
        <v>21.07</v>
      </c>
      <c r="F3101" s="88">
        <v>212.48</v>
      </c>
      <c r="G3101" s="61">
        <v>9</v>
      </c>
    </row>
    <row r="3102" spans="1:7" ht="30">
      <c r="A3102" s="84" t="s">
        <v>6627</v>
      </c>
      <c r="B3102" s="85" t="s">
        <v>6628</v>
      </c>
      <c r="C3102" s="86" t="s">
        <v>38</v>
      </c>
      <c r="D3102" s="88">
        <v>197.33</v>
      </c>
      <c r="E3102" s="88">
        <v>21.07</v>
      </c>
      <c r="F3102" s="88">
        <v>218.4</v>
      </c>
      <c r="G3102" s="61">
        <v>9</v>
      </c>
    </row>
    <row r="3103" spans="1:7" ht="30">
      <c r="A3103" s="84" t="s">
        <v>6629</v>
      </c>
      <c r="B3103" s="85" t="s">
        <v>6630</v>
      </c>
      <c r="C3103" s="86" t="s">
        <v>38</v>
      </c>
      <c r="D3103" s="88">
        <v>201.43</v>
      </c>
      <c r="E3103" s="88">
        <v>21.07</v>
      </c>
      <c r="F3103" s="88">
        <v>222.5</v>
      </c>
      <c r="G3103" s="61">
        <v>9</v>
      </c>
    </row>
    <row r="3104" spans="1:7" ht="30">
      <c r="A3104" s="84" t="s">
        <v>6631</v>
      </c>
      <c r="B3104" s="85" t="s">
        <v>6632</v>
      </c>
      <c r="C3104" s="86" t="s">
        <v>38</v>
      </c>
      <c r="D3104" s="88">
        <v>255.48</v>
      </c>
      <c r="E3104" s="88">
        <v>21.07</v>
      </c>
      <c r="F3104" s="88">
        <v>276.55</v>
      </c>
      <c r="G3104" s="61">
        <v>9</v>
      </c>
    </row>
    <row r="3105" spans="1:7" ht="30">
      <c r="A3105" s="84" t="s">
        <v>6633</v>
      </c>
      <c r="B3105" s="85" t="s">
        <v>6634</v>
      </c>
      <c r="C3105" s="86" t="s">
        <v>38</v>
      </c>
      <c r="D3105" s="88">
        <v>49.39</v>
      </c>
      <c r="E3105" s="88">
        <v>21.07</v>
      </c>
      <c r="F3105" s="88">
        <v>70.459999999999994</v>
      </c>
      <c r="G3105" s="61">
        <v>9</v>
      </c>
    </row>
    <row r="3106" spans="1:7" ht="30">
      <c r="A3106" s="84" t="s">
        <v>6635</v>
      </c>
      <c r="B3106" s="85" t="s">
        <v>6636</v>
      </c>
      <c r="C3106" s="86" t="s">
        <v>38</v>
      </c>
      <c r="D3106" s="88">
        <v>50.8</v>
      </c>
      <c r="E3106" s="88">
        <v>21.07</v>
      </c>
      <c r="F3106" s="88">
        <v>71.87</v>
      </c>
      <c r="G3106" s="61">
        <v>9</v>
      </c>
    </row>
    <row r="3107" spans="1:7" ht="30">
      <c r="A3107" s="84" t="s">
        <v>6637</v>
      </c>
      <c r="B3107" s="85" t="s">
        <v>6638</v>
      </c>
      <c r="C3107" s="86" t="s">
        <v>38</v>
      </c>
      <c r="D3107" s="88">
        <v>139.32</v>
      </c>
      <c r="E3107" s="88">
        <v>26.34</v>
      </c>
      <c r="F3107" s="88">
        <v>165.66</v>
      </c>
      <c r="G3107" s="61">
        <v>9</v>
      </c>
    </row>
    <row r="3108" spans="1:7">
      <c r="A3108" s="84" t="s">
        <v>6639</v>
      </c>
      <c r="B3108" s="85" t="s">
        <v>6640</v>
      </c>
      <c r="C3108" s="86"/>
      <c r="D3108" s="88"/>
      <c r="E3108" s="88"/>
      <c r="F3108" s="88"/>
      <c r="G3108" s="61">
        <v>5</v>
      </c>
    </row>
    <row r="3109" spans="1:7">
      <c r="A3109" s="84" t="s">
        <v>6641</v>
      </c>
      <c r="B3109" s="85" t="s">
        <v>6642</v>
      </c>
      <c r="C3109" s="86" t="s">
        <v>55</v>
      </c>
      <c r="D3109" s="88">
        <v>71.53</v>
      </c>
      <c r="E3109" s="88">
        <v>17.38</v>
      </c>
      <c r="F3109" s="88">
        <v>88.91</v>
      </c>
      <c r="G3109" s="61">
        <v>9</v>
      </c>
    </row>
    <row r="3110" spans="1:7">
      <c r="A3110" s="84" t="s">
        <v>6643</v>
      </c>
      <c r="B3110" s="85" t="s">
        <v>6644</v>
      </c>
      <c r="C3110" s="86" t="s">
        <v>55</v>
      </c>
      <c r="D3110" s="88">
        <v>113.26</v>
      </c>
      <c r="E3110" s="88">
        <v>18.96</v>
      </c>
      <c r="F3110" s="88">
        <v>132.22</v>
      </c>
      <c r="G3110" s="61">
        <v>9</v>
      </c>
    </row>
    <row r="3111" spans="1:7">
      <c r="A3111" s="84" t="s">
        <v>6645</v>
      </c>
      <c r="B3111" s="85" t="s">
        <v>6646</v>
      </c>
      <c r="C3111" s="86" t="s">
        <v>55</v>
      </c>
      <c r="D3111" s="88">
        <v>134.66</v>
      </c>
      <c r="E3111" s="88">
        <v>23.7</v>
      </c>
      <c r="F3111" s="88">
        <v>158.36000000000001</v>
      </c>
      <c r="G3111" s="61">
        <v>9</v>
      </c>
    </row>
    <row r="3112" spans="1:7" ht="30">
      <c r="A3112" s="84" t="s">
        <v>6647</v>
      </c>
      <c r="B3112" s="85" t="s">
        <v>6648</v>
      </c>
      <c r="C3112" s="86" t="s">
        <v>55</v>
      </c>
      <c r="D3112" s="88">
        <v>216.08</v>
      </c>
      <c r="E3112" s="88">
        <v>26.86</v>
      </c>
      <c r="F3112" s="88">
        <v>242.94</v>
      </c>
      <c r="G3112" s="61">
        <v>9</v>
      </c>
    </row>
    <row r="3113" spans="1:7" ht="30">
      <c r="A3113" s="84" t="s">
        <v>6649</v>
      </c>
      <c r="B3113" s="85" t="s">
        <v>6650</v>
      </c>
      <c r="C3113" s="86" t="s">
        <v>55</v>
      </c>
      <c r="D3113" s="88">
        <v>267.39999999999998</v>
      </c>
      <c r="E3113" s="88">
        <v>26.86</v>
      </c>
      <c r="F3113" s="88">
        <v>294.26</v>
      </c>
      <c r="G3113" s="61">
        <v>9</v>
      </c>
    </row>
    <row r="3114" spans="1:7">
      <c r="A3114" s="84" t="s">
        <v>6651</v>
      </c>
      <c r="B3114" s="85" t="s">
        <v>6652</v>
      </c>
      <c r="C3114" s="86" t="s">
        <v>55</v>
      </c>
      <c r="D3114" s="88">
        <v>359.98</v>
      </c>
      <c r="E3114" s="88">
        <v>36.35</v>
      </c>
      <c r="F3114" s="88">
        <v>396.33</v>
      </c>
      <c r="G3114" s="61">
        <v>9</v>
      </c>
    </row>
    <row r="3115" spans="1:7" ht="30">
      <c r="A3115" s="84" t="s">
        <v>6653</v>
      </c>
      <c r="B3115" s="85" t="s">
        <v>6654</v>
      </c>
      <c r="C3115" s="86" t="s">
        <v>55</v>
      </c>
      <c r="D3115" s="88">
        <v>478.39</v>
      </c>
      <c r="E3115" s="88">
        <v>42.66</v>
      </c>
      <c r="F3115" s="88">
        <v>521.04999999999995</v>
      </c>
      <c r="G3115" s="61">
        <v>9</v>
      </c>
    </row>
    <row r="3116" spans="1:7">
      <c r="A3116" s="84" t="s">
        <v>6655</v>
      </c>
      <c r="B3116" s="85" t="s">
        <v>6656</v>
      </c>
      <c r="C3116" s="86" t="s">
        <v>55</v>
      </c>
      <c r="D3116" s="88">
        <v>583.37</v>
      </c>
      <c r="E3116" s="88">
        <v>45.82</v>
      </c>
      <c r="F3116" s="88">
        <v>629.19000000000005</v>
      </c>
      <c r="G3116" s="61">
        <v>9</v>
      </c>
    </row>
    <row r="3117" spans="1:7">
      <c r="A3117" s="84" t="s">
        <v>6657</v>
      </c>
      <c r="B3117" s="85" t="s">
        <v>6658</v>
      </c>
      <c r="C3117" s="86" t="s">
        <v>55</v>
      </c>
      <c r="D3117" s="88">
        <v>822.49</v>
      </c>
      <c r="E3117" s="88">
        <v>52.15</v>
      </c>
      <c r="F3117" s="88">
        <v>874.64</v>
      </c>
      <c r="G3117" s="61">
        <v>9</v>
      </c>
    </row>
    <row r="3118" spans="1:7">
      <c r="A3118" s="84" t="s">
        <v>6659</v>
      </c>
      <c r="B3118" s="85" t="s">
        <v>6660</v>
      </c>
      <c r="C3118" s="86" t="s">
        <v>55</v>
      </c>
      <c r="D3118" s="88">
        <v>80.28</v>
      </c>
      <c r="E3118" s="88">
        <v>18.96</v>
      </c>
      <c r="F3118" s="88">
        <v>99.24</v>
      </c>
      <c r="G3118" s="61">
        <v>9</v>
      </c>
    </row>
    <row r="3119" spans="1:7">
      <c r="A3119" s="84" t="s">
        <v>6661</v>
      </c>
      <c r="B3119" s="85" t="s">
        <v>6662</v>
      </c>
      <c r="C3119" s="86" t="s">
        <v>55</v>
      </c>
      <c r="D3119" s="88">
        <v>91.81</v>
      </c>
      <c r="E3119" s="88">
        <v>23.7</v>
      </c>
      <c r="F3119" s="88">
        <v>115.51</v>
      </c>
      <c r="G3119" s="61">
        <v>9</v>
      </c>
    </row>
    <row r="3120" spans="1:7">
      <c r="A3120" s="84" t="s">
        <v>6663</v>
      </c>
      <c r="B3120" s="85" t="s">
        <v>6664</v>
      </c>
      <c r="C3120" s="86" t="s">
        <v>55</v>
      </c>
      <c r="D3120" s="88">
        <v>166.77</v>
      </c>
      <c r="E3120" s="88">
        <v>26.86</v>
      </c>
      <c r="F3120" s="88">
        <v>193.63</v>
      </c>
      <c r="G3120" s="61">
        <v>9</v>
      </c>
    </row>
    <row r="3121" spans="1:7">
      <c r="A3121" s="84" t="s">
        <v>6665</v>
      </c>
      <c r="B3121" s="85" t="s">
        <v>6666</v>
      </c>
      <c r="C3121" s="86" t="s">
        <v>55</v>
      </c>
      <c r="D3121" s="88">
        <v>231.83</v>
      </c>
      <c r="E3121" s="88">
        <v>26.86</v>
      </c>
      <c r="F3121" s="88">
        <v>258.69</v>
      </c>
      <c r="G3121" s="61">
        <v>9</v>
      </c>
    </row>
    <row r="3122" spans="1:7">
      <c r="A3122" s="84" t="s">
        <v>6667</v>
      </c>
      <c r="B3122" s="85" t="s">
        <v>6668</v>
      </c>
      <c r="C3122" s="86" t="s">
        <v>55</v>
      </c>
      <c r="D3122" s="88">
        <v>265.89999999999998</v>
      </c>
      <c r="E3122" s="88">
        <v>36.35</v>
      </c>
      <c r="F3122" s="88">
        <v>302.25</v>
      </c>
      <c r="G3122" s="61">
        <v>9</v>
      </c>
    </row>
    <row r="3123" spans="1:7">
      <c r="A3123" s="84" t="s">
        <v>6669</v>
      </c>
      <c r="B3123" s="85" t="s">
        <v>6670</v>
      </c>
      <c r="C3123" s="86" t="s">
        <v>55</v>
      </c>
      <c r="D3123" s="88">
        <v>362.93</v>
      </c>
      <c r="E3123" s="88">
        <v>42.66</v>
      </c>
      <c r="F3123" s="88">
        <v>405.59</v>
      </c>
      <c r="G3123" s="61">
        <v>9</v>
      </c>
    </row>
    <row r="3124" spans="1:7">
      <c r="A3124" s="84" t="s">
        <v>6671</v>
      </c>
      <c r="B3124" s="85" t="s">
        <v>6672</v>
      </c>
      <c r="C3124" s="86"/>
      <c r="D3124" s="88"/>
      <c r="E3124" s="88"/>
      <c r="F3124" s="88"/>
      <c r="G3124" s="61">
        <v>5</v>
      </c>
    </row>
    <row r="3125" spans="1:7">
      <c r="A3125" s="84" t="s">
        <v>6673</v>
      </c>
      <c r="B3125" s="85" t="s">
        <v>6674</v>
      </c>
      <c r="C3125" s="86" t="s">
        <v>55</v>
      </c>
      <c r="D3125" s="88">
        <v>68.97</v>
      </c>
      <c r="E3125" s="88">
        <v>34.85</v>
      </c>
      <c r="F3125" s="88">
        <v>103.82</v>
      </c>
      <c r="G3125" s="61">
        <v>9</v>
      </c>
    </row>
    <row r="3126" spans="1:7">
      <c r="A3126" s="84" t="s">
        <v>6675</v>
      </c>
      <c r="B3126" s="85" t="s">
        <v>6676</v>
      </c>
      <c r="C3126" s="86" t="s">
        <v>55</v>
      </c>
      <c r="D3126" s="88">
        <v>85.91</v>
      </c>
      <c r="E3126" s="88">
        <v>40.44</v>
      </c>
      <c r="F3126" s="88">
        <v>126.35</v>
      </c>
      <c r="G3126" s="61">
        <v>9</v>
      </c>
    </row>
    <row r="3127" spans="1:7">
      <c r="A3127" s="84" t="s">
        <v>6677</v>
      </c>
      <c r="B3127" s="85" t="s">
        <v>6678</v>
      </c>
      <c r="C3127" s="86" t="s">
        <v>55</v>
      </c>
      <c r="D3127" s="88">
        <v>68.48</v>
      </c>
      <c r="E3127" s="88">
        <v>34.85</v>
      </c>
      <c r="F3127" s="88">
        <v>103.33</v>
      </c>
      <c r="G3127" s="61">
        <v>9</v>
      </c>
    </row>
    <row r="3128" spans="1:7">
      <c r="A3128" s="84" t="s">
        <v>6679</v>
      </c>
      <c r="B3128" s="85" t="s">
        <v>6680</v>
      </c>
      <c r="C3128" s="86" t="s">
        <v>55</v>
      </c>
      <c r="D3128" s="88">
        <v>85.88</v>
      </c>
      <c r="E3128" s="88">
        <v>40.44</v>
      </c>
      <c r="F3128" s="88">
        <v>126.32</v>
      </c>
      <c r="G3128" s="61">
        <v>9</v>
      </c>
    </row>
    <row r="3129" spans="1:7">
      <c r="A3129" s="84" t="s">
        <v>6681</v>
      </c>
      <c r="B3129" s="85" t="s">
        <v>6682</v>
      </c>
      <c r="C3129" s="86" t="s">
        <v>55</v>
      </c>
      <c r="D3129" s="88">
        <v>119.76</v>
      </c>
      <c r="E3129" s="88">
        <v>49.94</v>
      </c>
      <c r="F3129" s="88">
        <v>169.7</v>
      </c>
      <c r="G3129" s="61">
        <v>9</v>
      </c>
    </row>
    <row r="3130" spans="1:7">
      <c r="A3130" s="84" t="s">
        <v>6683</v>
      </c>
      <c r="B3130" s="85" t="s">
        <v>6684</v>
      </c>
      <c r="C3130" s="86" t="s">
        <v>55</v>
      </c>
      <c r="D3130" s="88">
        <v>224.42</v>
      </c>
      <c r="E3130" s="88">
        <v>56.83</v>
      </c>
      <c r="F3130" s="88">
        <v>281.25</v>
      </c>
      <c r="G3130" s="61">
        <v>9</v>
      </c>
    </row>
    <row r="3131" spans="1:7">
      <c r="A3131" s="84" t="s">
        <v>6685</v>
      </c>
      <c r="B3131" s="85" t="s">
        <v>6686</v>
      </c>
      <c r="C3131" s="86" t="s">
        <v>55</v>
      </c>
      <c r="D3131" s="88">
        <v>374.35</v>
      </c>
      <c r="E3131" s="88">
        <v>73.239999999999995</v>
      </c>
      <c r="F3131" s="88">
        <v>447.59</v>
      </c>
      <c r="G3131" s="61">
        <v>9</v>
      </c>
    </row>
    <row r="3132" spans="1:7">
      <c r="A3132" s="84" t="s">
        <v>6687</v>
      </c>
      <c r="B3132" s="85" t="s">
        <v>6688</v>
      </c>
      <c r="C3132" s="86" t="s">
        <v>55</v>
      </c>
      <c r="D3132" s="88">
        <v>522.36</v>
      </c>
      <c r="E3132" s="88">
        <v>92.25</v>
      </c>
      <c r="F3132" s="88">
        <v>614.61</v>
      </c>
      <c r="G3132" s="61">
        <v>9</v>
      </c>
    </row>
    <row r="3133" spans="1:7">
      <c r="A3133" s="84" t="s">
        <v>6689</v>
      </c>
      <c r="B3133" s="85" t="s">
        <v>6690</v>
      </c>
      <c r="C3133" s="86" t="s">
        <v>55</v>
      </c>
      <c r="D3133" s="88">
        <v>761.69</v>
      </c>
      <c r="E3133" s="88">
        <v>137.9</v>
      </c>
      <c r="F3133" s="88">
        <v>899.59</v>
      </c>
      <c r="G3133" s="61">
        <v>9</v>
      </c>
    </row>
    <row r="3134" spans="1:7">
      <c r="A3134" s="84" t="s">
        <v>6691</v>
      </c>
      <c r="B3134" s="85" t="s">
        <v>6692</v>
      </c>
      <c r="C3134" s="86" t="s">
        <v>55</v>
      </c>
      <c r="D3134" s="88">
        <v>197.89</v>
      </c>
      <c r="E3134" s="88">
        <v>56.83</v>
      </c>
      <c r="F3134" s="88">
        <v>254.72</v>
      </c>
      <c r="G3134" s="61">
        <v>9</v>
      </c>
    </row>
    <row r="3135" spans="1:7">
      <c r="A3135" s="84" t="s">
        <v>6693</v>
      </c>
      <c r="B3135" s="85" t="s">
        <v>6694</v>
      </c>
      <c r="C3135" s="86" t="s">
        <v>55</v>
      </c>
      <c r="D3135" s="88">
        <v>397.27</v>
      </c>
      <c r="E3135" s="88">
        <v>73.239999999999995</v>
      </c>
      <c r="F3135" s="88">
        <v>470.51</v>
      </c>
      <c r="G3135" s="61">
        <v>9</v>
      </c>
    </row>
    <row r="3136" spans="1:7">
      <c r="A3136" s="84" t="s">
        <v>6695</v>
      </c>
      <c r="B3136" s="85" t="s">
        <v>6696</v>
      </c>
      <c r="C3136" s="86" t="s">
        <v>55</v>
      </c>
      <c r="D3136" s="88">
        <v>556.89</v>
      </c>
      <c r="E3136" s="88">
        <v>92.25</v>
      </c>
      <c r="F3136" s="88">
        <v>649.14</v>
      </c>
      <c r="G3136" s="61">
        <v>9</v>
      </c>
    </row>
    <row r="3137" spans="1:7">
      <c r="A3137" s="84" t="s">
        <v>6697</v>
      </c>
      <c r="B3137" s="85" t="s">
        <v>6698</v>
      </c>
      <c r="C3137" s="86" t="s">
        <v>55</v>
      </c>
      <c r="D3137" s="88">
        <v>284.48</v>
      </c>
      <c r="E3137" s="88">
        <v>56.83</v>
      </c>
      <c r="F3137" s="88">
        <v>341.31</v>
      </c>
      <c r="G3137" s="61">
        <v>9</v>
      </c>
    </row>
    <row r="3138" spans="1:7">
      <c r="A3138" s="84" t="s">
        <v>6699</v>
      </c>
      <c r="B3138" s="85" t="s">
        <v>6700</v>
      </c>
      <c r="C3138" s="86" t="s">
        <v>55</v>
      </c>
      <c r="D3138" s="88">
        <v>481.8</v>
      </c>
      <c r="E3138" s="88">
        <v>73.239999999999995</v>
      </c>
      <c r="F3138" s="88">
        <v>555.04</v>
      </c>
      <c r="G3138" s="61">
        <v>9</v>
      </c>
    </row>
    <row r="3139" spans="1:7">
      <c r="A3139" s="84" t="s">
        <v>132</v>
      </c>
      <c r="B3139" s="85" t="s">
        <v>133</v>
      </c>
      <c r="C3139" s="86" t="s">
        <v>55</v>
      </c>
      <c r="D3139" s="88">
        <v>705.26</v>
      </c>
      <c r="E3139" s="88">
        <v>92.25</v>
      </c>
      <c r="F3139" s="88">
        <v>797.51</v>
      </c>
      <c r="G3139" s="61">
        <v>9</v>
      </c>
    </row>
    <row r="3140" spans="1:7">
      <c r="A3140" s="84" t="s">
        <v>6701</v>
      </c>
      <c r="B3140" s="85" t="s">
        <v>6702</v>
      </c>
      <c r="C3140" s="86" t="s">
        <v>55</v>
      </c>
      <c r="D3140" s="88">
        <v>34.479999999999997</v>
      </c>
      <c r="E3140" s="88">
        <v>33.76</v>
      </c>
      <c r="F3140" s="88">
        <v>68.239999999999995</v>
      </c>
      <c r="G3140" s="61">
        <v>9</v>
      </c>
    </row>
    <row r="3141" spans="1:7">
      <c r="A3141" s="84" t="s">
        <v>6703</v>
      </c>
      <c r="B3141" s="85" t="s">
        <v>6704</v>
      </c>
      <c r="C3141" s="86" t="s">
        <v>55</v>
      </c>
      <c r="D3141" s="88">
        <v>44.63</v>
      </c>
      <c r="E3141" s="88">
        <v>43.01</v>
      </c>
      <c r="F3141" s="88">
        <v>87.64</v>
      </c>
      <c r="G3141" s="61">
        <v>9</v>
      </c>
    </row>
    <row r="3142" spans="1:7">
      <c r="A3142" s="84" t="s">
        <v>6705</v>
      </c>
      <c r="B3142" s="85" t="s">
        <v>6706</v>
      </c>
      <c r="C3142" s="86" t="s">
        <v>55</v>
      </c>
      <c r="D3142" s="88">
        <v>80.47</v>
      </c>
      <c r="E3142" s="88">
        <v>72.69</v>
      </c>
      <c r="F3142" s="88">
        <v>153.16</v>
      </c>
      <c r="G3142" s="61">
        <v>9</v>
      </c>
    </row>
    <row r="3143" spans="1:7">
      <c r="A3143" s="84" t="s">
        <v>6707</v>
      </c>
      <c r="B3143" s="85" t="s">
        <v>6708</v>
      </c>
      <c r="C3143" s="86" t="s">
        <v>55</v>
      </c>
      <c r="D3143" s="88">
        <v>1214.46</v>
      </c>
      <c r="E3143" s="88">
        <v>206.85</v>
      </c>
      <c r="F3143" s="88">
        <v>1421.31</v>
      </c>
      <c r="G3143" s="61">
        <v>9</v>
      </c>
    </row>
    <row r="3144" spans="1:7">
      <c r="A3144" s="84" t="s">
        <v>6709</v>
      </c>
      <c r="B3144" s="85" t="s">
        <v>6710</v>
      </c>
      <c r="C3144" s="86" t="s">
        <v>55</v>
      </c>
      <c r="D3144" s="88">
        <v>126.32</v>
      </c>
      <c r="E3144" s="88">
        <v>40.44</v>
      </c>
      <c r="F3144" s="88">
        <v>166.76</v>
      </c>
      <c r="G3144" s="61">
        <v>9</v>
      </c>
    </row>
    <row r="3145" spans="1:7">
      <c r="A3145" s="84" t="s">
        <v>6711</v>
      </c>
      <c r="B3145" s="85" t="s">
        <v>6712</v>
      </c>
      <c r="C3145" s="86" t="s">
        <v>55</v>
      </c>
      <c r="D3145" s="88">
        <v>119.08</v>
      </c>
      <c r="E3145" s="88">
        <v>40.44</v>
      </c>
      <c r="F3145" s="88">
        <v>159.52000000000001</v>
      </c>
      <c r="G3145" s="61">
        <v>9</v>
      </c>
    </row>
    <row r="3146" spans="1:7">
      <c r="A3146" s="84" t="s">
        <v>6713</v>
      </c>
      <c r="B3146" s="85" t="s">
        <v>6714</v>
      </c>
      <c r="C3146" s="86" t="s">
        <v>55</v>
      </c>
      <c r="D3146" s="88">
        <v>152.22999999999999</v>
      </c>
      <c r="E3146" s="88">
        <v>40.44</v>
      </c>
      <c r="F3146" s="88">
        <v>192.67</v>
      </c>
      <c r="G3146" s="61">
        <v>9</v>
      </c>
    </row>
    <row r="3147" spans="1:7">
      <c r="A3147" s="84" t="s">
        <v>6715</v>
      </c>
      <c r="B3147" s="85" t="s">
        <v>6716</v>
      </c>
      <c r="C3147" s="86" t="s">
        <v>55</v>
      </c>
      <c r="D3147" s="88">
        <v>254.92</v>
      </c>
      <c r="E3147" s="88">
        <v>63.73</v>
      </c>
      <c r="F3147" s="88">
        <v>318.64999999999998</v>
      </c>
      <c r="G3147" s="61">
        <v>9</v>
      </c>
    </row>
    <row r="3148" spans="1:7">
      <c r="A3148" s="84" t="s">
        <v>6717</v>
      </c>
      <c r="B3148" s="85" t="s">
        <v>6718</v>
      </c>
      <c r="C3148" s="86" t="s">
        <v>55</v>
      </c>
      <c r="D3148" s="88">
        <v>154.63</v>
      </c>
      <c r="E3148" s="88">
        <v>49.94</v>
      </c>
      <c r="F3148" s="88">
        <v>204.57</v>
      </c>
      <c r="G3148" s="61">
        <v>9</v>
      </c>
    </row>
    <row r="3149" spans="1:7">
      <c r="A3149" s="84" t="s">
        <v>6719</v>
      </c>
      <c r="B3149" s="85" t="s">
        <v>6720</v>
      </c>
      <c r="C3149" s="86" t="s">
        <v>55</v>
      </c>
      <c r="D3149" s="88">
        <v>459.22</v>
      </c>
      <c r="E3149" s="88">
        <v>82.74</v>
      </c>
      <c r="F3149" s="88">
        <v>541.96</v>
      </c>
      <c r="G3149" s="61">
        <v>9</v>
      </c>
    </row>
    <row r="3150" spans="1:7">
      <c r="A3150" s="84" t="s">
        <v>6721</v>
      </c>
      <c r="B3150" s="85" t="s">
        <v>6722</v>
      </c>
      <c r="C3150" s="86" t="s">
        <v>55</v>
      </c>
      <c r="D3150" s="88">
        <v>109.2</v>
      </c>
      <c r="E3150" s="88">
        <v>34.85</v>
      </c>
      <c r="F3150" s="88">
        <v>144.05000000000001</v>
      </c>
      <c r="G3150" s="61">
        <v>9</v>
      </c>
    </row>
    <row r="3151" spans="1:7">
      <c r="A3151" s="84" t="s">
        <v>6723</v>
      </c>
      <c r="B3151" s="85" t="s">
        <v>6724</v>
      </c>
      <c r="C3151" s="86" t="s">
        <v>55</v>
      </c>
      <c r="D3151" s="88">
        <v>98.31</v>
      </c>
      <c r="E3151" s="88">
        <v>34.85</v>
      </c>
      <c r="F3151" s="88">
        <v>133.16</v>
      </c>
      <c r="G3151" s="61">
        <v>9</v>
      </c>
    </row>
    <row r="3152" spans="1:7">
      <c r="A3152" s="84" t="s">
        <v>6725</v>
      </c>
      <c r="B3152" s="85" t="s">
        <v>6726</v>
      </c>
      <c r="C3152" s="86" t="s">
        <v>55</v>
      </c>
      <c r="D3152" s="88">
        <v>23.96</v>
      </c>
      <c r="E3152" s="88">
        <v>12.29</v>
      </c>
      <c r="F3152" s="88">
        <v>36.25</v>
      </c>
      <c r="G3152" s="61">
        <v>9</v>
      </c>
    </row>
    <row r="3153" spans="1:7">
      <c r="A3153" s="84" t="s">
        <v>6727</v>
      </c>
      <c r="B3153" s="85" t="s">
        <v>6728</v>
      </c>
      <c r="C3153" s="86"/>
      <c r="D3153" s="88"/>
      <c r="E3153" s="88"/>
      <c r="F3153" s="88"/>
      <c r="G3153" s="61">
        <v>5</v>
      </c>
    </row>
    <row r="3154" spans="1:7" ht="30">
      <c r="A3154" s="84" t="s">
        <v>6729</v>
      </c>
      <c r="B3154" s="85" t="s">
        <v>6730</v>
      </c>
      <c r="C3154" s="86" t="s">
        <v>55</v>
      </c>
      <c r="D3154" s="88">
        <v>6.76</v>
      </c>
      <c r="E3154" s="88">
        <v>1.76</v>
      </c>
      <c r="F3154" s="88">
        <v>8.52</v>
      </c>
      <c r="G3154" s="61">
        <v>9</v>
      </c>
    </row>
    <row r="3155" spans="1:7" ht="30">
      <c r="A3155" s="84" t="s">
        <v>6731</v>
      </c>
      <c r="B3155" s="85" t="s">
        <v>6732</v>
      </c>
      <c r="C3155" s="86" t="s">
        <v>55</v>
      </c>
      <c r="D3155" s="88">
        <v>7.54</v>
      </c>
      <c r="E3155" s="88">
        <v>1.76</v>
      </c>
      <c r="F3155" s="88">
        <v>9.3000000000000007</v>
      </c>
      <c r="G3155" s="61">
        <v>9</v>
      </c>
    </row>
    <row r="3156" spans="1:7" ht="30">
      <c r="A3156" s="84" t="s">
        <v>6733</v>
      </c>
      <c r="B3156" s="85" t="s">
        <v>6734</v>
      </c>
      <c r="C3156" s="86" t="s">
        <v>55</v>
      </c>
      <c r="D3156" s="88">
        <v>10.53</v>
      </c>
      <c r="E3156" s="88">
        <v>1.76</v>
      </c>
      <c r="F3156" s="88">
        <v>12.29</v>
      </c>
      <c r="G3156" s="61">
        <v>9</v>
      </c>
    </row>
    <row r="3157" spans="1:7" ht="30">
      <c r="A3157" s="84" t="s">
        <v>6735</v>
      </c>
      <c r="B3157" s="85" t="s">
        <v>6736</v>
      </c>
      <c r="C3157" s="86" t="s">
        <v>55</v>
      </c>
      <c r="D3157" s="88">
        <v>22.38</v>
      </c>
      <c r="E3157" s="88">
        <v>1.76</v>
      </c>
      <c r="F3157" s="88">
        <v>24.14</v>
      </c>
      <c r="G3157" s="61">
        <v>9</v>
      </c>
    </row>
    <row r="3158" spans="1:7" ht="30">
      <c r="A3158" s="84" t="s">
        <v>6737</v>
      </c>
      <c r="B3158" s="85" t="s">
        <v>6738</v>
      </c>
      <c r="C3158" s="86" t="s">
        <v>55</v>
      </c>
      <c r="D3158" s="88">
        <v>29.38</v>
      </c>
      <c r="E3158" s="88">
        <v>1.76</v>
      </c>
      <c r="F3158" s="88">
        <v>31.14</v>
      </c>
      <c r="G3158" s="61">
        <v>9</v>
      </c>
    </row>
    <row r="3159" spans="1:7" ht="30">
      <c r="A3159" s="84" t="s">
        <v>6739</v>
      </c>
      <c r="B3159" s="85" t="s">
        <v>6740</v>
      </c>
      <c r="C3159" s="86" t="s">
        <v>55</v>
      </c>
      <c r="D3159" s="88">
        <v>74.12</v>
      </c>
      <c r="E3159" s="88">
        <v>2.63</v>
      </c>
      <c r="F3159" s="88">
        <v>76.75</v>
      </c>
      <c r="G3159" s="61">
        <v>9</v>
      </c>
    </row>
    <row r="3160" spans="1:7" ht="30">
      <c r="A3160" s="84" t="s">
        <v>6741</v>
      </c>
      <c r="B3160" s="85" t="s">
        <v>6742</v>
      </c>
      <c r="C3160" s="86" t="s">
        <v>55</v>
      </c>
      <c r="D3160" s="88">
        <v>98.54</v>
      </c>
      <c r="E3160" s="88">
        <v>2.63</v>
      </c>
      <c r="F3160" s="88">
        <v>101.17</v>
      </c>
      <c r="G3160" s="61">
        <v>9</v>
      </c>
    </row>
    <row r="3161" spans="1:7" ht="30">
      <c r="A3161" s="84" t="s">
        <v>6743</v>
      </c>
      <c r="B3161" s="85" t="s">
        <v>6744</v>
      </c>
      <c r="C3161" s="86" t="s">
        <v>55</v>
      </c>
      <c r="D3161" s="88">
        <v>149.6</v>
      </c>
      <c r="E3161" s="88">
        <v>2.63</v>
      </c>
      <c r="F3161" s="88">
        <v>152.22999999999999</v>
      </c>
      <c r="G3161" s="61">
        <v>9</v>
      </c>
    </row>
    <row r="3162" spans="1:7" ht="30">
      <c r="A3162" s="84" t="s">
        <v>6745</v>
      </c>
      <c r="B3162" s="85" t="s">
        <v>6746</v>
      </c>
      <c r="C3162" s="86" t="s">
        <v>55</v>
      </c>
      <c r="D3162" s="88">
        <v>234.96</v>
      </c>
      <c r="E3162" s="88">
        <v>2.63</v>
      </c>
      <c r="F3162" s="88">
        <v>237.59</v>
      </c>
      <c r="G3162" s="61">
        <v>9</v>
      </c>
    </row>
    <row r="3163" spans="1:7" ht="30">
      <c r="A3163" s="84" t="s">
        <v>6747</v>
      </c>
      <c r="B3163" s="85" t="s">
        <v>6748</v>
      </c>
      <c r="C3163" s="86" t="s">
        <v>55</v>
      </c>
      <c r="D3163" s="88">
        <v>355.62</v>
      </c>
      <c r="E3163" s="88">
        <v>2.63</v>
      </c>
      <c r="F3163" s="88">
        <v>358.25</v>
      </c>
      <c r="G3163" s="61">
        <v>9</v>
      </c>
    </row>
    <row r="3164" spans="1:7" ht="30">
      <c r="A3164" s="84" t="s">
        <v>6749</v>
      </c>
      <c r="B3164" s="85" t="s">
        <v>6750</v>
      </c>
      <c r="C3164" s="86" t="s">
        <v>55</v>
      </c>
      <c r="D3164" s="88">
        <v>518.97</v>
      </c>
      <c r="E3164" s="88">
        <v>2.63</v>
      </c>
      <c r="F3164" s="88">
        <v>521.6</v>
      </c>
      <c r="G3164" s="61">
        <v>9</v>
      </c>
    </row>
    <row r="3165" spans="1:7" ht="30">
      <c r="A3165" s="84" t="s">
        <v>6751</v>
      </c>
      <c r="B3165" s="85" t="s">
        <v>6752</v>
      </c>
      <c r="C3165" s="86" t="s">
        <v>55</v>
      </c>
      <c r="D3165" s="88">
        <v>825.42</v>
      </c>
      <c r="E3165" s="88">
        <v>2.63</v>
      </c>
      <c r="F3165" s="88">
        <v>828.05</v>
      </c>
      <c r="G3165" s="61">
        <v>9</v>
      </c>
    </row>
    <row r="3166" spans="1:7" ht="30">
      <c r="A3166" s="84" t="s">
        <v>6753</v>
      </c>
      <c r="B3166" s="85" t="s">
        <v>6754</v>
      </c>
      <c r="C3166" s="86" t="s">
        <v>55</v>
      </c>
      <c r="D3166" s="88">
        <v>1149.24</v>
      </c>
      <c r="E3166" s="88">
        <v>2.63</v>
      </c>
      <c r="F3166" s="88">
        <v>1151.8699999999999</v>
      </c>
      <c r="G3166" s="61">
        <v>9</v>
      </c>
    </row>
    <row r="3167" spans="1:7">
      <c r="A3167" s="84" t="s">
        <v>6755</v>
      </c>
      <c r="B3167" s="85" t="s">
        <v>6756</v>
      </c>
      <c r="C3167" s="86"/>
      <c r="D3167" s="88"/>
      <c r="E3167" s="88"/>
      <c r="F3167" s="88"/>
      <c r="G3167" s="61">
        <v>5</v>
      </c>
    </row>
    <row r="3168" spans="1:7" ht="30">
      <c r="A3168" s="84" t="s">
        <v>6757</v>
      </c>
      <c r="B3168" s="85" t="s">
        <v>6758</v>
      </c>
      <c r="C3168" s="86" t="s">
        <v>55</v>
      </c>
      <c r="D3168" s="88">
        <v>543.91</v>
      </c>
      <c r="E3168" s="88">
        <v>37.049999999999997</v>
      </c>
      <c r="F3168" s="88">
        <v>580.96</v>
      </c>
      <c r="G3168" s="61">
        <v>9</v>
      </c>
    </row>
    <row r="3169" spans="1:7" ht="30">
      <c r="A3169" s="84" t="s">
        <v>6759</v>
      </c>
      <c r="B3169" s="85" t="s">
        <v>6760</v>
      </c>
      <c r="C3169" s="86" t="s">
        <v>55</v>
      </c>
      <c r="D3169" s="88">
        <v>634.89</v>
      </c>
      <c r="E3169" s="88">
        <v>37.049999999999997</v>
      </c>
      <c r="F3169" s="88">
        <v>671.94</v>
      </c>
      <c r="G3169" s="61">
        <v>9</v>
      </c>
    </row>
    <row r="3170" spans="1:7" ht="30">
      <c r="A3170" s="84" t="s">
        <v>6761</v>
      </c>
      <c r="B3170" s="85" t="s">
        <v>6762</v>
      </c>
      <c r="C3170" s="86" t="s">
        <v>55</v>
      </c>
      <c r="D3170" s="88">
        <v>779.74</v>
      </c>
      <c r="E3170" s="88">
        <v>37.049999999999997</v>
      </c>
      <c r="F3170" s="88">
        <v>816.79</v>
      </c>
      <c r="G3170" s="61">
        <v>9</v>
      </c>
    </row>
    <row r="3171" spans="1:7" ht="30">
      <c r="A3171" s="84" t="s">
        <v>6763</v>
      </c>
      <c r="B3171" s="85" t="s">
        <v>6764</v>
      </c>
      <c r="C3171" s="86" t="s">
        <v>55</v>
      </c>
      <c r="D3171" s="88">
        <v>1163.05</v>
      </c>
      <c r="E3171" s="88">
        <v>37.049999999999997</v>
      </c>
      <c r="F3171" s="88">
        <v>1200.0999999999999</v>
      </c>
      <c r="G3171" s="61">
        <v>9</v>
      </c>
    </row>
    <row r="3172" spans="1:7" ht="30">
      <c r="A3172" s="84" t="s">
        <v>6765</v>
      </c>
      <c r="B3172" s="85" t="s">
        <v>6766</v>
      </c>
      <c r="C3172" s="86" t="s">
        <v>55</v>
      </c>
      <c r="D3172" s="88">
        <v>944.81</v>
      </c>
      <c r="E3172" s="88">
        <v>37.049999999999997</v>
      </c>
      <c r="F3172" s="88">
        <v>981.86</v>
      </c>
      <c r="G3172" s="61">
        <v>9</v>
      </c>
    </row>
    <row r="3173" spans="1:7" ht="30">
      <c r="A3173" s="84" t="s">
        <v>6767</v>
      </c>
      <c r="B3173" s="85" t="s">
        <v>6768</v>
      </c>
      <c r="C3173" s="86" t="s">
        <v>55</v>
      </c>
      <c r="D3173" s="88">
        <v>512.04999999999995</v>
      </c>
      <c r="E3173" s="88">
        <v>37.049999999999997</v>
      </c>
      <c r="F3173" s="88">
        <v>549.1</v>
      </c>
      <c r="G3173" s="61">
        <v>9</v>
      </c>
    </row>
    <row r="3174" spans="1:7" ht="30">
      <c r="A3174" s="84" t="s">
        <v>6769</v>
      </c>
      <c r="B3174" s="85" t="s">
        <v>6770</v>
      </c>
      <c r="C3174" s="86" t="s">
        <v>55</v>
      </c>
      <c r="D3174" s="88">
        <v>516.9</v>
      </c>
      <c r="E3174" s="88">
        <v>37.049999999999997</v>
      </c>
      <c r="F3174" s="88">
        <v>553.95000000000005</v>
      </c>
      <c r="G3174" s="61">
        <v>9</v>
      </c>
    </row>
    <row r="3175" spans="1:7" ht="30">
      <c r="A3175" s="84" t="s">
        <v>6771</v>
      </c>
      <c r="B3175" s="85" t="s">
        <v>6772</v>
      </c>
      <c r="C3175" s="86" t="s">
        <v>55</v>
      </c>
      <c r="D3175" s="88">
        <v>565.66</v>
      </c>
      <c r="E3175" s="88">
        <v>37.049999999999997</v>
      </c>
      <c r="F3175" s="88">
        <v>602.71</v>
      </c>
      <c r="G3175" s="61">
        <v>9</v>
      </c>
    </row>
    <row r="3176" spans="1:7" ht="30">
      <c r="A3176" s="84" t="s">
        <v>6773</v>
      </c>
      <c r="B3176" s="85" t="s">
        <v>6774</v>
      </c>
      <c r="C3176" s="86" t="s">
        <v>55</v>
      </c>
      <c r="D3176" s="88">
        <v>727.18</v>
      </c>
      <c r="E3176" s="88">
        <v>37.049999999999997</v>
      </c>
      <c r="F3176" s="88">
        <v>764.23</v>
      </c>
      <c r="G3176" s="61">
        <v>9</v>
      </c>
    </row>
    <row r="3177" spans="1:7" ht="30">
      <c r="A3177" s="84" t="s">
        <v>6775</v>
      </c>
      <c r="B3177" s="85" t="s">
        <v>6776</v>
      </c>
      <c r="C3177" s="86" t="s">
        <v>55</v>
      </c>
      <c r="D3177" s="88">
        <v>891.72</v>
      </c>
      <c r="E3177" s="88">
        <v>37.049999999999997</v>
      </c>
      <c r="F3177" s="88">
        <v>928.77</v>
      </c>
      <c r="G3177" s="61">
        <v>9</v>
      </c>
    </row>
    <row r="3178" spans="1:7" ht="30">
      <c r="A3178" s="84" t="s">
        <v>6777</v>
      </c>
      <c r="B3178" s="85" t="s">
        <v>6778</v>
      </c>
      <c r="C3178" s="86" t="s">
        <v>55</v>
      </c>
      <c r="D3178" s="88">
        <v>1019.8</v>
      </c>
      <c r="E3178" s="88">
        <v>37.049999999999997</v>
      </c>
      <c r="F3178" s="88">
        <v>1056.8499999999999</v>
      </c>
      <c r="G3178" s="61">
        <v>9</v>
      </c>
    </row>
    <row r="3179" spans="1:7" ht="30">
      <c r="A3179" s="84" t="s">
        <v>6779</v>
      </c>
      <c r="B3179" s="85" t="s">
        <v>6780</v>
      </c>
      <c r="C3179" s="86" t="s">
        <v>55</v>
      </c>
      <c r="D3179" s="88">
        <v>1347.04</v>
      </c>
      <c r="E3179" s="88">
        <v>37.049999999999997</v>
      </c>
      <c r="F3179" s="88">
        <v>1384.09</v>
      </c>
      <c r="G3179" s="61">
        <v>9</v>
      </c>
    </row>
    <row r="3180" spans="1:7">
      <c r="A3180" s="84" t="s">
        <v>6781</v>
      </c>
      <c r="B3180" s="85" t="s">
        <v>6782</v>
      </c>
      <c r="C3180" s="86"/>
      <c r="D3180" s="88"/>
      <c r="E3180" s="88"/>
      <c r="F3180" s="88"/>
      <c r="G3180" s="61">
        <v>5</v>
      </c>
    </row>
    <row r="3181" spans="1:7" ht="30">
      <c r="A3181" s="84" t="s">
        <v>6783</v>
      </c>
      <c r="B3181" s="85" t="s">
        <v>6784</v>
      </c>
      <c r="C3181" s="86" t="s">
        <v>55</v>
      </c>
      <c r="D3181" s="88">
        <v>125.25</v>
      </c>
      <c r="E3181" s="88">
        <v>22.23</v>
      </c>
      <c r="F3181" s="88">
        <v>147.47999999999999</v>
      </c>
      <c r="G3181" s="61">
        <v>9</v>
      </c>
    </row>
    <row r="3182" spans="1:7" ht="30">
      <c r="A3182" s="84" t="s">
        <v>6785</v>
      </c>
      <c r="B3182" s="85" t="s">
        <v>6786</v>
      </c>
      <c r="C3182" s="86" t="s">
        <v>55</v>
      </c>
      <c r="D3182" s="88">
        <v>182.61</v>
      </c>
      <c r="E3182" s="88">
        <v>29.64</v>
      </c>
      <c r="F3182" s="88">
        <v>212.25</v>
      </c>
      <c r="G3182" s="61">
        <v>9</v>
      </c>
    </row>
    <row r="3183" spans="1:7" ht="30">
      <c r="A3183" s="84" t="s">
        <v>6787</v>
      </c>
      <c r="B3183" s="85" t="s">
        <v>6788</v>
      </c>
      <c r="C3183" s="86" t="s">
        <v>55</v>
      </c>
      <c r="D3183" s="88">
        <v>223.02</v>
      </c>
      <c r="E3183" s="88">
        <v>29.64</v>
      </c>
      <c r="F3183" s="88">
        <v>252.66</v>
      </c>
      <c r="G3183" s="61">
        <v>9</v>
      </c>
    </row>
    <row r="3184" spans="1:7" ht="30">
      <c r="A3184" s="84" t="s">
        <v>6789</v>
      </c>
      <c r="B3184" s="85" t="s">
        <v>6790</v>
      </c>
      <c r="C3184" s="86"/>
      <c r="D3184" s="88"/>
      <c r="E3184" s="88"/>
      <c r="F3184" s="88"/>
      <c r="G3184" s="61">
        <v>5</v>
      </c>
    </row>
    <row r="3185" spans="1:7" ht="30">
      <c r="A3185" s="84" t="s">
        <v>6791</v>
      </c>
      <c r="B3185" s="85" t="s">
        <v>6792</v>
      </c>
      <c r="C3185" s="86" t="s">
        <v>55</v>
      </c>
      <c r="D3185" s="88">
        <v>644.52</v>
      </c>
      <c r="E3185" s="88">
        <v>42.31</v>
      </c>
      <c r="F3185" s="88">
        <v>686.83</v>
      </c>
      <c r="G3185" s="61">
        <v>9</v>
      </c>
    </row>
    <row r="3186" spans="1:7" ht="30">
      <c r="A3186" s="84" t="s">
        <v>6793</v>
      </c>
      <c r="B3186" s="85" t="s">
        <v>6794</v>
      </c>
      <c r="C3186" s="86" t="s">
        <v>55</v>
      </c>
      <c r="D3186" s="88">
        <v>565.55999999999995</v>
      </c>
      <c r="E3186" s="88">
        <v>42.31</v>
      </c>
      <c r="F3186" s="88">
        <v>607.87</v>
      </c>
      <c r="G3186" s="61">
        <v>9</v>
      </c>
    </row>
    <row r="3187" spans="1:7" ht="30">
      <c r="A3187" s="84" t="s">
        <v>6795</v>
      </c>
      <c r="B3187" s="85" t="s">
        <v>6796</v>
      </c>
      <c r="C3187" s="86" t="s">
        <v>55</v>
      </c>
      <c r="D3187" s="88">
        <v>643.5</v>
      </c>
      <c r="E3187" s="88">
        <v>42.31</v>
      </c>
      <c r="F3187" s="88">
        <v>685.81</v>
      </c>
      <c r="G3187" s="61">
        <v>9</v>
      </c>
    </row>
    <row r="3188" spans="1:7" ht="30">
      <c r="A3188" s="84" t="s">
        <v>6797</v>
      </c>
      <c r="B3188" s="85" t="s">
        <v>6798</v>
      </c>
      <c r="C3188" s="86" t="s">
        <v>55</v>
      </c>
      <c r="D3188" s="88">
        <v>766.72</v>
      </c>
      <c r="E3188" s="88">
        <v>42.31</v>
      </c>
      <c r="F3188" s="88">
        <v>809.03</v>
      </c>
      <c r="G3188" s="61">
        <v>9</v>
      </c>
    </row>
    <row r="3189" spans="1:7" ht="30">
      <c r="A3189" s="84" t="s">
        <v>6799</v>
      </c>
      <c r="B3189" s="85" t="s">
        <v>6800</v>
      </c>
      <c r="C3189" s="86" t="s">
        <v>55</v>
      </c>
      <c r="D3189" s="88">
        <v>999.98</v>
      </c>
      <c r="E3189" s="88">
        <v>45.48</v>
      </c>
      <c r="F3189" s="88">
        <v>1045.46</v>
      </c>
      <c r="G3189" s="61">
        <v>9</v>
      </c>
    </row>
    <row r="3190" spans="1:7" ht="30">
      <c r="A3190" s="84" t="s">
        <v>6801</v>
      </c>
      <c r="B3190" s="85" t="s">
        <v>6802</v>
      </c>
      <c r="C3190" s="86" t="s">
        <v>55</v>
      </c>
      <c r="D3190" s="88">
        <v>1161.28</v>
      </c>
      <c r="E3190" s="88">
        <v>45.48</v>
      </c>
      <c r="F3190" s="88">
        <v>1206.76</v>
      </c>
      <c r="G3190" s="61">
        <v>9</v>
      </c>
    </row>
    <row r="3191" spans="1:7">
      <c r="A3191" s="84" t="s">
        <v>6803</v>
      </c>
      <c r="B3191" s="85" t="s">
        <v>6804</v>
      </c>
      <c r="C3191" s="86" t="s">
        <v>38</v>
      </c>
      <c r="D3191" s="88">
        <v>123.01</v>
      </c>
      <c r="E3191" s="88">
        <v>23.18</v>
      </c>
      <c r="F3191" s="88">
        <v>146.19</v>
      </c>
      <c r="G3191" s="61">
        <v>9</v>
      </c>
    </row>
    <row r="3192" spans="1:7">
      <c r="A3192" s="84" t="s">
        <v>6805</v>
      </c>
      <c r="B3192" s="85" t="s">
        <v>6806</v>
      </c>
      <c r="C3192" s="86" t="s">
        <v>38</v>
      </c>
      <c r="D3192" s="88">
        <v>165.2</v>
      </c>
      <c r="E3192" s="88">
        <v>23.18</v>
      </c>
      <c r="F3192" s="88">
        <v>188.38</v>
      </c>
      <c r="G3192" s="61">
        <v>9</v>
      </c>
    </row>
    <row r="3193" spans="1:7">
      <c r="A3193" s="84" t="s">
        <v>6807</v>
      </c>
      <c r="B3193" s="85" t="s">
        <v>6808</v>
      </c>
      <c r="C3193" s="86" t="s">
        <v>38</v>
      </c>
      <c r="D3193" s="88">
        <v>195.34</v>
      </c>
      <c r="E3193" s="88">
        <v>25.29</v>
      </c>
      <c r="F3193" s="88">
        <v>220.63</v>
      </c>
      <c r="G3193" s="61">
        <v>9</v>
      </c>
    </row>
    <row r="3194" spans="1:7">
      <c r="A3194" s="84" t="s">
        <v>6809</v>
      </c>
      <c r="B3194" s="85" t="s">
        <v>6810</v>
      </c>
      <c r="C3194" s="86" t="s">
        <v>38</v>
      </c>
      <c r="D3194" s="88">
        <v>294.05</v>
      </c>
      <c r="E3194" s="88">
        <v>27.38</v>
      </c>
      <c r="F3194" s="88">
        <v>321.43</v>
      </c>
      <c r="G3194" s="61">
        <v>9</v>
      </c>
    </row>
    <row r="3195" spans="1:7">
      <c r="A3195" s="84" t="s">
        <v>6811</v>
      </c>
      <c r="B3195" s="85" t="s">
        <v>6812</v>
      </c>
      <c r="C3195" s="86" t="s">
        <v>38</v>
      </c>
      <c r="D3195" s="88">
        <v>370.57</v>
      </c>
      <c r="E3195" s="88">
        <v>29.49</v>
      </c>
      <c r="F3195" s="88">
        <v>400.06</v>
      </c>
      <c r="G3195" s="61">
        <v>9</v>
      </c>
    </row>
    <row r="3196" spans="1:7">
      <c r="A3196" s="84" t="s">
        <v>6813</v>
      </c>
      <c r="B3196" s="85" t="s">
        <v>6814</v>
      </c>
      <c r="C3196" s="86" t="s">
        <v>38</v>
      </c>
      <c r="D3196" s="88">
        <v>548.4</v>
      </c>
      <c r="E3196" s="88">
        <v>31.6</v>
      </c>
      <c r="F3196" s="88">
        <v>580</v>
      </c>
      <c r="G3196" s="61">
        <v>9</v>
      </c>
    </row>
    <row r="3197" spans="1:7">
      <c r="A3197" s="84" t="s">
        <v>6815</v>
      </c>
      <c r="B3197" s="85" t="s">
        <v>6816</v>
      </c>
      <c r="C3197" s="86" t="s">
        <v>38</v>
      </c>
      <c r="D3197" s="88">
        <v>698.71</v>
      </c>
      <c r="E3197" s="88">
        <v>33.71</v>
      </c>
      <c r="F3197" s="88">
        <v>732.42</v>
      </c>
      <c r="G3197" s="61">
        <v>9</v>
      </c>
    </row>
    <row r="3198" spans="1:7" ht="30">
      <c r="A3198" s="84" t="s">
        <v>6817</v>
      </c>
      <c r="B3198" s="85" t="s">
        <v>6818</v>
      </c>
      <c r="C3198" s="86" t="s">
        <v>38</v>
      </c>
      <c r="D3198" s="88">
        <v>300.95</v>
      </c>
      <c r="E3198" s="88">
        <v>29.49</v>
      </c>
      <c r="F3198" s="88">
        <v>330.44</v>
      </c>
      <c r="G3198" s="61">
        <v>9</v>
      </c>
    </row>
    <row r="3199" spans="1:7" ht="30">
      <c r="A3199" s="84" t="s">
        <v>6819</v>
      </c>
      <c r="B3199" s="85" t="s">
        <v>6820</v>
      </c>
      <c r="C3199" s="86" t="s">
        <v>38</v>
      </c>
      <c r="D3199" s="88">
        <v>302.27999999999997</v>
      </c>
      <c r="E3199" s="88">
        <v>23.18</v>
      </c>
      <c r="F3199" s="88">
        <v>325.45999999999998</v>
      </c>
      <c r="G3199" s="61">
        <v>9</v>
      </c>
    </row>
    <row r="3200" spans="1:7" ht="30">
      <c r="A3200" s="84" t="s">
        <v>6821</v>
      </c>
      <c r="B3200" s="85" t="s">
        <v>6822</v>
      </c>
      <c r="C3200" s="86" t="s">
        <v>38</v>
      </c>
      <c r="D3200" s="88">
        <v>388.11</v>
      </c>
      <c r="E3200" s="88">
        <v>29.49</v>
      </c>
      <c r="F3200" s="88">
        <v>417.6</v>
      </c>
      <c r="G3200" s="61">
        <v>9</v>
      </c>
    </row>
    <row r="3201" spans="1:7" ht="30">
      <c r="A3201" s="84" t="s">
        <v>6823</v>
      </c>
      <c r="B3201" s="85" t="s">
        <v>6824</v>
      </c>
      <c r="C3201" s="86" t="s">
        <v>38</v>
      </c>
      <c r="D3201" s="88">
        <v>706.68</v>
      </c>
      <c r="E3201" s="88">
        <v>33.71</v>
      </c>
      <c r="F3201" s="88">
        <v>740.39</v>
      </c>
      <c r="G3201" s="61">
        <v>9</v>
      </c>
    </row>
    <row r="3202" spans="1:7" ht="30">
      <c r="A3202" s="84" t="s">
        <v>6825</v>
      </c>
      <c r="B3202" s="85" t="s">
        <v>6826</v>
      </c>
      <c r="C3202" s="86" t="s">
        <v>38</v>
      </c>
      <c r="D3202" s="88">
        <v>526.84</v>
      </c>
      <c r="E3202" s="88">
        <v>25.29</v>
      </c>
      <c r="F3202" s="88">
        <v>552.13</v>
      </c>
      <c r="G3202" s="61">
        <v>9</v>
      </c>
    </row>
    <row r="3203" spans="1:7" ht="30">
      <c r="A3203" s="84" t="s">
        <v>6827</v>
      </c>
      <c r="B3203" s="85" t="s">
        <v>6828</v>
      </c>
      <c r="C3203" s="86" t="s">
        <v>38</v>
      </c>
      <c r="D3203" s="88">
        <v>607.42999999999995</v>
      </c>
      <c r="E3203" s="88">
        <v>29.49</v>
      </c>
      <c r="F3203" s="88">
        <v>636.91999999999996</v>
      </c>
      <c r="G3203" s="61">
        <v>9</v>
      </c>
    </row>
    <row r="3204" spans="1:7" ht="30">
      <c r="A3204" s="84" t="s">
        <v>6829</v>
      </c>
      <c r="B3204" s="85" t="s">
        <v>6830</v>
      </c>
      <c r="C3204" s="86" t="s">
        <v>38</v>
      </c>
      <c r="D3204" s="88">
        <v>961.38</v>
      </c>
      <c r="E3204" s="88">
        <v>33.71</v>
      </c>
      <c r="F3204" s="88">
        <v>995.09</v>
      </c>
      <c r="G3204" s="61">
        <v>9</v>
      </c>
    </row>
    <row r="3205" spans="1:7">
      <c r="A3205" s="84" t="s">
        <v>6831</v>
      </c>
      <c r="B3205" s="85" t="s">
        <v>6832</v>
      </c>
      <c r="C3205" s="86" t="s">
        <v>38</v>
      </c>
      <c r="D3205" s="88">
        <v>331.32</v>
      </c>
      <c r="E3205" s="88">
        <v>23.18</v>
      </c>
      <c r="F3205" s="88">
        <v>354.5</v>
      </c>
      <c r="G3205" s="61">
        <v>9</v>
      </c>
    </row>
    <row r="3206" spans="1:7">
      <c r="A3206" s="84" t="s">
        <v>6833</v>
      </c>
      <c r="B3206" s="85" t="s">
        <v>6834</v>
      </c>
      <c r="C3206" s="86" t="s">
        <v>38</v>
      </c>
      <c r="D3206" s="88">
        <v>405.35</v>
      </c>
      <c r="E3206" s="88">
        <v>25.29</v>
      </c>
      <c r="F3206" s="88">
        <v>430.64</v>
      </c>
      <c r="G3206" s="61">
        <v>9</v>
      </c>
    </row>
    <row r="3207" spans="1:7" ht="30">
      <c r="A3207" s="84" t="s">
        <v>6835</v>
      </c>
      <c r="B3207" s="85" t="s">
        <v>6836</v>
      </c>
      <c r="C3207" s="86"/>
      <c r="D3207" s="88"/>
      <c r="E3207" s="88"/>
      <c r="F3207" s="88"/>
      <c r="G3207" s="61">
        <v>5</v>
      </c>
    </row>
    <row r="3208" spans="1:7" ht="30">
      <c r="A3208" s="84" t="s">
        <v>6837</v>
      </c>
      <c r="B3208" s="85" t="s">
        <v>6838</v>
      </c>
      <c r="C3208" s="86" t="s">
        <v>38</v>
      </c>
      <c r="D3208" s="88">
        <v>413.05</v>
      </c>
      <c r="E3208" s="88">
        <v>29.49</v>
      </c>
      <c r="F3208" s="88">
        <v>442.54</v>
      </c>
      <c r="G3208" s="61">
        <v>9</v>
      </c>
    </row>
    <row r="3209" spans="1:7" ht="30">
      <c r="A3209" s="84" t="s">
        <v>6839</v>
      </c>
      <c r="B3209" s="85" t="s">
        <v>6840</v>
      </c>
      <c r="C3209" s="86" t="s">
        <v>38</v>
      </c>
      <c r="D3209" s="88">
        <v>597.49</v>
      </c>
      <c r="E3209" s="88">
        <v>33.71</v>
      </c>
      <c r="F3209" s="88">
        <v>631.20000000000005</v>
      </c>
      <c r="G3209" s="61">
        <v>9</v>
      </c>
    </row>
    <row r="3210" spans="1:7" ht="30">
      <c r="A3210" s="84" t="s">
        <v>6841</v>
      </c>
      <c r="B3210" s="85" t="s">
        <v>6842</v>
      </c>
      <c r="C3210" s="86" t="s">
        <v>38</v>
      </c>
      <c r="D3210" s="88">
        <v>863.89</v>
      </c>
      <c r="E3210" s="88">
        <v>37.92</v>
      </c>
      <c r="F3210" s="88">
        <v>901.81</v>
      </c>
      <c r="G3210" s="61">
        <v>9</v>
      </c>
    </row>
    <row r="3211" spans="1:7" ht="30">
      <c r="A3211" s="84" t="s">
        <v>6843</v>
      </c>
      <c r="B3211" s="85" t="s">
        <v>6844</v>
      </c>
      <c r="C3211" s="86" t="s">
        <v>38</v>
      </c>
      <c r="D3211" s="88">
        <v>1358.45</v>
      </c>
      <c r="E3211" s="88">
        <v>42.13</v>
      </c>
      <c r="F3211" s="88">
        <v>1400.58</v>
      </c>
      <c r="G3211" s="61">
        <v>9</v>
      </c>
    </row>
    <row r="3212" spans="1:7" ht="30">
      <c r="A3212" s="84" t="s">
        <v>6845</v>
      </c>
      <c r="B3212" s="85" t="s">
        <v>6846</v>
      </c>
      <c r="C3212" s="86" t="s">
        <v>38</v>
      </c>
      <c r="D3212" s="88">
        <v>313.06</v>
      </c>
      <c r="E3212" s="88">
        <v>29.49</v>
      </c>
      <c r="F3212" s="88">
        <v>342.55</v>
      </c>
      <c r="G3212" s="61">
        <v>9</v>
      </c>
    </row>
    <row r="3213" spans="1:7" ht="30">
      <c r="A3213" s="84" t="s">
        <v>6847</v>
      </c>
      <c r="B3213" s="85" t="s">
        <v>6848</v>
      </c>
      <c r="C3213" s="86" t="s">
        <v>38</v>
      </c>
      <c r="D3213" s="88">
        <v>398.08</v>
      </c>
      <c r="E3213" s="88">
        <v>29.49</v>
      </c>
      <c r="F3213" s="88">
        <v>427.57</v>
      </c>
      <c r="G3213" s="61">
        <v>9</v>
      </c>
    </row>
    <row r="3214" spans="1:7" ht="30">
      <c r="A3214" s="84" t="s">
        <v>6849</v>
      </c>
      <c r="B3214" s="85" t="s">
        <v>6850</v>
      </c>
      <c r="C3214" s="86" t="s">
        <v>38</v>
      </c>
      <c r="D3214" s="88">
        <v>679.42</v>
      </c>
      <c r="E3214" s="88">
        <v>33.71</v>
      </c>
      <c r="F3214" s="88">
        <v>713.13</v>
      </c>
      <c r="G3214" s="61">
        <v>9</v>
      </c>
    </row>
    <row r="3215" spans="1:7" ht="30">
      <c r="A3215" s="84" t="s">
        <v>6851</v>
      </c>
      <c r="B3215" s="85" t="s">
        <v>6852</v>
      </c>
      <c r="C3215" s="86" t="s">
        <v>38</v>
      </c>
      <c r="D3215" s="88">
        <v>812.86</v>
      </c>
      <c r="E3215" s="88">
        <v>37.92</v>
      </c>
      <c r="F3215" s="88">
        <v>850.78</v>
      </c>
      <c r="G3215" s="61">
        <v>9</v>
      </c>
    </row>
    <row r="3216" spans="1:7" ht="30">
      <c r="A3216" s="84" t="s">
        <v>6853</v>
      </c>
      <c r="B3216" s="85" t="s">
        <v>6854</v>
      </c>
      <c r="C3216" s="86" t="s">
        <v>38</v>
      </c>
      <c r="D3216" s="88">
        <v>1255.8699999999999</v>
      </c>
      <c r="E3216" s="88">
        <v>42.13</v>
      </c>
      <c r="F3216" s="88">
        <v>1298</v>
      </c>
      <c r="G3216" s="61">
        <v>9</v>
      </c>
    </row>
    <row r="3217" spans="1:7">
      <c r="A3217" s="84" t="s">
        <v>6855</v>
      </c>
      <c r="B3217" s="85" t="s">
        <v>6856</v>
      </c>
      <c r="C3217" s="86"/>
      <c r="D3217" s="88"/>
      <c r="E3217" s="88"/>
      <c r="F3217" s="88"/>
      <c r="G3217" s="61">
        <v>5</v>
      </c>
    </row>
    <row r="3218" spans="1:7">
      <c r="A3218" s="84" t="s">
        <v>6857</v>
      </c>
      <c r="B3218" s="85" t="s">
        <v>6858</v>
      </c>
      <c r="C3218" s="86" t="s">
        <v>55</v>
      </c>
      <c r="D3218" s="88">
        <v>1.77</v>
      </c>
      <c r="E3218" s="88">
        <v>72.69</v>
      </c>
      <c r="F3218" s="88">
        <v>74.459999999999994</v>
      </c>
      <c r="G3218" s="61">
        <v>9</v>
      </c>
    </row>
    <row r="3219" spans="1:7" ht="30">
      <c r="A3219" s="84" t="s">
        <v>6859</v>
      </c>
      <c r="B3219" s="85" t="s">
        <v>6860</v>
      </c>
      <c r="C3219" s="86" t="s">
        <v>55</v>
      </c>
      <c r="D3219" s="88">
        <v>67.25</v>
      </c>
      <c r="E3219" s="88">
        <v>42.3</v>
      </c>
      <c r="F3219" s="88">
        <v>109.55</v>
      </c>
      <c r="G3219" s="61">
        <v>9</v>
      </c>
    </row>
    <row r="3220" spans="1:7">
      <c r="A3220" s="84" t="s">
        <v>6861</v>
      </c>
      <c r="B3220" s="85" t="s">
        <v>6862</v>
      </c>
      <c r="C3220" s="86"/>
      <c r="D3220" s="88"/>
      <c r="E3220" s="88"/>
      <c r="F3220" s="88"/>
      <c r="G3220" s="61">
        <v>5</v>
      </c>
    </row>
    <row r="3221" spans="1:7" ht="30">
      <c r="A3221" s="84" t="s">
        <v>6863</v>
      </c>
      <c r="B3221" s="85" t="s">
        <v>6864</v>
      </c>
      <c r="C3221" s="86" t="s">
        <v>55</v>
      </c>
      <c r="D3221" s="88">
        <v>75.47</v>
      </c>
      <c r="E3221" s="88">
        <v>73.739999999999995</v>
      </c>
      <c r="F3221" s="88">
        <v>149.21</v>
      </c>
      <c r="G3221" s="61">
        <v>9</v>
      </c>
    </row>
    <row r="3222" spans="1:7" ht="30">
      <c r="A3222" s="84" t="s">
        <v>6865</v>
      </c>
      <c r="B3222" s="85" t="s">
        <v>6866</v>
      </c>
      <c r="C3222" s="86" t="s">
        <v>55</v>
      </c>
      <c r="D3222" s="88">
        <v>87.17</v>
      </c>
      <c r="E3222" s="88">
        <v>84.27</v>
      </c>
      <c r="F3222" s="88">
        <v>171.44</v>
      </c>
      <c r="G3222" s="61">
        <v>9</v>
      </c>
    </row>
    <row r="3223" spans="1:7" ht="30">
      <c r="A3223" s="84" t="s">
        <v>6867</v>
      </c>
      <c r="B3223" s="85" t="s">
        <v>6868</v>
      </c>
      <c r="C3223" s="86" t="s">
        <v>55</v>
      </c>
      <c r="D3223" s="88">
        <v>102.32</v>
      </c>
      <c r="E3223" s="88">
        <v>84.27</v>
      </c>
      <c r="F3223" s="88">
        <v>186.59</v>
      </c>
      <c r="G3223" s="61">
        <v>9</v>
      </c>
    </row>
    <row r="3224" spans="1:7" ht="30">
      <c r="A3224" s="84" t="s">
        <v>6869</v>
      </c>
      <c r="B3224" s="85" t="s">
        <v>6870</v>
      </c>
      <c r="C3224" s="86" t="s">
        <v>55</v>
      </c>
      <c r="D3224" s="88">
        <v>134.01</v>
      </c>
      <c r="E3224" s="88">
        <v>94.8</v>
      </c>
      <c r="F3224" s="88">
        <v>228.81</v>
      </c>
      <c r="G3224" s="61">
        <v>9</v>
      </c>
    </row>
    <row r="3225" spans="1:7" ht="30">
      <c r="A3225" s="84" t="s">
        <v>6871</v>
      </c>
      <c r="B3225" s="85" t="s">
        <v>6872</v>
      </c>
      <c r="C3225" s="86" t="s">
        <v>55</v>
      </c>
      <c r="D3225" s="88">
        <v>198.19</v>
      </c>
      <c r="E3225" s="88">
        <v>105.34</v>
      </c>
      <c r="F3225" s="88">
        <v>303.52999999999997</v>
      </c>
      <c r="G3225" s="61">
        <v>9</v>
      </c>
    </row>
    <row r="3226" spans="1:7" ht="30">
      <c r="A3226" s="84" t="s">
        <v>6873</v>
      </c>
      <c r="B3226" s="85" t="s">
        <v>6874</v>
      </c>
      <c r="C3226" s="86" t="s">
        <v>55</v>
      </c>
      <c r="D3226" s="88">
        <v>223.43</v>
      </c>
      <c r="E3226" s="88">
        <v>118.51</v>
      </c>
      <c r="F3226" s="88">
        <v>341.94</v>
      </c>
      <c r="G3226" s="61">
        <v>9</v>
      </c>
    </row>
    <row r="3227" spans="1:7" ht="30">
      <c r="A3227" s="84" t="s">
        <v>6875</v>
      </c>
      <c r="B3227" s="85" t="s">
        <v>6876</v>
      </c>
      <c r="C3227" s="86" t="s">
        <v>55</v>
      </c>
      <c r="D3227" s="88">
        <v>279.06</v>
      </c>
      <c r="E3227" s="88">
        <v>126.41</v>
      </c>
      <c r="F3227" s="88">
        <v>405.47</v>
      </c>
      <c r="G3227" s="61">
        <v>9</v>
      </c>
    </row>
    <row r="3228" spans="1:7" ht="30">
      <c r="A3228" s="84" t="s">
        <v>6877</v>
      </c>
      <c r="B3228" s="85" t="s">
        <v>6878</v>
      </c>
      <c r="C3228" s="86" t="s">
        <v>55</v>
      </c>
      <c r="D3228" s="88">
        <v>317.52999999999997</v>
      </c>
      <c r="E3228" s="88">
        <v>131.68</v>
      </c>
      <c r="F3228" s="88">
        <v>449.21</v>
      </c>
      <c r="G3228" s="61">
        <v>9</v>
      </c>
    </row>
    <row r="3229" spans="1:7" ht="30">
      <c r="A3229" s="84" t="s">
        <v>6879</v>
      </c>
      <c r="B3229" s="85" t="s">
        <v>6880</v>
      </c>
      <c r="C3229" s="86" t="s">
        <v>55</v>
      </c>
      <c r="D3229" s="88">
        <v>439.72</v>
      </c>
      <c r="E3229" s="88">
        <v>139.58000000000001</v>
      </c>
      <c r="F3229" s="88">
        <v>579.29999999999995</v>
      </c>
      <c r="G3229" s="61">
        <v>9</v>
      </c>
    </row>
    <row r="3230" spans="1:7" ht="30">
      <c r="A3230" s="84" t="s">
        <v>6881</v>
      </c>
      <c r="B3230" s="85" t="s">
        <v>6882</v>
      </c>
      <c r="C3230" s="86" t="s">
        <v>55</v>
      </c>
      <c r="D3230" s="88">
        <v>603.21</v>
      </c>
      <c r="E3230" s="88">
        <v>144.84</v>
      </c>
      <c r="F3230" s="88">
        <v>748.05</v>
      </c>
      <c r="G3230" s="61">
        <v>9</v>
      </c>
    </row>
    <row r="3231" spans="1:7" ht="30">
      <c r="A3231" s="84" t="s">
        <v>6883</v>
      </c>
      <c r="B3231" s="85" t="s">
        <v>6884</v>
      </c>
      <c r="C3231" s="86" t="s">
        <v>55</v>
      </c>
      <c r="D3231" s="88">
        <v>829.39</v>
      </c>
      <c r="E3231" s="88">
        <v>158.01</v>
      </c>
      <c r="F3231" s="88">
        <v>987.4</v>
      </c>
      <c r="G3231" s="61">
        <v>9</v>
      </c>
    </row>
    <row r="3232" spans="1:7" ht="30">
      <c r="A3232" s="84" t="s">
        <v>6885</v>
      </c>
      <c r="B3232" s="85" t="s">
        <v>6886</v>
      </c>
      <c r="C3232" s="86" t="s">
        <v>55</v>
      </c>
      <c r="D3232" s="88">
        <v>759.44</v>
      </c>
      <c r="E3232" s="88">
        <v>173.81</v>
      </c>
      <c r="F3232" s="88">
        <v>933.25</v>
      </c>
      <c r="G3232" s="61">
        <v>9</v>
      </c>
    </row>
    <row r="3233" spans="1:7" ht="30">
      <c r="A3233" s="84" t="s">
        <v>6887</v>
      </c>
      <c r="B3233" s="85" t="s">
        <v>6888</v>
      </c>
      <c r="C3233" s="86" t="s">
        <v>55</v>
      </c>
      <c r="D3233" s="88">
        <v>1231.01</v>
      </c>
      <c r="E3233" s="88">
        <v>184.35</v>
      </c>
      <c r="F3233" s="88">
        <v>1415.36</v>
      </c>
      <c r="G3233" s="61">
        <v>9</v>
      </c>
    </row>
    <row r="3234" spans="1:7">
      <c r="A3234" s="84" t="s">
        <v>6889</v>
      </c>
      <c r="B3234" s="85" t="s">
        <v>6890</v>
      </c>
      <c r="C3234" s="86"/>
      <c r="D3234" s="88"/>
      <c r="E3234" s="88"/>
      <c r="F3234" s="88"/>
      <c r="G3234" s="61">
        <v>5</v>
      </c>
    </row>
    <row r="3235" spans="1:7">
      <c r="A3235" s="84" t="s">
        <v>6891</v>
      </c>
      <c r="B3235" s="85" t="s">
        <v>6892</v>
      </c>
      <c r="C3235" s="86" t="s">
        <v>55</v>
      </c>
      <c r="D3235" s="88">
        <v>171.76</v>
      </c>
      <c r="E3235" s="88">
        <v>17.14</v>
      </c>
      <c r="F3235" s="88">
        <v>188.9</v>
      </c>
      <c r="G3235" s="61">
        <v>9</v>
      </c>
    </row>
    <row r="3236" spans="1:7">
      <c r="A3236" s="84" t="s">
        <v>6893</v>
      </c>
      <c r="B3236" s="85" t="s">
        <v>6894</v>
      </c>
      <c r="C3236" s="86" t="s">
        <v>55</v>
      </c>
      <c r="D3236" s="88">
        <v>243.49</v>
      </c>
      <c r="E3236" s="88">
        <v>25.72</v>
      </c>
      <c r="F3236" s="88">
        <v>269.20999999999998</v>
      </c>
      <c r="G3236" s="61">
        <v>9</v>
      </c>
    </row>
    <row r="3237" spans="1:7">
      <c r="A3237" s="84" t="s">
        <v>6895</v>
      </c>
      <c r="B3237" s="85" t="s">
        <v>6896</v>
      </c>
      <c r="C3237" s="86" t="s">
        <v>55</v>
      </c>
      <c r="D3237" s="88">
        <v>310.56</v>
      </c>
      <c r="E3237" s="88">
        <v>30</v>
      </c>
      <c r="F3237" s="88">
        <v>340.56</v>
      </c>
      <c r="G3237" s="61">
        <v>9</v>
      </c>
    </row>
    <row r="3238" spans="1:7">
      <c r="A3238" s="84" t="s">
        <v>6897</v>
      </c>
      <c r="B3238" s="85" t="s">
        <v>6898</v>
      </c>
      <c r="C3238" s="86" t="s">
        <v>55</v>
      </c>
      <c r="D3238" s="88">
        <v>423.11</v>
      </c>
      <c r="E3238" s="88">
        <v>34.29</v>
      </c>
      <c r="F3238" s="88">
        <v>457.4</v>
      </c>
      <c r="G3238" s="61">
        <v>9</v>
      </c>
    </row>
    <row r="3239" spans="1:7">
      <c r="A3239" s="84" t="s">
        <v>6899</v>
      </c>
      <c r="B3239" s="85" t="s">
        <v>6900</v>
      </c>
      <c r="C3239" s="86" t="s">
        <v>55</v>
      </c>
      <c r="D3239" s="88">
        <v>504.88</v>
      </c>
      <c r="E3239" s="88">
        <v>42.86</v>
      </c>
      <c r="F3239" s="88">
        <v>547.74</v>
      </c>
      <c r="G3239" s="61">
        <v>9</v>
      </c>
    </row>
    <row r="3240" spans="1:7">
      <c r="A3240" s="84" t="s">
        <v>6901</v>
      </c>
      <c r="B3240" s="85" t="s">
        <v>6902</v>
      </c>
      <c r="C3240" s="86" t="s">
        <v>55</v>
      </c>
      <c r="D3240" s="88">
        <v>805.06</v>
      </c>
      <c r="E3240" s="88">
        <v>51.43</v>
      </c>
      <c r="F3240" s="88">
        <v>856.49</v>
      </c>
      <c r="G3240" s="61">
        <v>9</v>
      </c>
    </row>
    <row r="3241" spans="1:7">
      <c r="A3241" s="84" t="s">
        <v>6903</v>
      </c>
      <c r="B3241" s="85" t="s">
        <v>6904</v>
      </c>
      <c r="C3241" s="86" t="s">
        <v>55</v>
      </c>
      <c r="D3241" s="88">
        <v>804.1</v>
      </c>
      <c r="E3241" s="88">
        <v>64.290000000000006</v>
      </c>
      <c r="F3241" s="88">
        <v>868.39</v>
      </c>
      <c r="G3241" s="61">
        <v>9</v>
      </c>
    </row>
    <row r="3242" spans="1:7">
      <c r="A3242" s="84" t="s">
        <v>6905</v>
      </c>
      <c r="B3242" s="85" t="s">
        <v>6906</v>
      </c>
      <c r="C3242" s="86" t="s">
        <v>55</v>
      </c>
      <c r="D3242" s="88">
        <v>1089.3800000000001</v>
      </c>
      <c r="E3242" s="88">
        <v>128.58000000000001</v>
      </c>
      <c r="F3242" s="88">
        <v>1217.96</v>
      </c>
      <c r="G3242" s="61">
        <v>9</v>
      </c>
    </row>
    <row r="3243" spans="1:7">
      <c r="A3243" s="84" t="s">
        <v>6907</v>
      </c>
      <c r="B3243" s="85" t="s">
        <v>6908</v>
      </c>
      <c r="C3243" s="86"/>
      <c r="D3243" s="88"/>
      <c r="E3243" s="88"/>
      <c r="F3243" s="88"/>
      <c r="G3243" s="61">
        <v>5</v>
      </c>
    </row>
    <row r="3244" spans="1:7">
      <c r="A3244" s="84" t="s">
        <v>6909</v>
      </c>
      <c r="B3244" s="85" t="s">
        <v>6910</v>
      </c>
      <c r="C3244" s="86" t="s">
        <v>55</v>
      </c>
      <c r="D3244" s="88">
        <v>77.05</v>
      </c>
      <c r="E3244" s="88">
        <v>43.72</v>
      </c>
      <c r="F3244" s="88">
        <v>120.77</v>
      </c>
      <c r="G3244" s="61">
        <v>9</v>
      </c>
    </row>
    <row r="3245" spans="1:7">
      <c r="A3245" s="84" t="s">
        <v>6911</v>
      </c>
      <c r="B3245" s="85" t="s">
        <v>6912</v>
      </c>
      <c r="C3245" s="86"/>
      <c r="D3245" s="88"/>
      <c r="E3245" s="88"/>
      <c r="F3245" s="88"/>
      <c r="G3245" s="61">
        <v>5</v>
      </c>
    </row>
    <row r="3246" spans="1:7" ht="30">
      <c r="A3246" s="84" t="s">
        <v>6913</v>
      </c>
      <c r="B3246" s="85" t="s">
        <v>6914</v>
      </c>
      <c r="C3246" s="86" t="s">
        <v>55</v>
      </c>
      <c r="D3246" s="88">
        <v>145.79</v>
      </c>
      <c r="E3246" s="88">
        <v>26.34</v>
      </c>
      <c r="F3246" s="88">
        <v>172.13</v>
      </c>
      <c r="G3246" s="61">
        <v>9</v>
      </c>
    </row>
    <row r="3247" spans="1:7" ht="30">
      <c r="A3247" s="84" t="s">
        <v>6915</v>
      </c>
      <c r="B3247" s="85" t="s">
        <v>6916</v>
      </c>
      <c r="C3247" s="86" t="s">
        <v>55</v>
      </c>
      <c r="D3247" s="88">
        <v>203.55</v>
      </c>
      <c r="E3247" s="88">
        <v>26.34</v>
      </c>
      <c r="F3247" s="88">
        <v>229.89</v>
      </c>
      <c r="G3247" s="61">
        <v>9</v>
      </c>
    </row>
    <row r="3248" spans="1:7" ht="30">
      <c r="A3248" s="84" t="s">
        <v>6917</v>
      </c>
      <c r="B3248" s="85" t="s">
        <v>6918</v>
      </c>
      <c r="C3248" s="86" t="s">
        <v>55</v>
      </c>
      <c r="D3248" s="88">
        <v>235.36</v>
      </c>
      <c r="E3248" s="88">
        <v>37.049999999999997</v>
      </c>
      <c r="F3248" s="88">
        <v>272.41000000000003</v>
      </c>
      <c r="G3248" s="61">
        <v>9</v>
      </c>
    </row>
    <row r="3249" spans="1:7" ht="30">
      <c r="A3249" s="84" t="s">
        <v>6919</v>
      </c>
      <c r="B3249" s="85" t="s">
        <v>6920</v>
      </c>
      <c r="C3249" s="86" t="s">
        <v>55</v>
      </c>
      <c r="D3249" s="88">
        <v>319.08</v>
      </c>
      <c r="E3249" s="88">
        <v>37.049999999999997</v>
      </c>
      <c r="F3249" s="88">
        <v>356.13</v>
      </c>
      <c r="G3249" s="61">
        <v>9</v>
      </c>
    </row>
    <row r="3250" spans="1:7" ht="30">
      <c r="A3250" s="84" t="s">
        <v>6921</v>
      </c>
      <c r="B3250" s="85" t="s">
        <v>6922</v>
      </c>
      <c r="C3250" s="86" t="s">
        <v>55</v>
      </c>
      <c r="D3250" s="88">
        <v>587.15</v>
      </c>
      <c r="E3250" s="88">
        <v>37.049999999999997</v>
      </c>
      <c r="F3250" s="88">
        <v>624.20000000000005</v>
      </c>
      <c r="G3250" s="61">
        <v>9</v>
      </c>
    </row>
    <row r="3251" spans="1:7" ht="30">
      <c r="A3251" s="84" t="s">
        <v>6923</v>
      </c>
      <c r="B3251" s="85" t="s">
        <v>6924</v>
      </c>
      <c r="C3251" s="86" t="s">
        <v>38</v>
      </c>
      <c r="D3251" s="88">
        <v>68.959999999999994</v>
      </c>
      <c r="E3251" s="88">
        <v>21.07</v>
      </c>
      <c r="F3251" s="88">
        <v>90.03</v>
      </c>
      <c r="G3251" s="61">
        <v>9</v>
      </c>
    </row>
    <row r="3252" spans="1:7" ht="30">
      <c r="A3252" s="84" t="s">
        <v>6925</v>
      </c>
      <c r="B3252" s="85" t="s">
        <v>6926</v>
      </c>
      <c r="C3252" s="86" t="s">
        <v>38</v>
      </c>
      <c r="D3252" s="88">
        <v>81.2</v>
      </c>
      <c r="E3252" s="88">
        <v>21.07</v>
      </c>
      <c r="F3252" s="88">
        <v>102.27</v>
      </c>
      <c r="G3252" s="61">
        <v>9</v>
      </c>
    </row>
    <row r="3253" spans="1:7" ht="30">
      <c r="A3253" s="84" t="s">
        <v>6927</v>
      </c>
      <c r="B3253" s="85" t="s">
        <v>6928</v>
      </c>
      <c r="C3253" s="86" t="s">
        <v>38</v>
      </c>
      <c r="D3253" s="88">
        <v>97.06</v>
      </c>
      <c r="E3253" s="88">
        <v>26.34</v>
      </c>
      <c r="F3253" s="88">
        <v>123.4</v>
      </c>
      <c r="G3253" s="61">
        <v>9</v>
      </c>
    </row>
    <row r="3254" spans="1:7" ht="30">
      <c r="A3254" s="84" t="s">
        <v>6929</v>
      </c>
      <c r="B3254" s="85" t="s">
        <v>6930</v>
      </c>
      <c r="C3254" s="86" t="s">
        <v>38</v>
      </c>
      <c r="D3254" s="88">
        <v>162.88999999999999</v>
      </c>
      <c r="E3254" s="88">
        <v>26.34</v>
      </c>
      <c r="F3254" s="88">
        <v>189.23</v>
      </c>
      <c r="G3254" s="61">
        <v>9</v>
      </c>
    </row>
    <row r="3255" spans="1:7" ht="30">
      <c r="A3255" s="84" t="s">
        <v>6931</v>
      </c>
      <c r="B3255" s="85" t="s">
        <v>6932</v>
      </c>
      <c r="C3255" s="86" t="s">
        <v>38</v>
      </c>
      <c r="D3255" s="88">
        <v>230.72</v>
      </c>
      <c r="E3255" s="88">
        <v>26.34</v>
      </c>
      <c r="F3255" s="88">
        <v>257.06</v>
      </c>
      <c r="G3255" s="61">
        <v>9</v>
      </c>
    </row>
    <row r="3256" spans="1:7" ht="30">
      <c r="A3256" s="84" t="s">
        <v>6933</v>
      </c>
      <c r="B3256" s="85" t="s">
        <v>6934</v>
      </c>
      <c r="C3256" s="86" t="s">
        <v>819</v>
      </c>
      <c r="D3256" s="88">
        <v>924.65</v>
      </c>
      <c r="E3256" s="88">
        <v>21.07</v>
      </c>
      <c r="F3256" s="88">
        <v>945.72</v>
      </c>
      <c r="G3256" s="61">
        <v>9</v>
      </c>
    </row>
    <row r="3257" spans="1:7" ht="30">
      <c r="A3257" s="84" t="s">
        <v>6935</v>
      </c>
      <c r="B3257" s="85" t="s">
        <v>6936</v>
      </c>
      <c r="C3257" s="86" t="s">
        <v>819</v>
      </c>
      <c r="D3257" s="88">
        <v>971.82</v>
      </c>
      <c r="E3257" s="88">
        <v>21.07</v>
      </c>
      <c r="F3257" s="88">
        <v>992.89</v>
      </c>
      <c r="G3257" s="61">
        <v>9</v>
      </c>
    </row>
    <row r="3258" spans="1:7" ht="30">
      <c r="A3258" s="84" t="s">
        <v>6937</v>
      </c>
      <c r="B3258" s="85" t="s">
        <v>6938</v>
      </c>
      <c r="C3258" s="86" t="s">
        <v>819</v>
      </c>
      <c r="D3258" s="88">
        <v>1074.8800000000001</v>
      </c>
      <c r="E3258" s="88">
        <v>26.34</v>
      </c>
      <c r="F3258" s="88">
        <v>1101.22</v>
      </c>
      <c r="G3258" s="61">
        <v>9</v>
      </c>
    </row>
    <row r="3259" spans="1:7" ht="30">
      <c r="A3259" s="84" t="s">
        <v>6939</v>
      </c>
      <c r="B3259" s="85" t="s">
        <v>6940</v>
      </c>
      <c r="C3259" s="86" t="s">
        <v>819</v>
      </c>
      <c r="D3259" s="88">
        <v>1119.5899999999999</v>
      </c>
      <c r="E3259" s="88">
        <v>26.34</v>
      </c>
      <c r="F3259" s="88">
        <v>1145.93</v>
      </c>
      <c r="G3259" s="61">
        <v>9</v>
      </c>
    </row>
    <row r="3260" spans="1:7" ht="30">
      <c r="A3260" s="84" t="s">
        <v>6941</v>
      </c>
      <c r="B3260" s="85" t="s">
        <v>6942</v>
      </c>
      <c r="C3260" s="86" t="s">
        <v>819</v>
      </c>
      <c r="D3260" s="88">
        <v>1314.62</v>
      </c>
      <c r="E3260" s="88">
        <v>26.34</v>
      </c>
      <c r="F3260" s="88">
        <v>1340.96</v>
      </c>
      <c r="G3260" s="61">
        <v>9</v>
      </c>
    </row>
    <row r="3261" spans="1:7" ht="30">
      <c r="A3261" s="84" t="s">
        <v>6943</v>
      </c>
      <c r="B3261" s="85" t="s">
        <v>6944</v>
      </c>
      <c r="C3261" s="86" t="s">
        <v>819</v>
      </c>
      <c r="D3261" s="88">
        <v>1907.8</v>
      </c>
      <c r="E3261" s="88">
        <v>26.34</v>
      </c>
      <c r="F3261" s="88">
        <v>1934.14</v>
      </c>
      <c r="G3261" s="61">
        <v>9</v>
      </c>
    </row>
    <row r="3262" spans="1:7" ht="30">
      <c r="A3262" s="84" t="s">
        <v>6945</v>
      </c>
      <c r="B3262" s="85" t="s">
        <v>6946</v>
      </c>
      <c r="C3262" s="86" t="s">
        <v>55</v>
      </c>
      <c r="D3262" s="88">
        <v>317.12</v>
      </c>
      <c r="E3262" s="88">
        <v>37.049999999999997</v>
      </c>
      <c r="F3262" s="88">
        <v>354.17</v>
      </c>
      <c r="G3262" s="61">
        <v>9</v>
      </c>
    </row>
    <row r="3263" spans="1:7" ht="30">
      <c r="A3263" s="84" t="s">
        <v>6947</v>
      </c>
      <c r="B3263" s="85" t="s">
        <v>6948</v>
      </c>
      <c r="C3263" s="86" t="s">
        <v>55</v>
      </c>
      <c r="D3263" s="88">
        <v>907.15</v>
      </c>
      <c r="E3263" s="88">
        <v>37.049999999999997</v>
      </c>
      <c r="F3263" s="88">
        <v>944.2</v>
      </c>
      <c r="G3263" s="61">
        <v>9</v>
      </c>
    </row>
    <row r="3264" spans="1:7">
      <c r="A3264" s="84" t="s">
        <v>6949</v>
      </c>
      <c r="B3264" s="85" t="s">
        <v>6950</v>
      </c>
      <c r="C3264" s="86" t="s">
        <v>38</v>
      </c>
      <c r="D3264" s="88">
        <v>119.05</v>
      </c>
      <c r="E3264" s="88">
        <v>21.07</v>
      </c>
      <c r="F3264" s="88">
        <v>140.12</v>
      </c>
      <c r="G3264" s="61">
        <v>9</v>
      </c>
    </row>
    <row r="3265" spans="1:7">
      <c r="A3265" s="84" t="s">
        <v>6951</v>
      </c>
      <c r="B3265" s="85" t="s">
        <v>6952</v>
      </c>
      <c r="C3265" s="86" t="s">
        <v>38</v>
      </c>
      <c r="D3265" s="88">
        <v>170.57</v>
      </c>
      <c r="E3265" s="88">
        <v>21.07</v>
      </c>
      <c r="F3265" s="88">
        <v>191.64</v>
      </c>
      <c r="G3265" s="61">
        <v>9</v>
      </c>
    </row>
    <row r="3266" spans="1:7">
      <c r="A3266" s="84" t="s">
        <v>6953</v>
      </c>
      <c r="B3266" s="85" t="s">
        <v>6954</v>
      </c>
      <c r="C3266" s="86" t="s">
        <v>38</v>
      </c>
      <c r="D3266" s="88">
        <v>163.22</v>
      </c>
      <c r="E3266" s="88">
        <v>26.34</v>
      </c>
      <c r="F3266" s="88">
        <v>189.56</v>
      </c>
      <c r="G3266" s="61">
        <v>9</v>
      </c>
    </row>
    <row r="3267" spans="1:7">
      <c r="A3267" s="84" t="s">
        <v>6955</v>
      </c>
      <c r="B3267" s="85" t="s">
        <v>6956</v>
      </c>
      <c r="C3267" s="86" t="s">
        <v>38</v>
      </c>
      <c r="D3267" s="88">
        <v>275.23</v>
      </c>
      <c r="E3267" s="88">
        <v>26.34</v>
      </c>
      <c r="F3267" s="88">
        <v>301.57</v>
      </c>
      <c r="G3267" s="61">
        <v>9</v>
      </c>
    </row>
    <row r="3268" spans="1:7">
      <c r="A3268" s="84" t="s">
        <v>6957</v>
      </c>
      <c r="B3268" s="85" t="s">
        <v>6958</v>
      </c>
      <c r="C3268" s="86" t="s">
        <v>38</v>
      </c>
      <c r="D3268" s="88">
        <v>290.2</v>
      </c>
      <c r="E3268" s="88">
        <v>26.34</v>
      </c>
      <c r="F3268" s="88">
        <v>316.54000000000002</v>
      </c>
      <c r="G3268" s="61">
        <v>9</v>
      </c>
    </row>
    <row r="3269" spans="1:7">
      <c r="A3269" s="84" t="s">
        <v>6959</v>
      </c>
      <c r="B3269" s="85" t="s">
        <v>6960</v>
      </c>
      <c r="C3269" s="86" t="s">
        <v>38</v>
      </c>
      <c r="D3269" s="88">
        <v>695.51</v>
      </c>
      <c r="E3269" s="88">
        <v>26.34</v>
      </c>
      <c r="F3269" s="88">
        <v>721.85</v>
      </c>
      <c r="G3269" s="61">
        <v>9</v>
      </c>
    </row>
    <row r="3270" spans="1:7">
      <c r="A3270" s="84" t="s">
        <v>6961</v>
      </c>
      <c r="B3270" s="85" t="s">
        <v>6962</v>
      </c>
      <c r="C3270" s="86" t="s">
        <v>38</v>
      </c>
      <c r="D3270" s="88">
        <v>183.15</v>
      </c>
      <c r="E3270" s="88">
        <v>21.07</v>
      </c>
      <c r="F3270" s="88">
        <v>204.22</v>
      </c>
      <c r="G3270" s="61">
        <v>9</v>
      </c>
    </row>
    <row r="3271" spans="1:7">
      <c r="A3271" s="84" t="s">
        <v>6963</v>
      </c>
      <c r="B3271" s="85" t="s">
        <v>6964</v>
      </c>
      <c r="C3271" s="86" t="s">
        <v>38</v>
      </c>
      <c r="D3271" s="88">
        <v>193.5</v>
      </c>
      <c r="E3271" s="88">
        <v>21.07</v>
      </c>
      <c r="F3271" s="88">
        <v>214.57</v>
      </c>
      <c r="G3271" s="61">
        <v>9</v>
      </c>
    </row>
    <row r="3272" spans="1:7">
      <c r="A3272" s="84" t="s">
        <v>6965</v>
      </c>
      <c r="B3272" s="85" t="s">
        <v>6966</v>
      </c>
      <c r="C3272" s="86" t="s">
        <v>38</v>
      </c>
      <c r="D3272" s="88">
        <v>194.21</v>
      </c>
      <c r="E3272" s="88">
        <v>26.34</v>
      </c>
      <c r="F3272" s="88">
        <v>220.55</v>
      </c>
      <c r="G3272" s="61">
        <v>9</v>
      </c>
    </row>
    <row r="3273" spans="1:7">
      <c r="A3273" s="84" t="s">
        <v>6967</v>
      </c>
      <c r="B3273" s="85" t="s">
        <v>6968</v>
      </c>
      <c r="C3273" s="86" t="s">
        <v>38</v>
      </c>
      <c r="D3273" s="88">
        <v>257.93</v>
      </c>
      <c r="E3273" s="88">
        <v>26.34</v>
      </c>
      <c r="F3273" s="88">
        <v>284.27</v>
      </c>
      <c r="G3273" s="61">
        <v>9</v>
      </c>
    </row>
    <row r="3274" spans="1:7">
      <c r="A3274" s="84" t="s">
        <v>6969</v>
      </c>
      <c r="B3274" s="85" t="s">
        <v>6970</v>
      </c>
      <c r="C3274" s="86" t="s">
        <v>38</v>
      </c>
      <c r="D3274" s="88">
        <v>372.58</v>
      </c>
      <c r="E3274" s="88">
        <v>26.34</v>
      </c>
      <c r="F3274" s="88">
        <v>398.92</v>
      </c>
      <c r="G3274" s="61">
        <v>9</v>
      </c>
    </row>
    <row r="3275" spans="1:7">
      <c r="A3275" s="84" t="s">
        <v>6971</v>
      </c>
      <c r="B3275" s="85" t="s">
        <v>6972</v>
      </c>
      <c r="C3275" s="86" t="s">
        <v>38</v>
      </c>
      <c r="D3275" s="88">
        <v>145.16999999999999</v>
      </c>
      <c r="E3275" s="88">
        <v>21.07</v>
      </c>
      <c r="F3275" s="88">
        <v>166.24</v>
      </c>
      <c r="G3275" s="61">
        <v>9</v>
      </c>
    </row>
    <row r="3276" spans="1:7">
      <c r="A3276" s="84" t="s">
        <v>6973</v>
      </c>
      <c r="B3276" s="85" t="s">
        <v>6974</v>
      </c>
      <c r="C3276" s="86" t="s">
        <v>38</v>
      </c>
      <c r="D3276" s="88">
        <v>206.81</v>
      </c>
      <c r="E3276" s="88">
        <v>21.07</v>
      </c>
      <c r="F3276" s="88">
        <v>227.88</v>
      </c>
      <c r="G3276" s="61">
        <v>9</v>
      </c>
    </row>
    <row r="3277" spans="1:7">
      <c r="A3277" s="84" t="s">
        <v>6975</v>
      </c>
      <c r="B3277" s="85" t="s">
        <v>6976</v>
      </c>
      <c r="C3277" s="86" t="s">
        <v>38</v>
      </c>
      <c r="D3277" s="88">
        <v>250.66</v>
      </c>
      <c r="E3277" s="88">
        <v>21.07</v>
      </c>
      <c r="F3277" s="88">
        <v>271.73</v>
      </c>
      <c r="G3277" s="61">
        <v>9</v>
      </c>
    </row>
    <row r="3278" spans="1:7">
      <c r="A3278" s="84" t="s">
        <v>6977</v>
      </c>
      <c r="B3278" s="85" t="s">
        <v>6978</v>
      </c>
      <c r="C3278" s="86" t="s">
        <v>38</v>
      </c>
      <c r="D3278" s="88">
        <v>294.55</v>
      </c>
      <c r="E3278" s="88">
        <v>26.34</v>
      </c>
      <c r="F3278" s="88">
        <v>320.89</v>
      </c>
      <c r="G3278" s="61">
        <v>9</v>
      </c>
    </row>
    <row r="3279" spans="1:7">
      <c r="A3279" s="84" t="s">
        <v>6979</v>
      </c>
      <c r="B3279" s="85" t="s">
        <v>6980</v>
      </c>
      <c r="C3279" s="86" t="s">
        <v>38</v>
      </c>
      <c r="D3279" s="88">
        <v>342.85</v>
      </c>
      <c r="E3279" s="88">
        <v>26.34</v>
      </c>
      <c r="F3279" s="88">
        <v>369.19</v>
      </c>
      <c r="G3279" s="61">
        <v>9</v>
      </c>
    </row>
    <row r="3280" spans="1:7">
      <c r="A3280" s="84" t="s">
        <v>6981</v>
      </c>
      <c r="B3280" s="85" t="s">
        <v>6982</v>
      </c>
      <c r="C3280" s="86" t="s">
        <v>38</v>
      </c>
      <c r="D3280" s="88">
        <v>923.19</v>
      </c>
      <c r="E3280" s="88">
        <v>26.34</v>
      </c>
      <c r="F3280" s="88">
        <v>949.53</v>
      </c>
      <c r="G3280" s="61">
        <v>9</v>
      </c>
    </row>
    <row r="3281" spans="1:7" ht="30">
      <c r="A3281" s="84" t="s">
        <v>6983</v>
      </c>
      <c r="B3281" s="85" t="s">
        <v>6984</v>
      </c>
      <c r="C3281" s="86" t="s">
        <v>38</v>
      </c>
      <c r="D3281" s="88">
        <v>139.81</v>
      </c>
      <c r="E3281" s="88">
        <v>26.34</v>
      </c>
      <c r="F3281" s="88">
        <v>166.15</v>
      </c>
      <c r="G3281" s="61">
        <v>9</v>
      </c>
    </row>
    <row r="3282" spans="1:7" ht="30">
      <c r="A3282" s="84" t="s">
        <v>6985</v>
      </c>
      <c r="B3282" s="85" t="s">
        <v>6986</v>
      </c>
      <c r="C3282" s="86" t="s">
        <v>38</v>
      </c>
      <c r="D3282" s="88">
        <v>563.87</v>
      </c>
      <c r="E3282" s="88">
        <v>26.34</v>
      </c>
      <c r="F3282" s="88">
        <v>590.21</v>
      </c>
      <c r="G3282" s="61">
        <v>9</v>
      </c>
    </row>
    <row r="3283" spans="1:7" ht="30">
      <c r="A3283" s="84" t="s">
        <v>6987</v>
      </c>
      <c r="B3283" s="85" t="s">
        <v>6988</v>
      </c>
      <c r="C3283" s="86" t="s">
        <v>38</v>
      </c>
      <c r="D3283" s="88">
        <v>132.80000000000001</v>
      </c>
      <c r="E3283" s="88">
        <v>21.07</v>
      </c>
      <c r="F3283" s="88">
        <v>153.87</v>
      </c>
      <c r="G3283" s="61">
        <v>9</v>
      </c>
    </row>
    <row r="3284" spans="1:7" ht="30">
      <c r="A3284" s="84" t="s">
        <v>6989</v>
      </c>
      <c r="B3284" s="85" t="s">
        <v>6990</v>
      </c>
      <c r="C3284" s="86" t="s">
        <v>38</v>
      </c>
      <c r="D3284" s="88">
        <v>176.48</v>
      </c>
      <c r="E3284" s="88">
        <v>26.34</v>
      </c>
      <c r="F3284" s="88">
        <v>202.82</v>
      </c>
      <c r="G3284" s="61">
        <v>9</v>
      </c>
    </row>
    <row r="3285" spans="1:7" ht="30">
      <c r="A3285" s="84" t="s">
        <v>6991</v>
      </c>
      <c r="B3285" s="85" t="s">
        <v>6992</v>
      </c>
      <c r="C3285" s="86" t="s">
        <v>38</v>
      </c>
      <c r="D3285" s="88">
        <v>238.98</v>
      </c>
      <c r="E3285" s="88">
        <v>26.34</v>
      </c>
      <c r="F3285" s="88">
        <v>265.32</v>
      </c>
      <c r="G3285" s="61">
        <v>9</v>
      </c>
    </row>
    <row r="3286" spans="1:7" ht="30">
      <c r="A3286" s="84" t="s">
        <v>6993</v>
      </c>
      <c r="B3286" s="85" t="s">
        <v>6994</v>
      </c>
      <c r="C3286" s="86" t="s">
        <v>38</v>
      </c>
      <c r="D3286" s="88">
        <v>238.24</v>
      </c>
      <c r="E3286" s="88">
        <v>26.34</v>
      </c>
      <c r="F3286" s="88">
        <v>264.58</v>
      </c>
      <c r="G3286" s="61">
        <v>9</v>
      </c>
    </row>
    <row r="3287" spans="1:7" ht="30">
      <c r="A3287" s="84" t="s">
        <v>6995</v>
      </c>
      <c r="B3287" s="85" t="s">
        <v>6996</v>
      </c>
      <c r="C3287" s="86" t="s">
        <v>38</v>
      </c>
      <c r="D3287" s="88">
        <v>502.33</v>
      </c>
      <c r="E3287" s="88">
        <v>26.34</v>
      </c>
      <c r="F3287" s="88">
        <v>528.66999999999996</v>
      </c>
      <c r="G3287" s="61">
        <v>9</v>
      </c>
    </row>
    <row r="3288" spans="1:7" ht="30">
      <c r="A3288" s="84" t="s">
        <v>6997</v>
      </c>
      <c r="B3288" s="85" t="s">
        <v>6998</v>
      </c>
      <c r="C3288" s="86" t="s">
        <v>38</v>
      </c>
      <c r="D3288" s="88">
        <v>501.62</v>
      </c>
      <c r="E3288" s="88">
        <v>26.34</v>
      </c>
      <c r="F3288" s="88">
        <v>527.96</v>
      </c>
      <c r="G3288" s="61">
        <v>9</v>
      </c>
    </row>
    <row r="3289" spans="1:7" ht="30">
      <c r="A3289" s="84" t="s">
        <v>6999</v>
      </c>
      <c r="B3289" s="85" t="s">
        <v>7000</v>
      </c>
      <c r="C3289" s="86" t="s">
        <v>38</v>
      </c>
      <c r="D3289" s="88">
        <v>606.87</v>
      </c>
      <c r="E3289" s="88">
        <v>26.34</v>
      </c>
      <c r="F3289" s="88">
        <v>633.21</v>
      </c>
      <c r="G3289" s="61">
        <v>9</v>
      </c>
    </row>
    <row r="3290" spans="1:7" ht="30">
      <c r="A3290" s="84" t="s">
        <v>7001</v>
      </c>
      <c r="B3290" s="85" t="s">
        <v>7002</v>
      </c>
      <c r="C3290" s="86" t="s">
        <v>38</v>
      </c>
      <c r="D3290" s="88">
        <v>535.69000000000005</v>
      </c>
      <c r="E3290" s="88">
        <v>26.34</v>
      </c>
      <c r="F3290" s="88">
        <v>562.03</v>
      </c>
      <c r="G3290" s="61">
        <v>9</v>
      </c>
    </row>
    <row r="3291" spans="1:7" ht="30">
      <c r="A3291" s="84" t="s">
        <v>7003</v>
      </c>
      <c r="B3291" s="85" t="s">
        <v>7004</v>
      </c>
      <c r="C3291" s="86" t="s">
        <v>38</v>
      </c>
      <c r="D3291" s="88">
        <v>577.73</v>
      </c>
      <c r="E3291" s="88">
        <v>26.34</v>
      </c>
      <c r="F3291" s="88">
        <v>604.07000000000005</v>
      </c>
      <c r="G3291" s="61">
        <v>9</v>
      </c>
    </row>
    <row r="3292" spans="1:7" ht="30">
      <c r="A3292" s="84" t="s">
        <v>7005</v>
      </c>
      <c r="B3292" s="85" t="s">
        <v>7006</v>
      </c>
      <c r="C3292" s="86" t="s">
        <v>38</v>
      </c>
      <c r="D3292" s="88">
        <v>1243.32</v>
      </c>
      <c r="E3292" s="88">
        <v>26.34</v>
      </c>
      <c r="F3292" s="88">
        <v>1269.6600000000001</v>
      </c>
      <c r="G3292" s="61">
        <v>9</v>
      </c>
    </row>
    <row r="3293" spans="1:7">
      <c r="A3293" s="84" t="s">
        <v>7007</v>
      </c>
      <c r="B3293" s="85" t="s">
        <v>7008</v>
      </c>
      <c r="C3293" s="86" t="s">
        <v>38</v>
      </c>
      <c r="D3293" s="88">
        <v>473.9</v>
      </c>
      <c r="E3293" s="88">
        <v>21.07</v>
      </c>
      <c r="F3293" s="88">
        <v>494.97</v>
      </c>
      <c r="G3293" s="61">
        <v>9</v>
      </c>
    </row>
    <row r="3294" spans="1:7">
      <c r="A3294" s="84" t="s">
        <v>7009</v>
      </c>
      <c r="B3294" s="85" t="s">
        <v>7010</v>
      </c>
      <c r="C3294" s="86" t="s">
        <v>38</v>
      </c>
      <c r="D3294" s="88">
        <v>911.94</v>
      </c>
      <c r="E3294" s="88">
        <v>26.34</v>
      </c>
      <c r="F3294" s="88">
        <v>938.28</v>
      </c>
      <c r="G3294" s="61">
        <v>9</v>
      </c>
    </row>
    <row r="3295" spans="1:7">
      <c r="A3295" s="84" t="s">
        <v>7011</v>
      </c>
      <c r="B3295" s="85" t="s">
        <v>7012</v>
      </c>
      <c r="C3295" s="86" t="s">
        <v>38</v>
      </c>
      <c r="D3295" s="88">
        <v>1199.19</v>
      </c>
      <c r="E3295" s="88">
        <v>26.34</v>
      </c>
      <c r="F3295" s="88">
        <v>1225.53</v>
      </c>
      <c r="G3295" s="61">
        <v>9</v>
      </c>
    </row>
    <row r="3296" spans="1:7">
      <c r="A3296" s="84" t="s">
        <v>7013</v>
      </c>
      <c r="B3296" s="85" t="s">
        <v>7014</v>
      </c>
      <c r="C3296" s="86" t="s">
        <v>38</v>
      </c>
      <c r="D3296" s="88">
        <v>1461.6</v>
      </c>
      <c r="E3296" s="88">
        <v>26.34</v>
      </c>
      <c r="F3296" s="88">
        <v>1487.94</v>
      </c>
      <c r="G3296" s="61">
        <v>9</v>
      </c>
    </row>
    <row r="3297" spans="1:7">
      <c r="A3297" s="84" t="s">
        <v>7015</v>
      </c>
      <c r="B3297" s="85" t="s">
        <v>7016</v>
      </c>
      <c r="C3297" s="86" t="s">
        <v>38</v>
      </c>
      <c r="D3297" s="88">
        <v>3095.29</v>
      </c>
      <c r="E3297" s="88">
        <v>26.34</v>
      </c>
      <c r="F3297" s="88">
        <v>3121.63</v>
      </c>
      <c r="G3297" s="61">
        <v>9</v>
      </c>
    </row>
    <row r="3298" spans="1:7" ht="45">
      <c r="A3298" s="84" t="s">
        <v>7017</v>
      </c>
      <c r="B3298" s="85" t="s">
        <v>7018</v>
      </c>
      <c r="C3298" s="86" t="s">
        <v>38</v>
      </c>
      <c r="D3298" s="88">
        <v>196.02</v>
      </c>
      <c r="E3298" s="88">
        <v>21.07</v>
      </c>
      <c r="F3298" s="88">
        <v>217.09</v>
      </c>
      <c r="G3298" s="61">
        <v>9</v>
      </c>
    </row>
    <row r="3299" spans="1:7" ht="45">
      <c r="A3299" s="84" t="s">
        <v>7019</v>
      </c>
      <c r="B3299" s="85" t="s">
        <v>7020</v>
      </c>
      <c r="C3299" s="86" t="s">
        <v>38</v>
      </c>
      <c r="D3299" s="88">
        <v>269.99</v>
      </c>
      <c r="E3299" s="88">
        <v>21.07</v>
      </c>
      <c r="F3299" s="88">
        <v>291.06</v>
      </c>
      <c r="G3299" s="61">
        <v>9</v>
      </c>
    </row>
    <row r="3300" spans="1:7" ht="45">
      <c r="A3300" s="84" t="s">
        <v>7021</v>
      </c>
      <c r="B3300" s="85" t="s">
        <v>7022</v>
      </c>
      <c r="C3300" s="86" t="s">
        <v>38</v>
      </c>
      <c r="D3300" s="88">
        <v>614.01</v>
      </c>
      <c r="E3300" s="88">
        <v>26.34</v>
      </c>
      <c r="F3300" s="88">
        <v>640.35</v>
      </c>
      <c r="G3300" s="61">
        <v>9</v>
      </c>
    </row>
    <row r="3301" spans="1:7" ht="45">
      <c r="A3301" s="84" t="s">
        <v>7023</v>
      </c>
      <c r="B3301" s="85" t="s">
        <v>7024</v>
      </c>
      <c r="C3301" s="86" t="s">
        <v>38</v>
      </c>
      <c r="D3301" s="88">
        <v>594.23</v>
      </c>
      <c r="E3301" s="88">
        <v>26.34</v>
      </c>
      <c r="F3301" s="88">
        <v>620.57000000000005</v>
      </c>
      <c r="G3301" s="61">
        <v>9</v>
      </c>
    </row>
    <row r="3302" spans="1:7" ht="45">
      <c r="A3302" s="84" t="s">
        <v>7025</v>
      </c>
      <c r="B3302" s="85" t="s">
        <v>7026</v>
      </c>
      <c r="C3302" s="86" t="s">
        <v>38</v>
      </c>
      <c r="D3302" s="88">
        <v>681.38</v>
      </c>
      <c r="E3302" s="88">
        <v>26.34</v>
      </c>
      <c r="F3302" s="88">
        <v>707.72</v>
      </c>
      <c r="G3302" s="61">
        <v>9</v>
      </c>
    </row>
    <row r="3303" spans="1:7">
      <c r="A3303" s="84" t="s">
        <v>7027</v>
      </c>
      <c r="B3303" s="85" t="s">
        <v>7028</v>
      </c>
      <c r="C3303" s="86" t="s">
        <v>38</v>
      </c>
      <c r="D3303" s="88">
        <v>259.38</v>
      </c>
      <c r="E3303" s="88">
        <v>26.34</v>
      </c>
      <c r="F3303" s="88">
        <v>285.72000000000003</v>
      </c>
      <c r="G3303" s="61">
        <v>9</v>
      </c>
    </row>
    <row r="3304" spans="1:7">
      <c r="A3304" s="84" t="s">
        <v>7029</v>
      </c>
      <c r="B3304" s="85" t="s">
        <v>7030</v>
      </c>
      <c r="C3304" s="86" t="s">
        <v>38</v>
      </c>
      <c r="D3304" s="88">
        <v>498.99</v>
      </c>
      <c r="E3304" s="88">
        <v>26.34</v>
      </c>
      <c r="F3304" s="88">
        <v>525.33000000000004</v>
      </c>
      <c r="G3304" s="61">
        <v>9</v>
      </c>
    </row>
    <row r="3305" spans="1:7">
      <c r="A3305" s="84" t="s">
        <v>7031</v>
      </c>
      <c r="B3305" s="85" t="s">
        <v>7032</v>
      </c>
      <c r="C3305" s="86" t="s">
        <v>38</v>
      </c>
      <c r="D3305" s="88">
        <v>455.25</v>
      </c>
      <c r="E3305" s="88">
        <v>26.34</v>
      </c>
      <c r="F3305" s="88">
        <v>481.59</v>
      </c>
      <c r="G3305" s="61">
        <v>9</v>
      </c>
    </row>
    <row r="3306" spans="1:7">
      <c r="A3306" s="84" t="s">
        <v>7033</v>
      </c>
      <c r="B3306" s="85" t="s">
        <v>7034</v>
      </c>
      <c r="C3306" s="86" t="s">
        <v>38</v>
      </c>
      <c r="D3306" s="88">
        <v>681.65</v>
      </c>
      <c r="E3306" s="88">
        <v>26.34</v>
      </c>
      <c r="F3306" s="88">
        <v>707.99</v>
      </c>
      <c r="G3306" s="61">
        <v>9</v>
      </c>
    </row>
    <row r="3307" spans="1:7">
      <c r="A3307" s="84" t="s">
        <v>7035</v>
      </c>
      <c r="B3307" s="85" t="s">
        <v>7036</v>
      </c>
      <c r="C3307" s="86" t="s">
        <v>38</v>
      </c>
      <c r="D3307" s="88">
        <v>1105.8499999999999</v>
      </c>
      <c r="E3307" s="88">
        <v>26.34</v>
      </c>
      <c r="F3307" s="88">
        <v>1132.19</v>
      </c>
      <c r="G3307" s="61">
        <v>9</v>
      </c>
    </row>
    <row r="3308" spans="1:7">
      <c r="A3308" s="84" t="s">
        <v>7037</v>
      </c>
      <c r="B3308" s="85" t="s">
        <v>7038</v>
      </c>
      <c r="C3308" s="86" t="s">
        <v>38</v>
      </c>
      <c r="D3308" s="88">
        <v>2563.34</v>
      </c>
      <c r="E3308" s="88">
        <v>26.34</v>
      </c>
      <c r="F3308" s="88">
        <v>2589.6799999999998</v>
      </c>
      <c r="G3308" s="61">
        <v>9</v>
      </c>
    </row>
    <row r="3309" spans="1:7">
      <c r="A3309" s="84" t="s">
        <v>7039</v>
      </c>
      <c r="B3309" s="85" t="s">
        <v>7040</v>
      </c>
      <c r="C3309" s="86"/>
      <c r="D3309" s="88"/>
      <c r="E3309" s="88"/>
      <c r="F3309" s="88"/>
      <c r="G3309" s="61">
        <v>5</v>
      </c>
    </row>
    <row r="3310" spans="1:7" ht="30">
      <c r="A3310" s="84" t="s">
        <v>7041</v>
      </c>
      <c r="B3310" s="85" t="s">
        <v>7042</v>
      </c>
      <c r="C3310" s="86" t="s">
        <v>55</v>
      </c>
      <c r="D3310" s="88">
        <v>8.6</v>
      </c>
      <c r="E3310" s="88">
        <v>8.69</v>
      </c>
      <c r="F3310" s="88">
        <v>17.29</v>
      </c>
      <c r="G3310" s="61">
        <v>9</v>
      </c>
    </row>
    <row r="3311" spans="1:7" ht="30">
      <c r="A3311" s="84" t="s">
        <v>7043</v>
      </c>
      <c r="B3311" s="85" t="s">
        <v>7044</v>
      </c>
      <c r="C3311" s="86" t="s">
        <v>55</v>
      </c>
      <c r="D3311" s="88">
        <v>12.31</v>
      </c>
      <c r="E3311" s="88">
        <v>8.69</v>
      </c>
      <c r="F3311" s="88">
        <v>21</v>
      </c>
      <c r="G3311" s="61">
        <v>9</v>
      </c>
    </row>
    <row r="3312" spans="1:7" ht="30">
      <c r="A3312" s="84" t="s">
        <v>7045</v>
      </c>
      <c r="B3312" s="85" t="s">
        <v>7046</v>
      </c>
      <c r="C3312" s="86" t="s">
        <v>55</v>
      </c>
      <c r="D3312" s="88">
        <v>16.04</v>
      </c>
      <c r="E3312" s="88">
        <v>8.69</v>
      </c>
      <c r="F3312" s="88">
        <v>24.73</v>
      </c>
      <c r="G3312" s="61">
        <v>9</v>
      </c>
    </row>
    <row r="3313" spans="1:7" ht="30">
      <c r="A3313" s="84" t="s">
        <v>7047</v>
      </c>
      <c r="B3313" s="85" t="s">
        <v>7048</v>
      </c>
      <c r="C3313" s="86" t="s">
        <v>55</v>
      </c>
      <c r="D3313" s="88">
        <v>20.65</v>
      </c>
      <c r="E3313" s="88">
        <v>13.17</v>
      </c>
      <c r="F3313" s="88">
        <v>33.82</v>
      </c>
      <c r="G3313" s="61">
        <v>9</v>
      </c>
    </row>
    <row r="3314" spans="1:7" ht="30">
      <c r="A3314" s="84" t="s">
        <v>7049</v>
      </c>
      <c r="B3314" s="85" t="s">
        <v>7050</v>
      </c>
      <c r="C3314" s="86" t="s">
        <v>55</v>
      </c>
      <c r="D3314" s="88">
        <v>27.43</v>
      </c>
      <c r="E3314" s="88">
        <v>13.17</v>
      </c>
      <c r="F3314" s="88">
        <v>40.6</v>
      </c>
      <c r="G3314" s="61">
        <v>9</v>
      </c>
    </row>
    <row r="3315" spans="1:7" ht="30">
      <c r="A3315" s="84" t="s">
        <v>7051</v>
      </c>
      <c r="B3315" s="85" t="s">
        <v>7052</v>
      </c>
      <c r="C3315" s="86" t="s">
        <v>55</v>
      </c>
      <c r="D3315" s="88">
        <v>33.24</v>
      </c>
      <c r="E3315" s="88">
        <v>13.17</v>
      </c>
      <c r="F3315" s="88">
        <v>46.41</v>
      </c>
      <c r="G3315" s="61">
        <v>9</v>
      </c>
    </row>
    <row r="3316" spans="1:7" ht="30">
      <c r="A3316" s="84" t="s">
        <v>7053</v>
      </c>
      <c r="B3316" s="85" t="s">
        <v>7054</v>
      </c>
      <c r="C3316" s="86" t="s">
        <v>55</v>
      </c>
      <c r="D3316" s="88">
        <v>40.909999999999997</v>
      </c>
      <c r="E3316" s="88">
        <v>13.17</v>
      </c>
      <c r="F3316" s="88">
        <v>54.08</v>
      </c>
      <c r="G3316" s="61">
        <v>9</v>
      </c>
    </row>
    <row r="3317" spans="1:7" ht="30">
      <c r="A3317" s="84" t="s">
        <v>7055</v>
      </c>
      <c r="B3317" s="85" t="s">
        <v>7056</v>
      </c>
      <c r="C3317" s="86"/>
      <c r="D3317" s="88"/>
      <c r="E3317" s="88"/>
      <c r="F3317" s="88"/>
      <c r="G3317" s="61">
        <v>5</v>
      </c>
    </row>
    <row r="3318" spans="1:7" ht="30">
      <c r="A3318" s="84" t="s">
        <v>7057</v>
      </c>
      <c r="B3318" s="85" t="s">
        <v>7058</v>
      </c>
      <c r="C3318" s="86" t="s">
        <v>55</v>
      </c>
      <c r="D3318" s="88">
        <v>45.52</v>
      </c>
      <c r="E3318" s="88">
        <v>18.96</v>
      </c>
      <c r="F3318" s="88">
        <v>64.48</v>
      </c>
      <c r="G3318" s="61">
        <v>9</v>
      </c>
    </row>
    <row r="3319" spans="1:7" ht="30">
      <c r="A3319" s="84" t="s">
        <v>7059</v>
      </c>
      <c r="B3319" s="85" t="s">
        <v>7060</v>
      </c>
      <c r="C3319" s="86" t="s">
        <v>55</v>
      </c>
      <c r="D3319" s="88">
        <v>69.709999999999994</v>
      </c>
      <c r="E3319" s="88">
        <v>18.96</v>
      </c>
      <c r="F3319" s="88">
        <v>88.67</v>
      </c>
      <c r="G3319" s="61">
        <v>9</v>
      </c>
    </row>
    <row r="3320" spans="1:7" ht="30">
      <c r="A3320" s="84" t="s">
        <v>7061</v>
      </c>
      <c r="B3320" s="85" t="s">
        <v>7062</v>
      </c>
      <c r="C3320" s="86" t="s">
        <v>55</v>
      </c>
      <c r="D3320" s="88">
        <v>82.05</v>
      </c>
      <c r="E3320" s="88">
        <v>18.96</v>
      </c>
      <c r="F3320" s="88">
        <v>101.01</v>
      </c>
      <c r="G3320" s="61">
        <v>9</v>
      </c>
    </row>
    <row r="3321" spans="1:7" ht="30">
      <c r="A3321" s="84" t="s">
        <v>7063</v>
      </c>
      <c r="B3321" s="85" t="s">
        <v>7064</v>
      </c>
      <c r="C3321" s="86" t="s">
        <v>55</v>
      </c>
      <c r="D3321" s="88">
        <v>99.13</v>
      </c>
      <c r="E3321" s="88">
        <v>18.96</v>
      </c>
      <c r="F3321" s="88">
        <v>118.09</v>
      </c>
      <c r="G3321" s="61">
        <v>9</v>
      </c>
    </row>
    <row r="3322" spans="1:7" ht="30">
      <c r="A3322" s="84" t="s">
        <v>7065</v>
      </c>
      <c r="B3322" s="85" t="s">
        <v>7066</v>
      </c>
      <c r="C3322" s="86" t="s">
        <v>55</v>
      </c>
      <c r="D3322" s="88">
        <v>114.15</v>
      </c>
      <c r="E3322" s="88">
        <v>18.96</v>
      </c>
      <c r="F3322" s="88">
        <v>133.11000000000001</v>
      </c>
      <c r="G3322" s="61">
        <v>9</v>
      </c>
    </row>
    <row r="3323" spans="1:7" ht="30">
      <c r="A3323" s="84" t="s">
        <v>7067</v>
      </c>
      <c r="B3323" s="85" t="s">
        <v>7068</v>
      </c>
      <c r="C3323" s="86" t="s">
        <v>55</v>
      </c>
      <c r="D3323" s="88">
        <v>139.43</v>
      </c>
      <c r="E3323" s="88">
        <v>18.96</v>
      </c>
      <c r="F3323" s="88">
        <v>158.38999999999999</v>
      </c>
      <c r="G3323" s="61">
        <v>9</v>
      </c>
    </row>
    <row r="3324" spans="1:7" ht="30">
      <c r="A3324" s="84" t="s">
        <v>7069</v>
      </c>
      <c r="B3324" s="85" t="s">
        <v>7070</v>
      </c>
      <c r="C3324" s="86" t="s">
        <v>55</v>
      </c>
      <c r="D3324" s="88">
        <v>158.88</v>
      </c>
      <c r="E3324" s="88">
        <v>18.96</v>
      </c>
      <c r="F3324" s="88">
        <v>177.84</v>
      </c>
      <c r="G3324" s="61">
        <v>9</v>
      </c>
    </row>
    <row r="3325" spans="1:7" ht="30">
      <c r="A3325" s="84" t="s">
        <v>7071</v>
      </c>
      <c r="B3325" s="85" t="s">
        <v>7072</v>
      </c>
      <c r="C3325" s="86" t="s">
        <v>55</v>
      </c>
      <c r="D3325" s="88">
        <v>170.75</v>
      </c>
      <c r="E3325" s="88">
        <v>18.96</v>
      </c>
      <c r="F3325" s="88">
        <v>189.71</v>
      </c>
      <c r="G3325" s="61">
        <v>9</v>
      </c>
    </row>
    <row r="3326" spans="1:7" ht="30">
      <c r="A3326" s="84" t="s">
        <v>7073</v>
      </c>
      <c r="B3326" s="85" t="s">
        <v>7074</v>
      </c>
      <c r="C3326" s="86" t="s">
        <v>55</v>
      </c>
      <c r="D3326" s="88">
        <v>199.42</v>
      </c>
      <c r="E3326" s="88">
        <v>18.96</v>
      </c>
      <c r="F3326" s="88">
        <v>218.38</v>
      </c>
      <c r="G3326" s="61">
        <v>9</v>
      </c>
    </row>
    <row r="3327" spans="1:7" ht="30">
      <c r="A3327" s="84" t="s">
        <v>7075</v>
      </c>
      <c r="B3327" s="85" t="s">
        <v>7076</v>
      </c>
      <c r="C3327" s="86" t="s">
        <v>55</v>
      </c>
      <c r="D3327" s="88">
        <v>221.33</v>
      </c>
      <c r="E3327" s="88">
        <v>18.96</v>
      </c>
      <c r="F3327" s="88">
        <v>240.29</v>
      </c>
      <c r="G3327" s="61">
        <v>9</v>
      </c>
    </row>
    <row r="3328" spans="1:7" ht="30">
      <c r="A3328" s="84" t="s">
        <v>7077</v>
      </c>
      <c r="B3328" s="85" t="s">
        <v>7078</v>
      </c>
      <c r="C3328" s="86" t="s">
        <v>55</v>
      </c>
      <c r="D3328" s="88">
        <v>251</v>
      </c>
      <c r="E3328" s="88">
        <v>18.96</v>
      </c>
      <c r="F3328" s="88">
        <v>269.95999999999998</v>
      </c>
      <c r="G3328" s="61">
        <v>9</v>
      </c>
    </row>
    <row r="3329" spans="1:7">
      <c r="A3329" s="84" t="s">
        <v>7079</v>
      </c>
      <c r="B3329" s="85" t="s">
        <v>7080</v>
      </c>
      <c r="C3329" s="86"/>
      <c r="D3329" s="88"/>
      <c r="E3329" s="88"/>
      <c r="F3329" s="88"/>
      <c r="G3329" s="61">
        <v>5</v>
      </c>
    </row>
    <row r="3330" spans="1:7" ht="45">
      <c r="A3330" s="84" t="s">
        <v>7081</v>
      </c>
      <c r="B3330" s="85" t="s">
        <v>7082</v>
      </c>
      <c r="C3330" s="86" t="s">
        <v>55</v>
      </c>
      <c r="D3330" s="88">
        <v>27.86</v>
      </c>
      <c r="E3330" s="88">
        <v>18.53</v>
      </c>
      <c r="F3330" s="88">
        <v>46.39</v>
      </c>
      <c r="G3330" s="61">
        <v>9</v>
      </c>
    </row>
    <row r="3331" spans="1:7" ht="45">
      <c r="A3331" s="84" t="s">
        <v>7083</v>
      </c>
      <c r="B3331" s="85" t="s">
        <v>7084</v>
      </c>
      <c r="C3331" s="86" t="s">
        <v>55</v>
      </c>
      <c r="D3331" s="88">
        <v>35.770000000000003</v>
      </c>
      <c r="E3331" s="88">
        <v>18.53</v>
      </c>
      <c r="F3331" s="88">
        <v>54.3</v>
      </c>
      <c r="G3331" s="61">
        <v>9</v>
      </c>
    </row>
    <row r="3332" spans="1:7" ht="45">
      <c r="A3332" s="84" t="s">
        <v>7085</v>
      </c>
      <c r="B3332" s="85" t="s">
        <v>7086</v>
      </c>
      <c r="C3332" s="86" t="s">
        <v>55</v>
      </c>
      <c r="D3332" s="88">
        <v>40.770000000000003</v>
      </c>
      <c r="E3332" s="88">
        <v>18.53</v>
      </c>
      <c r="F3332" s="88">
        <v>59.3</v>
      </c>
      <c r="G3332" s="61">
        <v>9</v>
      </c>
    </row>
    <row r="3333" spans="1:7" ht="45">
      <c r="A3333" s="84" t="s">
        <v>7087</v>
      </c>
      <c r="B3333" s="85" t="s">
        <v>7088</v>
      </c>
      <c r="C3333" s="86" t="s">
        <v>55</v>
      </c>
      <c r="D3333" s="88">
        <v>96.61</v>
      </c>
      <c r="E3333" s="88">
        <v>27.79</v>
      </c>
      <c r="F3333" s="88">
        <v>124.4</v>
      </c>
      <c r="G3333" s="61">
        <v>9</v>
      </c>
    </row>
    <row r="3334" spans="1:7" ht="30">
      <c r="A3334" s="84" t="s">
        <v>7089</v>
      </c>
      <c r="B3334" s="85" t="s">
        <v>7090</v>
      </c>
      <c r="C3334" s="86" t="s">
        <v>38</v>
      </c>
      <c r="D3334" s="88">
        <v>10.38</v>
      </c>
      <c r="E3334" s="88">
        <v>12.12</v>
      </c>
      <c r="F3334" s="88">
        <v>22.5</v>
      </c>
      <c r="G3334" s="61">
        <v>9</v>
      </c>
    </row>
    <row r="3335" spans="1:7" ht="30">
      <c r="A3335" s="84" t="s">
        <v>7091</v>
      </c>
      <c r="B3335" s="85" t="s">
        <v>7092</v>
      </c>
      <c r="C3335" s="86" t="s">
        <v>38</v>
      </c>
      <c r="D3335" s="88">
        <v>15.52</v>
      </c>
      <c r="E3335" s="88">
        <v>12.12</v>
      </c>
      <c r="F3335" s="88">
        <v>27.64</v>
      </c>
      <c r="G3335" s="61">
        <v>9</v>
      </c>
    </row>
    <row r="3336" spans="1:7" ht="30">
      <c r="A3336" s="84" t="s">
        <v>7093</v>
      </c>
      <c r="B3336" s="85" t="s">
        <v>7094</v>
      </c>
      <c r="C3336" s="86" t="s">
        <v>38</v>
      </c>
      <c r="D3336" s="88">
        <v>16.53</v>
      </c>
      <c r="E3336" s="88">
        <v>18.43</v>
      </c>
      <c r="F3336" s="88">
        <v>34.96</v>
      </c>
      <c r="G3336" s="61">
        <v>9</v>
      </c>
    </row>
    <row r="3337" spans="1:7" ht="30">
      <c r="A3337" s="84" t="s">
        <v>7095</v>
      </c>
      <c r="B3337" s="85" t="s">
        <v>7096</v>
      </c>
      <c r="C3337" s="86" t="s">
        <v>38</v>
      </c>
      <c r="D3337" s="88">
        <v>17.940000000000001</v>
      </c>
      <c r="E3337" s="88">
        <v>21.07</v>
      </c>
      <c r="F3337" s="88">
        <v>39.01</v>
      </c>
      <c r="G3337" s="61">
        <v>9</v>
      </c>
    </row>
    <row r="3338" spans="1:7" ht="30">
      <c r="A3338" s="84" t="s">
        <v>7097</v>
      </c>
      <c r="B3338" s="85" t="s">
        <v>7098</v>
      </c>
      <c r="C3338" s="86" t="s">
        <v>38</v>
      </c>
      <c r="D3338" s="88">
        <v>10.67</v>
      </c>
      <c r="E3338" s="88">
        <v>12.12</v>
      </c>
      <c r="F3338" s="88">
        <v>22.79</v>
      </c>
      <c r="G3338" s="61">
        <v>9</v>
      </c>
    </row>
    <row r="3339" spans="1:7" ht="30">
      <c r="A3339" s="84" t="s">
        <v>7099</v>
      </c>
      <c r="B3339" s="85" t="s">
        <v>7100</v>
      </c>
      <c r="C3339" s="86" t="s">
        <v>38</v>
      </c>
      <c r="D3339" s="88">
        <v>15.25</v>
      </c>
      <c r="E3339" s="88">
        <v>12.12</v>
      </c>
      <c r="F3339" s="88">
        <v>27.37</v>
      </c>
      <c r="G3339" s="61">
        <v>9</v>
      </c>
    </row>
    <row r="3340" spans="1:7" ht="30">
      <c r="A3340" s="84" t="s">
        <v>7101</v>
      </c>
      <c r="B3340" s="85" t="s">
        <v>7102</v>
      </c>
      <c r="C3340" s="86" t="s">
        <v>38</v>
      </c>
      <c r="D3340" s="88">
        <v>20.63</v>
      </c>
      <c r="E3340" s="88">
        <v>18.43</v>
      </c>
      <c r="F3340" s="88">
        <v>39.06</v>
      </c>
      <c r="G3340" s="61">
        <v>9</v>
      </c>
    </row>
    <row r="3341" spans="1:7" ht="30">
      <c r="A3341" s="84" t="s">
        <v>7103</v>
      </c>
      <c r="B3341" s="85" t="s">
        <v>7104</v>
      </c>
      <c r="C3341" s="86" t="s">
        <v>38</v>
      </c>
      <c r="D3341" s="88">
        <v>37.340000000000003</v>
      </c>
      <c r="E3341" s="88">
        <v>21.07</v>
      </c>
      <c r="F3341" s="88">
        <v>58.41</v>
      </c>
      <c r="G3341" s="61">
        <v>9</v>
      </c>
    </row>
    <row r="3342" spans="1:7" ht="30">
      <c r="A3342" s="84" t="s">
        <v>7105</v>
      </c>
      <c r="B3342" s="85" t="s">
        <v>7106</v>
      </c>
      <c r="C3342" s="86" t="s">
        <v>38</v>
      </c>
      <c r="D3342" s="88">
        <v>13.24</v>
      </c>
      <c r="E3342" s="88">
        <v>12.12</v>
      </c>
      <c r="F3342" s="88">
        <v>25.36</v>
      </c>
      <c r="G3342" s="61">
        <v>9</v>
      </c>
    </row>
    <row r="3343" spans="1:7" ht="30">
      <c r="A3343" s="84" t="s">
        <v>7107</v>
      </c>
      <c r="B3343" s="85" t="s">
        <v>7108</v>
      </c>
      <c r="C3343" s="86" t="s">
        <v>38</v>
      </c>
      <c r="D3343" s="88">
        <v>16.78</v>
      </c>
      <c r="E3343" s="88">
        <v>12.12</v>
      </c>
      <c r="F3343" s="88">
        <v>28.9</v>
      </c>
      <c r="G3343" s="61">
        <v>9</v>
      </c>
    </row>
    <row r="3344" spans="1:7" ht="30">
      <c r="A3344" s="84" t="s">
        <v>7109</v>
      </c>
      <c r="B3344" s="85" t="s">
        <v>7110</v>
      </c>
      <c r="C3344" s="86" t="s">
        <v>38</v>
      </c>
      <c r="D3344" s="88">
        <v>19.75</v>
      </c>
      <c r="E3344" s="88">
        <v>18.43</v>
      </c>
      <c r="F3344" s="88">
        <v>38.18</v>
      </c>
      <c r="G3344" s="61">
        <v>9</v>
      </c>
    </row>
    <row r="3345" spans="1:7" ht="30">
      <c r="A3345" s="84" t="s">
        <v>7111</v>
      </c>
      <c r="B3345" s="85" t="s">
        <v>7112</v>
      </c>
      <c r="C3345" s="86" t="s">
        <v>38</v>
      </c>
      <c r="D3345" s="88">
        <v>30.97</v>
      </c>
      <c r="E3345" s="88">
        <v>21.07</v>
      </c>
      <c r="F3345" s="88">
        <v>52.04</v>
      </c>
      <c r="G3345" s="61">
        <v>9</v>
      </c>
    </row>
    <row r="3346" spans="1:7" ht="30">
      <c r="A3346" s="84" t="s">
        <v>7113</v>
      </c>
      <c r="B3346" s="85" t="s">
        <v>7114</v>
      </c>
      <c r="C3346" s="86" t="s">
        <v>38</v>
      </c>
      <c r="D3346" s="88">
        <v>9.68</v>
      </c>
      <c r="E3346" s="88">
        <v>12.12</v>
      </c>
      <c r="F3346" s="88">
        <v>21.8</v>
      </c>
      <c r="G3346" s="61">
        <v>9</v>
      </c>
    </row>
    <row r="3347" spans="1:7" ht="30">
      <c r="A3347" s="84" t="s">
        <v>7115</v>
      </c>
      <c r="B3347" s="85" t="s">
        <v>7116</v>
      </c>
      <c r="C3347" s="86" t="s">
        <v>38</v>
      </c>
      <c r="D3347" s="88">
        <v>15.34</v>
      </c>
      <c r="E3347" s="88">
        <v>18.43</v>
      </c>
      <c r="F3347" s="88">
        <v>33.770000000000003</v>
      </c>
      <c r="G3347" s="61">
        <v>9</v>
      </c>
    </row>
    <row r="3348" spans="1:7" ht="30">
      <c r="A3348" s="84" t="s">
        <v>7117</v>
      </c>
      <c r="B3348" s="85" t="s">
        <v>7118</v>
      </c>
      <c r="C3348" s="86" t="s">
        <v>38</v>
      </c>
      <c r="D3348" s="88">
        <v>27.1</v>
      </c>
      <c r="E3348" s="88">
        <v>21.07</v>
      </c>
      <c r="F3348" s="88">
        <v>48.17</v>
      </c>
      <c r="G3348" s="61">
        <v>9</v>
      </c>
    </row>
    <row r="3349" spans="1:7" ht="30">
      <c r="A3349" s="84" t="s">
        <v>7119</v>
      </c>
      <c r="B3349" s="85" t="s">
        <v>7120</v>
      </c>
      <c r="C3349" s="86" t="s">
        <v>38</v>
      </c>
      <c r="D3349" s="88">
        <v>31.59</v>
      </c>
      <c r="E3349" s="88">
        <v>12.12</v>
      </c>
      <c r="F3349" s="88">
        <v>43.71</v>
      </c>
      <c r="G3349" s="61">
        <v>9</v>
      </c>
    </row>
    <row r="3350" spans="1:7" ht="30">
      <c r="A3350" s="84" t="s">
        <v>7121</v>
      </c>
      <c r="B3350" s="85" t="s">
        <v>7122</v>
      </c>
      <c r="C3350" s="86" t="s">
        <v>38</v>
      </c>
      <c r="D3350" s="88">
        <v>40.229999999999997</v>
      </c>
      <c r="E3350" s="88">
        <v>18.43</v>
      </c>
      <c r="F3350" s="88">
        <v>58.66</v>
      </c>
      <c r="G3350" s="61">
        <v>9</v>
      </c>
    </row>
    <row r="3351" spans="1:7" ht="30">
      <c r="A3351" s="84" t="s">
        <v>7123</v>
      </c>
      <c r="B3351" s="85" t="s">
        <v>7124</v>
      </c>
      <c r="C3351" s="86" t="s">
        <v>38</v>
      </c>
      <c r="D3351" s="88">
        <v>71.150000000000006</v>
      </c>
      <c r="E3351" s="88">
        <v>21.07</v>
      </c>
      <c r="F3351" s="88">
        <v>92.22</v>
      </c>
      <c r="G3351" s="61">
        <v>9</v>
      </c>
    </row>
    <row r="3352" spans="1:7" ht="30">
      <c r="A3352" s="84" t="s">
        <v>7125</v>
      </c>
      <c r="B3352" s="85" t="s">
        <v>7126</v>
      </c>
      <c r="C3352" s="86" t="s">
        <v>38</v>
      </c>
      <c r="D3352" s="88">
        <v>59.27</v>
      </c>
      <c r="E3352" s="88">
        <v>21.07</v>
      </c>
      <c r="F3352" s="88">
        <v>80.34</v>
      </c>
      <c r="G3352" s="61">
        <v>9</v>
      </c>
    </row>
    <row r="3353" spans="1:7" ht="30">
      <c r="A3353" s="84" t="s">
        <v>7127</v>
      </c>
      <c r="B3353" s="85" t="s">
        <v>7128</v>
      </c>
      <c r="C3353" s="86" t="s">
        <v>38</v>
      </c>
      <c r="D3353" s="88">
        <v>152.08000000000001</v>
      </c>
      <c r="E3353" s="88">
        <v>18.43</v>
      </c>
      <c r="F3353" s="88">
        <v>170.51</v>
      </c>
      <c r="G3353" s="61">
        <v>9</v>
      </c>
    </row>
    <row r="3354" spans="1:7" ht="30">
      <c r="A3354" s="84" t="s">
        <v>7129</v>
      </c>
      <c r="B3354" s="85" t="s">
        <v>7130</v>
      </c>
      <c r="C3354" s="86" t="s">
        <v>38</v>
      </c>
      <c r="D3354" s="88">
        <v>30.67</v>
      </c>
      <c r="E3354" s="88">
        <v>12.12</v>
      </c>
      <c r="F3354" s="88">
        <v>42.79</v>
      </c>
      <c r="G3354" s="61">
        <v>9</v>
      </c>
    </row>
    <row r="3355" spans="1:7" ht="30">
      <c r="A3355" s="84" t="s">
        <v>7131</v>
      </c>
      <c r="B3355" s="85" t="s">
        <v>7132</v>
      </c>
      <c r="C3355" s="86" t="s">
        <v>38</v>
      </c>
      <c r="D3355" s="88">
        <v>33.86</v>
      </c>
      <c r="E3355" s="88">
        <v>18.43</v>
      </c>
      <c r="F3355" s="88">
        <v>52.29</v>
      </c>
      <c r="G3355" s="61">
        <v>9</v>
      </c>
    </row>
    <row r="3356" spans="1:7" ht="30">
      <c r="A3356" s="84" t="s">
        <v>7133</v>
      </c>
      <c r="B3356" s="85" t="s">
        <v>7134</v>
      </c>
      <c r="C3356" s="86" t="s">
        <v>38</v>
      </c>
      <c r="D3356" s="88">
        <v>64.33</v>
      </c>
      <c r="E3356" s="88">
        <v>21.07</v>
      </c>
      <c r="F3356" s="88">
        <v>85.4</v>
      </c>
      <c r="G3356" s="61">
        <v>9</v>
      </c>
    </row>
    <row r="3357" spans="1:7" ht="30">
      <c r="A3357" s="84" t="s">
        <v>7135</v>
      </c>
      <c r="B3357" s="85" t="s">
        <v>7136</v>
      </c>
      <c r="C3357" s="86" t="s">
        <v>38</v>
      </c>
      <c r="D3357" s="88">
        <v>29.36</v>
      </c>
      <c r="E3357" s="88">
        <v>18.43</v>
      </c>
      <c r="F3357" s="88">
        <v>47.79</v>
      </c>
      <c r="G3357" s="61">
        <v>9</v>
      </c>
    </row>
    <row r="3358" spans="1:7" ht="30">
      <c r="A3358" s="84" t="s">
        <v>7137</v>
      </c>
      <c r="B3358" s="85" t="s">
        <v>7138</v>
      </c>
      <c r="C3358" s="86" t="s">
        <v>38</v>
      </c>
      <c r="D3358" s="88">
        <v>54.73</v>
      </c>
      <c r="E3358" s="88">
        <v>21.07</v>
      </c>
      <c r="F3358" s="88">
        <v>75.8</v>
      </c>
      <c r="G3358" s="61">
        <v>9</v>
      </c>
    </row>
    <row r="3359" spans="1:7" ht="30">
      <c r="A3359" s="84" t="s">
        <v>7139</v>
      </c>
      <c r="B3359" s="85" t="s">
        <v>7140</v>
      </c>
      <c r="C3359" s="86" t="s">
        <v>38</v>
      </c>
      <c r="D3359" s="88">
        <v>48.1</v>
      </c>
      <c r="E3359" s="88">
        <v>21.07</v>
      </c>
      <c r="F3359" s="88">
        <v>69.17</v>
      </c>
      <c r="G3359" s="61">
        <v>9</v>
      </c>
    </row>
    <row r="3360" spans="1:7" ht="30">
      <c r="A3360" s="84" t="s">
        <v>7141</v>
      </c>
      <c r="B3360" s="85" t="s">
        <v>7142</v>
      </c>
      <c r="C3360" s="86" t="s">
        <v>38</v>
      </c>
      <c r="D3360" s="88">
        <v>61.02</v>
      </c>
      <c r="E3360" s="88">
        <v>21.07</v>
      </c>
      <c r="F3360" s="88">
        <v>82.09</v>
      </c>
      <c r="G3360" s="61">
        <v>9</v>
      </c>
    </row>
    <row r="3361" spans="1:7" ht="30">
      <c r="A3361" s="84" t="s">
        <v>7143</v>
      </c>
      <c r="B3361" s="85" t="s">
        <v>7144</v>
      </c>
      <c r="C3361" s="86" t="s">
        <v>38</v>
      </c>
      <c r="D3361" s="88">
        <v>88.96</v>
      </c>
      <c r="E3361" s="88">
        <v>18.43</v>
      </c>
      <c r="F3361" s="88">
        <v>107.39</v>
      </c>
      <c r="G3361" s="61">
        <v>9</v>
      </c>
    </row>
    <row r="3362" spans="1:7" ht="30">
      <c r="A3362" s="84" t="s">
        <v>7145</v>
      </c>
      <c r="B3362" s="85" t="s">
        <v>7146</v>
      </c>
      <c r="C3362" s="86" t="s">
        <v>38</v>
      </c>
      <c r="D3362" s="88">
        <v>64.260000000000005</v>
      </c>
      <c r="E3362" s="88">
        <v>21.07</v>
      </c>
      <c r="F3362" s="88">
        <v>85.33</v>
      </c>
      <c r="G3362" s="61">
        <v>9</v>
      </c>
    </row>
    <row r="3363" spans="1:7" ht="30">
      <c r="A3363" s="84" t="s">
        <v>7147</v>
      </c>
      <c r="B3363" s="85" t="s">
        <v>7148</v>
      </c>
      <c r="C3363" s="86" t="s">
        <v>38</v>
      </c>
      <c r="D3363" s="88">
        <v>56.77</v>
      </c>
      <c r="E3363" s="88">
        <v>12.12</v>
      </c>
      <c r="F3363" s="88">
        <v>68.89</v>
      </c>
      <c r="G3363" s="61">
        <v>9</v>
      </c>
    </row>
    <row r="3364" spans="1:7" ht="30">
      <c r="A3364" s="84" t="s">
        <v>7149</v>
      </c>
      <c r="B3364" s="85" t="s">
        <v>7150</v>
      </c>
      <c r="C3364" s="86" t="s">
        <v>38</v>
      </c>
      <c r="D3364" s="88">
        <v>8.15</v>
      </c>
      <c r="E3364" s="88">
        <v>12.12</v>
      </c>
      <c r="F3364" s="88">
        <v>20.27</v>
      </c>
      <c r="G3364" s="61">
        <v>9</v>
      </c>
    </row>
    <row r="3365" spans="1:7" ht="30">
      <c r="A3365" s="84" t="s">
        <v>7151</v>
      </c>
      <c r="B3365" s="85" t="s">
        <v>7152</v>
      </c>
      <c r="C3365" s="86" t="s">
        <v>38</v>
      </c>
      <c r="D3365" s="88">
        <v>25.33</v>
      </c>
      <c r="E3365" s="88">
        <v>12.12</v>
      </c>
      <c r="F3365" s="88">
        <v>37.450000000000003</v>
      </c>
      <c r="G3365" s="61">
        <v>9</v>
      </c>
    </row>
    <row r="3366" spans="1:7" ht="30">
      <c r="A3366" s="84" t="s">
        <v>7153</v>
      </c>
      <c r="B3366" s="85" t="s">
        <v>7154</v>
      </c>
      <c r="C3366" s="86" t="s">
        <v>38</v>
      </c>
      <c r="D3366" s="88">
        <v>38.75</v>
      </c>
      <c r="E3366" s="88">
        <v>18.43</v>
      </c>
      <c r="F3366" s="88">
        <v>57.18</v>
      </c>
      <c r="G3366" s="61">
        <v>9</v>
      </c>
    </row>
    <row r="3367" spans="1:7">
      <c r="A3367" s="84" t="s">
        <v>7155</v>
      </c>
      <c r="B3367" s="85" t="s">
        <v>7156</v>
      </c>
      <c r="C3367" s="86" t="s">
        <v>819</v>
      </c>
      <c r="D3367" s="88">
        <v>70.17</v>
      </c>
      <c r="E3367" s="88">
        <v>5.26</v>
      </c>
      <c r="F3367" s="88">
        <v>75.430000000000007</v>
      </c>
      <c r="G3367" s="61">
        <v>9</v>
      </c>
    </row>
    <row r="3368" spans="1:7" ht="30">
      <c r="A3368" s="84" t="s">
        <v>7157</v>
      </c>
      <c r="B3368" s="85" t="s">
        <v>7158</v>
      </c>
      <c r="C3368" s="86"/>
      <c r="D3368" s="88"/>
      <c r="E3368" s="88"/>
      <c r="F3368" s="88"/>
      <c r="G3368" s="61">
        <v>2</v>
      </c>
    </row>
    <row r="3369" spans="1:7">
      <c r="A3369" s="84" t="s">
        <v>7159</v>
      </c>
      <c r="B3369" s="85" t="s">
        <v>7160</v>
      </c>
      <c r="C3369" s="86"/>
      <c r="D3369" s="88"/>
      <c r="E3369" s="88"/>
      <c r="F3369" s="88"/>
      <c r="G3369" s="61">
        <v>5</v>
      </c>
    </row>
    <row r="3370" spans="1:7" ht="30">
      <c r="A3370" s="84" t="s">
        <v>7161</v>
      </c>
      <c r="B3370" s="85" t="s">
        <v>7162</v>
      </c>
      <c r="C3370" s="86" t="s">
        <v>38</v>
      </c>
      <c r="D3370" s="88">
        <v>38.97</v>
      </c>
      <c r="E3370" s="88">
        <v>23.7</v>
      </c>
      <c r="F3370" s="88">
        <v>62.67</v>
      </c>
      <c r="G3370" s="61">
        <v>9</v>
      </c>
    </row>
    <row r="3371" spans="1:7" ht="30">
      <c r="A3371" s="84" t="s">
        <v>7163</v>
      </c>
      <c r="B3371" s="85" t="s">
        <v>7164</v>
      </c>
      <c r="C3371" s="86" t="s">
        <v>38</v>
      </c>
      <c r="D3371" s="88">
        <v>55.01</v>
      </c>
      <c r="E3371" s="88">
        <v>31.6</v>
      </c>
      <c r="F3371" s="88">
        <v>86.61</v>
      </c>
      <c r="G3371" s="61">
        <v>9</v>
      </c>
    </row>
    <row r="3372" spans="1:7">
      <c r="A3372" s="84" t="s">
        <v>7165</v>
      </c>
      <c r="B3372" s="85" t="s">
        <v>7166</v>
      </c>
      <c r="C3372" s="86" t="s">
        <v>38</v>
      </c>
      <c r="D3372" s="88">
        <v>70.430000000000007</v>
      </c>
      <c r="E3372" s="88">
        <v>39.5</v>
      </c>
      <c r="F3372" s="88">
        <v>109.93</v>
      </c>
      <c r="G3372" s="61">
        <v>9</v>
      </c>
    </row>
    <row r="3373" spans="1:7" ht="30">
      <c r="A3373" s="84" t="s">
        <v>7167</v>
      </c>
      <c r="B3373" s="85" t="s">
        <v>7168</v>
      </c>
      <c r="C3373" s="86" t="s">
        <v>38</v>
      </c>
      <c r="D3373" s="88">
        <v>81.33</v>
      </c>
      <c r="E3373" s="88">
        <v>47.41</v>
      </c>
      <c r="F3373" s="88">
        <v>128.74</v>
      </c>
      <c r="G3373" s="61">
        <v>9</v>
      </c>
    </row>
    <row r="3374" spans="1:7" ht="30">
      <c r="A3374" s="84" t="s">
        <v>7169</v>
      </c>
      <c r="B3374" s="85" t="s">
        <v>7170</v>
      </c>
      <c r="C3374" s="86" t="s">
        <v>38</v>
      </c>
      <c r="D3374" s="88">
        <v>103.05</v>
      </c>
      <c r="E3374" s="88">
        <v>52.67</v>
      </c>
      <c r="F3374" s="88">
        <v>155.72</v>
      </c>
      <c r="G3374" s="61">
        <v>9</v>
      </c>
    </row>
    <row r="3375" spans="1:7">
      <c r="A3375" s="84" t="s">
        <v>7171</v>
      </c>
      <c r="B3375" s="85" t="s">
        <v>7172</v>
      </c>
      <c r="C3375" s="86" t="s">
        <v>38</v>
      </c>
      <c r="D3375" s="88">
        <v>133.88</v>
      </c>
      <c r="E3375" s="88">
        <v>65.84</v>
      </c>
      <c r="F3375" s="88">
        <v>199.72</v>
      </c>
      <c r="G3375" s="61">
        <v>9</v>
      </c>
    </row>
    <row r="3376" spans="1:7" ht="30">
      <c r="A3376" s="84" t="s">
        <v>7173</v>
      </c>
      <c r="B3376" s="85" t="s">
        <v>7174</v>
      </c>
      <c r="C3376" s="86" t="s">
        <v>38</v>
      </c>
      <c r="D3376" s="88">
        <v>348.63</v>
      </c>
      <c r="E3376" s="88">
        <v>79.010000000000005</v>
      </c>
      <c r="F3376" s="88">
        <v>427.64</v>
      </c>
      <c r="G3376" s="61">
        <v>9</v>
      </c>
    </row>
    <row r="3377" spans="1:7">
      <c r="A3377" s="84" t="s">
        <v>7175</v>
      </c>
      <c r="B3377" s="85" t="s">
        <v>7176</v>
      </c>
      <c r="C3377" s="86" t="s">
        <v>38</v>
      </c>
      <c r="D3377" s="88">
        <v>578.64</v>
      </c>
      <c r="E3377" s="88">
        <v>105.34</v>
      </c>
      <c r="F3377" s="88">
        <v>683.98</v>
      </c>
      <c r="G3377" s="61">
        <v>9</v>
      </c>
    </row>
    <row r="3378" spans="1:7">
      <c r="A3378" s="84" t="s">
        <v>7177</v>
      </c>
      <c r="B3378" s="85" t="s">
        <v>7178</v>
      </c>
      <c r="C3378" s="86" t="s">
        <v>38</v>
      </c>
      <c r="D3378" s="88">
        <v>963.15</v>
      </c>
      <c r="E3378" s="88">
        <v>158.01</v>
      </c>
      <c r="F3378" s="88">
        <v>1121.1600000000001</v>
      </c>
      <c r="G3378" s="61">
        <v>9</v>
      </c>
    </row>
    <row r="3379" spans="1:7" ht="30">
      <c r="A3379" s="84" t="s">
        <v>7179</v>
      </c>
      <c r="B3379" s="85" t="s">
        <v>7180</v>
      </c>
      <c r="C3379" s="86" t="s">
        <v>38</v>
      </c>
      <c r="D3379" s="88">
        <v>77.75</v>
      </c>
      <c r="E3379" s="88">
        <v>31.6</v>
      </c>
      <c r="F3379" s="88">
        <v>109.35</v>
      </c>
      <c r="G3379" s="61">
        <v>9</v>
      </c>
    </row>
    <row r="3380" spans="1:7" ht="30">
      <c r="A3380" s="84" t="s">
        <v>7181</v>
      </c>
      <c r="B3380" s="85" t="s">
        <v>7182</v>
      </c>
      <c r="C3380" s="86" t="s">
        <v>38</v>
      </c>
      <c r="D3380" s="88">
        <v>31.83</v>
      </c>
      <c r="E3380" s="88">
        <v>23.7</v>
      </c>
      <c r="F3380" s="88">
        <v>55.53</v>
      </c>
      <c r="G3380" s="61">
        <v>9</v>
      </c>
    </row>
    <row r="3381" spans="1:7" ht="30">
      <c r="A3381" s="84" t="s">
        <v>7183</v>
      </c>
      <c r="B3381" s="85" t="s">
        <v>7184</v>
      </c>
      <c r="C3381" s="86" t="s">
        <v>38</v>
      </c>
      <c r="D3381" s="88">
        <v>66.41</v>
      </c>
      <c r="E3381" s="88">
        <v>23.7</v>
      </c>
      <c r="F3381" s="88">
        <v>90.11</v>
      </c>
      <c r="G3381" s="61">
        <v>9</v>
      </c>
    </row>
    <row r="3382" spans="1:7" ht="30">
      <c r="A3382" s="84" t="s">
        <v>7185</v>
      </c>
      <c r="B3382" s="85" t="s">
        <v>7186</v>
      </c>
      <c r="C3382" s="86" t="s">
        <v>38</v>
      </c>
      <c r="D3382" s="88">
        <v>71.52</v>
      </c>
      <c r="E3382" s="88">
        <v>23.7</v>
      </c>
      <c r="F3382" s="88">
        <v>95.22</v>
      </c>
      <c r="G3382" s="61">
        <v>9</v>
      </c>
    </row>
    <row r="3383" spans="1:7" ht="30">
      <c r="A3383" s="84" t="s">
        <v>7187</v>
      </c>
      <c r="B3383" s="85" t="s">
        <v>7188</v>
      </c>
      <c r="C3383" s="86" t="s">
        <v>38</v>
      </c>
      <c r="D3383" s="88">
        <v>94.54</v>
      </c>
      <c r="E3383" s="88">
        <v>26.34</v>
      </c>
      <c r="F3383" s="88">
        <v>120.88</v>
      </c>
      <c r="G3383" s="61">
        <v>9</v>
      </c>
    </row>
    <row r="3384" spans="1:7" ht="30">
      <c r="A3384" s="84" t="s">
        <v>7189</v>
      </c>
      <c r="B3384" s="85" t="s">
        <v>7190</v>
      </c>
      <c r="C3384" s="86" t="s">
        <v>38</v>
      </c>
      <c r="D3384" s="88">
        <v>244.92</v>
      </c>
      <c r="E3384" s="88">
        <v>23.7</v>
      </c>
      <c r="F3384" s="88">
        <v>268.62</v>
      </c>
      <c r="G3384" s="61">
        <v>9</v>
      </c>
    </row>
    <row r="3385" spans="1:7" ht="30">
      <c r="A3385" s="84" t="s">
        <v>7191</v>
      </c>
      <c r="B3385" s="85" t="s">
        <v>7192</v>
      </c>
      <c r="C3385" s="86" t="s">
        <v>38</v>
      </c>
      <c r="D3385" s="88">
        <v>1296.17</v>
      </c>
      <c r="E3385" s="88">
        <v>52.67</v>
      </c>
      <c r="F3385" s="88">
        <v>1348.84</v>
      </c>
      <c r="G3385" s="61">
        <v>9</v>
      </c>
    </row>
    <row r="3386" spans="1:7" ht="30">
      <c r="A3386" s="84" t="s">
        <v>7193</v>
      </c>
      <c r="B3386" s="85" t="s">
        <v>7194</v>
      </c>
      <c r="C3386" s="86"/>
      <c r="D3386" s="88"/>
      <c r="E3386" s="88"/>
      <c r="F3386" s="88"/>
      <c r="G3386" s="61">
        <v>5</v>
      </c>
    </row>
    <row r="3387" spans="1:7" ht="30">
      <c r="A3387" s="84" t="s">
        <v>7195</v>
      </c>
      <c r="B3387" s="85" t="s">
        <v>7196</v>
      </c>
      <c r="C3387" s="86" t="s">
        <v>38</v>
      </c>
      <c r="D3387" s="88">
        <v>95.6</v>
      </c>
      <c r="E3387" s="88">
        <v>23.7</v>
      </c>
      <c r="F3387" s="88">
        <v>119.3</v>
      </c>
      <c r="G3387" s="61">
        <v>9</v>
      </c>
    </row>
    <row r="3388" spans="1:7" ht="30">
      <c r="A3388" s="84" t="s">
        <v>7197</v>
      </c>
      <c r="B3388" s="85" t="s">
        <v>7198</v>
      </c>
      <c r="C3388" s="86" t="s">
        <v>38</v>
      </c>
      <c r="D3388" s="88">
        <v>84.31</v>
      </c>
      <c r="E3388" s="88">
        <v>23.7</v>
      </c>
      <c r="F3388" s="88">
        <v>108.01</v>
      </c>
      <c r="G3388" s="61">
        <v>9</v>
      </c>
    </row>
    <row r="3389" spans="1:7" ht="30">
      <c r="A3389" s="84" t="s">
        <v>7199</v>
      </c>
      <c r="B3389" s="85" t="s">
        <v>7200</v>
      </c>
      <c r="C3389" s="86" t="s">
        <v>38</v>
      </c>
      <c r="D3389" s="88">
        <v>115.38</v>
      </c>
      <c r="E3389" s="88">
        <v>23.7</v>
      </c>
      <c r="F3389" s="88">
        <v>139.08000000000001</v>
      </c>
      <c r="G3389" s="61">
        <v>9</v>
      </c>
    </row>
    <row r="3390" spans="1:7" ht="30">
      <c r="A3390" s="84" t="s">
        <v>7201</v>
      </c>
      <c r="B3390" s="85" t="s">
        <v>7202</v>
      </c>
      <c r="C3390" s="86" t="s">
        <v>38</v>
      </c>
      <c r="D3390" s="88">
        <v>144.87</v>
      </c>
      <c r="E3390" s="88">
        <v>23.7</v>
      </c>
      <c r="F3390" s="88">
        <v>168.57</v>
      </c>
      <c r="G3390" s="61">
        <v>9</v>
      </c>
    </row>
    <row r="3391" spans="1:7" ht="30">
      <c r="A3391" s="84" t="s">
        <v>7203</v>
      </c>
      <c r="B3391" s="85" t="s">
        <v>7204</v>
      </c>
      <c r="C3391" s="86" t="s">
        <v>38</v>
      </c>
      <c r="D3391" s="88">
        <v>158.84</v>
      </c>
      <c r="E3391" s="88">
        <v>23.7</v>
      </c>
      <c r="F3391" s="88">
        <v>182.54</v>
      </c>
      <c r="G3391" s="61">
        <v>9</v>
      </c>
    </row>
    <row r="3392" spans="1:7" ht="30">
      <c r="A3392" s="84" t="s">
        <v>7205</v>
      </c>
      <c r="B3392" s="85" t="s">
        <v>7206</v>
      </c>
      <c r="C3392" s="86" t="s">
        <v>38</v>
      </c>
      <c r="D3392" s="88">
        <v>88.98</v>
      </c>
      <c r="E3392" s="88">
        <v>23.7</v>
      </c>
      <c r="F3392" s="88">
        <v>112.68</v>
      </c>
      <c r="G3392" s="61">
        <v>9</v>
      </c>
    </row>
    <row r="3393" spans="1:7" ht="30">
      <c r="A3393" s="84" t="s">
        <v>7207</v>
      </c>
      <c r="B3393" s="85" t="s">
        <v>7208</v>
      </c>
      <c r="C3393" s="86" t="s">
        <v>38</v>
      </c>
      <c r="D3393" s="88">
        <v>91.57</v>
      </c>
      <c r="E3393" s="88">
        <v>23.7</v>
      </c>
      <c r="F3393" s="88">
        <v>115.27</v>
      </c>
      <c r="G3393" s="61">
        <v>9</v>
      </c>
    </row>
    <row r="3394" spans="1:7" ht="30">
      <c r="A3394" s="84" t="s">
        <v>7209</v>
      </c>
      <c r="B3394" s="85" t="s">
        <v>7210</v>
      </c>
      <c r="C3394" s="86" t="s">
        <v>38</v>
      </c>
      <c r="D3394" s="88">
        <v>79.31</v>
      </c>
      <c r="E3394" s="88">
        <v>23.7</v>
      </c>
      <c r="F3394" s="88">
        <v>103.01</v>
      </c>
      <c r="G3394" s="61">
        <v>9</v>
      </c>
    </row>
    <row r="3395" spans="1:7" ht="30">
      <c r="A3395" s="84" t="s">
        <v>7211</v>
      </c>
      <c r="B3395" s="85" t="s">
        <v>7212</v>
      </c>
      <c r="C3395" s="86" t="s">
        <v>38</v>
      </c>
      <c r="D3395" s="88">
        <v>74.66</v>
      </c>
      <c r="E3395" s="88">
        <v>23.7</v>
      </c>
      <c r="F3395" s="88">
        <v>98.36</v>
      </c>
      <c r="G3395" s="61">
        <v>9</v>
      </c>
    </row>
    <row r="3396" spans="1:7">
      <c r="A3396" s="84" t="s">
        <v>7213</v>
      </c>
      <c r="B3396" s="85" t="s">
        <v>7214</v>
      </c>
      <c r="C3396" s="86"/>
      <c r="D3396" s="88"/>
      <c r="E3396" s="88"/>
      <c r="F3396" s="88"/>
      <c r="G3396" s="61">
        <v>5</v>
      </c>
    </row>
    <row r="3397" spans="1:7" ht="30">
      <c r="A3397" s="84" t="s">
        <v>7215</v>
      </c>
      <c r="B3397" s="85" t="s">
        <v>7216</v>
      </c>
      <c r="C3397" s="86" t="s">
        <v>38</v>
      </c>
      <c r="D3397" s="88">
        <v>344.63</v>
      </c>
      <c r="E3397" s="88">
        <v>79.010000000000005</v>
      </c>
      <c r="F3397" s="88">
        <v>423.64</v>
      </c>
      <c r="G3397" s="61">
        <v>9</v>
      </c>
    </row>
    <row r="3398" spans="1:7">
      <c r="A3398" s="84" t="s">
        <v>7217</v>
      </c>
      <c r="B3398" s="85" t="s">
        <v>7218</v>
      </c>
      <c r="C3398" s="86" t="s">
        <v>38</v>
      </c>
      <c r="D3398" s="88">
        <v>250.85</v>
      </c>
      <c r="E3398" s="88">
        <v>79.010000000000005</v>
      </c>
      <c r="F3398" s="88">
        <v>329.86</v>
      </c>
      <c r="G3398" s="61">
        <v>9</v>
      </c>
    </row>
    <row r="3399" spans="1:7">
      <c r="A3399" s="84" t="s">
        <v>7219</v>
      </c>
      <c r="B3399" s="85" t="s">
        <v>7220</v>
      </c>
      <c r="C3399" s="86" t="s">
        <v>38</v>
      </c>
      <c r="D3399" s="88">
        <v>318.89</v>
      </c>
      <c r="E3399" s="88">
        <v>79.010000000000005</v>
      </c>
      <c r="F3399" s="88">
        <v>397.9</v>
      </c>
      <c r="G3399" s="61">
        <v>9</v>
      </c>
    </row>
    <row r="3400" spans="1:7">
      <c r="A3400" s="84" t="s">
        <v>7221</v>
      </c>
      <c r="B3400" s="85" t="s">
        <v>7222</v>
      </c>
      <c r="C3400" s="86" t="s">
        <v>38</v>
      </c>
      <c r="D3400" s="88">
        <v>433.57</v>
      </c>
      <c r="E3400" s="88">
        <v>79.010000000000005</v>
      </c>
      <c r="F3400" s="88">
        <v>512.58000000000004</v>
      </c>
      <c r="G3400" s="61">
        <v>9</v>
      </c>
    </row>
    <row r="3401" spans="1:7" ht="30">
      <c r="A3401" s="84" t="s">
        <v>7223</v>
      </c>
      <c r="B3401" s="85" t="s">
        <v>7224</v>
      </c>
      <c r="C3401" s="86" t="s">
        <v>38</v>
      </c>
      <c r="D3401" s="88">
        <v>1510.74</v>
      </c>
      <c r="E3401" s="88">
        <v>79.010000000000005</v>
      </c>
      <c r="F3401" s="88">
        <v>1589.75</v>
      </c>
      <c r="G3401" s="61">
        <v>9</v>
      </c>
    </row>
    <row r="3402" spans="1:7">
      <c r="A3402" s="84" t="s">
        <v>7225</v>
      </c>
      <c r="B3402" s="85" t="s">
        <v>7226</v>
      </c>
      <c r="C3402" s="86" t="s">
        <v>38</v>
      </c>
      <c r="D3402" s="88">
        <v>528.91999999999996</v>
      </c>
      <c r="E3402" s="88">
        <v>31.6</v>
      </c>
      <c r="F3402" s="88">
        <v>560.52</v>
      </c>
      <c r="G3402" s="61">
        <v>9</v>
      </c>
    </row>
    <row r="3403" spans="1:7">
      <c r="A3403" s="84" t="s">
        <v>7227</v>
      </c>
      <c r="B3403" s="85" t="s">
        <v>7228</v>
      </c>
      <c r="C3403" s="86" t="s">
        <v>38</v>
      </c>
      <c r="D3403" s="88">
        <v>413.63</v>
      </c>
      <c r="E3403" s="88">
        <v>31.6</v>
      </c>
      <c r="F3403" s="88">
        <v>445.23</v>
      </c>
      <c r="G3403" s="61">
        <v>9</v>
      </c>
    </row>
    <row r="3404" spans="1:7">
      <c r="A3404" s="84" t="s">
        <v>7229</v>
      </c>
      <c r="B3404" s="85" t="s">
        <v>7230</v>
      </c>
      <c r="C3404" s="86" t="s">
        <v>38</v>
      </c>
      <c r="D3404" s="88">
        <v>941.62</v>
      </c>
      <c r="E3404" s="88">
        <v>79.010000000000005</v>
      </c>
      <c r="F3404" s="88">
        <v>1020.63</v>
      </c>
      <c r="G3404" s="61">
        <v>9</v>
      </c>
    </row>
    <row r="3405" spans="1:7" ht="30">
      <c r="A3405" s="84" t="s">
        <v>7231</v>
      </c>
      <c r="B3405" s="85" t="s">
        <v>7232</v>
      </c>
      <c r="C3405" s="86" t="s">
        <v>38</v>
      </c>
      <c r="D3405" s="88">
        <v>564.51</v>
      </c>
      <c r="E3405" s="88">
        <v>23.7</v>
      </c>
      <c r="F3405" s="88">
        <v>588.21</v>
      </c>
      <c r="G3405" s="61">
        <v>9</v>
      </c>
    </row>
    <row r="3406" spans="1:7" ht="30">
      <c r="A3406" s="84" t="s">
        <v>7233</v>
      </c>
      <c r="B3406" s="85" t="s">
        <v>7234</v>
      </c>
      <c r="C3406" s="86" t="s">
        <v>38</v>
      </c>
      <c r="D3406" s="88">
        <v>310.51</v>
      </c>
      <c r="E3406" s="88">
        <v>79.010000000000005</v>
      </c>
      <c r="F3406" s="88">
        <v>389.52</v>
      </c>
      <c r="G3406" s="61">
        <v>9</v>
      </c>
    </row>
    <row r="3407" spans="1:7">
      <c r="A3407" s="84" t="s">
        <v>7235</v>
      </c>
      <c r="B3407" s="85" t="s">
        <v>7236</v>
      </c>
      <c r="C3407" s="86"/>
      <c r="D3407" s="88"/>
      <c r="E3407" s="88"/>
      <c r="F3407" s="88"/>
      <c r="G3407" s="61">
        <v>5</v>
      </c>
    </row>
    <row r="3408" spans="1:7">
      <c r="A3408" s="84" t="s">
        <v>7237</v>
      </c>
      <c r="B3408" s="85" t="s">
        <v>7238</v>
      </c>
      <c r="C3408" s="86" t="s">
        <v>38</v>
      </c>
      <c r="D3408" s="88">
        <v>101.99</v>
      </c>
      <c r="E3408" s="88">
        <v>23.7</v>
      </c>
      <c r="F3408" s="88">
        <v>125.69</v>
      </c>
      <c r="G3408" s="61">
        <v>9</v>
      </c>
    </row>
    <row r="3409" spans="1:7">
      <c r="A3409" s="84" t="s">
        <v>7239</v>
      </c>
      <c r="B3409" s="85" t="s">
        <v>7240</v>
      </c>
      <c r="C3409" s="86" t="s">
        <v>38</v>
      </c>
      <c r="D3409" s="88">
        <v>134.55000000000001</v>
      </c>
      <c r="E3409" s="88">
        <v>23.7</v>
      </c>
      <c r="F3409" s="88">
        <v>158.25</v>
      </c>
      <c r="G3409" s="61">
        <v>9</v>
      </c>
    </row>
    <row r="3410" spans="1:7">
      <c r="A3410" s="84" t="s">
        <v>7241</v>
      </c>
      <c r="B3410" s="85" t="s">
        <v>7242</v>
      </c>
      <c r="C3410" s="86" t="s">
        <v>38</v>
      </c>
      <c r="D3410" s="88">
        <v>183.52</v>
      </c>
      <c r="E3410" s="88">
        <v>23.7</v>
      </c>
      <c r="F3410" s="88">
        <v>207.22</v>
      </c>
      <c r="G3410" s="61">
        <v>9</v>
      </c>
    </row>
    <row r="3411" spans="1:7">
      <c r="A3411" s="84" t="s">
        <v>7243</v>
      </c>
      <c r="B3411" s="85" t="s">
        <v>7244</v>
      </c>
      <c r="C3411" s="86" t="s">
        <v>38</v>
      </c>
      <c r="D3411" s="88">
        <v>222.25</v>
      </c>
      <c r="E3411" s="88">
        <v>23.7</v>
      </c>
      <c r="F3411" s="88">
        <v>245.95</v>
      </c>
      <c r="G3411" s="61">
        <v>9</v>
      </c>
    </row>
    <row r="3412" spans="1:7">
      <c r="A3412" s="84" t="s">
        <v>7245</v>
      </c>
      <c r="B3412" s="85" t="s">
        <v>7246</v>
      </c>
      <c r="C3412" s="86" t="s">
        <v>38</v>
      </c>
      <c r="D3412" s="88">
        <v>311.51</v>
      </c>
      <c r="E3412" s="88">
        <v>23.7</v>
      </c>
      <c r="F3412" s="88">
        <v>335.21</v>
      </c>
      <c r="G3412" s="61">
        <v>9</v>
      </c>
    </row>
    <row r="3413" spans="1:7">
      <c r="A3413" s="84" t="s">
        <v>7247</v>
      </c>
      <c r="B3413" s="85" t="s">
        <v>7248</v>
      </c>
      <c r="C3413" s="86" t="s">
        <v>38</v>
      </c>
      <c r="D3413" s="88">
        <v>544.29999999999995</v>
      </c>
      <c r="E3413" s="88">
        <v>23.7</v>
      </c>
      <c r="F3413" s="88">
        <v>568</v>
      </c>
      <c r="G3413" s="61">
        <v>9</v>
      </c>
    </row>
    <row r="3414" spans="1:7">
      <c r="A3414" s="84" t="s">
        <v>7249</v>
      </c>
      <c r="B3414" s="85" t="s">
        <v>7250</v>
      </c>
      <c r="C3414" s="86" t="s">
        <v>38</v>
      </c>
      <c r="D3414" s="88">
        <v>672.28</v>
      </c>
      <c r="E3414" s="88">
        <v>23.7</v>
      </c>
      <c r="F3414" s="88">
        <v>695.98</v>
      </c>
      <c r="G3414" s="61">
        <v>9</v>
      </c>
    </row>
    <row r="3415" spans="1:7">
      <c r="A3415" s="84" t="s">
        <v>7251</v>
      </c>
      <c r="B3415" s="85" t="s">
        <v>7252</v>
      </c>
      <c r="C3415" s="86" t="s">
        <v>38</v>
      </c>
      <c r="D3415" s="88">
        <v>93.56</v>
      </c>
      <c r="E3415" s="88">
        <v>23.7</v>
      </c>
      <c r="F3415" s="88">
        <v>117.26</v>
      </c>
      <c r="G3415" s="61">
        <v>9</v>
      </c>
    </row>
    <row r="3416" spans="1:7">
      <c r="A3416" s="84" t="s">
        <v>7253</v>
      </c>
      <c r="B3416" s="85" t="s">
        <v>7254</v>
      </c>
      <c r="C3416" s="86" t="s">
        <v>38</v>
      </c>
      <c r="D3416" s="88">
        <v>127.5</v>
      </c>
      <c r="E3416" s="88">
        <v>23.7</v>
      </c>
      <c r="F3416" s="88">
        <v>151.19999999999999</v>
      </c>
      <c r="G3416" s="61">
        <v>9</v>
      </c>
    </row>
    <row r="3417" spans="1:7">
      <c r="A3417" s="84" t="s">
        <v>7255</v>
      </c>
      <c r="B3417" s="85" t="s">
        <v>7256</v>
      </c>
      <c r="C3417" s="86" t="s">
        <v>38</v>
      </c>
      <c r="D3417" s="88">
        <v>162.91999999999999</v>
      </c>
      <c r="E3417" s="88">
        <v>23.7</v>
      </c>
      <c r="F3417" s="88">
        <v>186.62</v>
      </c>
      <c r="G3417" s="61">
        <v>9</v>
      </c>
    </row>
    <row r="3418" spans="1:7">
      <c r="A3418" s="84" t="s">
        <v>7257</v>
      </c>
      <c r="B3418" s="85" t="s">
        <v>7258</v>
      </c>
      <c r="C3418" s="86" t="s">
        <v>38</v>
      </c>
      <c r="D3418" s="88">
        <v>230.38</v>
      </c>
      <c r="E3418" s="88">
        <v>23.7</v>
      </c>
      <c r="F3418" s="88">
        <v>254.08</v>
      </c>
      <c r="G3418" s="61">
        <v>9</v>
      </c>
    </row>
    <row r="3419" spans="1:7">
      <c r="A3419" s="84" t="s">
        <v>7259</v>
      </c>
      <c r="B3419" s="85" t="s">
        <v>7260</v>
      </c>
      <c r="C3419" s="86" t="s">
        <v>38</v>
      </c>
      <c r="D3419" s="88">
        <v>374.59</v>
      </c>
      <c r="E3419" s="88">
        <v>23.7</v>
      </c>
      <c r="F3419" s="88">
        <v>398.29</v>
      </c>
      <c r="G3419" s="61">
        <v>9</v>
      </c>
    </row>
    <row r="3420" spans="1:7">
      <c r="A3420" s="84" t="s">
        <v>7261</v>
      </c>
      <c r="B3420" s="85" t="s">
        <v>7262</v>
      </c>
      <c r="C3420" s="86" t="s">
        <v>38</v>
      </c>
      <c r="D3420" s="88">
        <v>540.51</v>
      </c>
      <c r="E3420" s="88">
        <v>23.7</v>
      </c>
      <c r="F3420" s="88">
        <v>564.21</v>
      </c>
      <c r="G3420" s="61">
        <v>9</v>
      </c>
    </row>
    <row r="3421" spans="1:7">
      <c r="A3421" s="84" t="s">
        <v>7263</v>
      </c>
      <c r="B3421" s="85" t="s">
        <v>7264</v>
      </c>
      <c r="C3421" s="86" t="s">
        <v>38</v>
      </c>
      <c r="D3421" s="88">
        <v>965.57</v>
      </c>
      <c r="E3421" s="88">
        <v>31.6</v>
      </c>
      <c r="F3421" s="88">
        <v>997.17</v>
      </c>
      <c r="G3421" s="61">
        <v>9</v>
      </c>
    </row>
    <row r="3422" spans="1:7">
      <c r="A3422" s="84" t="s">
        <v>7265</v>
      </c>
      <c r="B3422" s="85" t="s">
        <v>7266</v>
      </c>
      <c r="C3422" s="86" t="s">
        <v>38</v>
      </c>
      <c r="D3422" s="88">
        <v>91.72</v>
      </c>
      <c r="E3422" s="88">
        <v>23.7</v>
      </c>
      <c r="F3422" s="88">
        <v>115.42</v>
      </c>
      <c r="G3422" s="61">
        <v>9</v>
      </c>
    </row>
    <row r="3423" spans="1:7">
      <c r="A3423" s="84" t="s">
        <v>7267</v>
      </c>
      <c r="B3423" s="85" t="s">
        <v>7268</v>
      </c>
      <c r="C3423" s="86" t="s">
        <v>38</v>
      </c>
      <c r="D3423" s="88">
        <v>127.76</v>
      </c>
      <c r="E3423" s="88">
        <v>23.7</v>
      </c>
      <c r="F3423" s="88">
        <v>151.46</v>
      </c>
      <c r="G3423" s="61">
        <v>9</v>
      </c>
    </row>
    <row r="3424" spans="1:7">
      <c r="A3424" s="84" t="s">
        <v>7269</v>
      </c>
      <c r="B3424" s="85" t="s">
        <v>7270</v>
      </c>
      <c r="C3424" s="86" t="s">
        <v>38</v>
      </c>
      <c r="D3424" s="88">
        <v>156.01</v>
      </c>
      <c r="E3424" s="88">
        <v>23.7</v>
      </c>
      <c r="F3424" s="88">
        <v>179.71</v>
      </c>
      <c r="G3424" s="61">
        <v>9</v>
      </c>
    </row>
    <row r="3425" spans="1:7">
      <c r="A3425" s="84" t="s">
        <v>7271</v>
      </c>
      <c r="B3425" s="85" t="s">
        <v>7272</v>
      </c>
      <c r="C3425" s="86" t="s">
        <v>38</v>
      </c>
      <c r="D3425" s="88">
        <v>217.29</v>
      </c>
      <c r="E3425" s="88">
        <v>23.7</v>
      </c>
      <c r="F3425" s="88">
        <v>240.99</v>
      </c>
      <c r="G3425" s="61">
        <v>9</v>
      </c>
    </row>
    <row r="3426" spans="1:7">
      <c r="A3426" s="84" t="s">
        <v>7273</v>
      </c>
      <c r="B3426" s="85" t="s">
        <v>7274</v>
      </c>
      <c r="C3426" s="86" t="s">
        <v>38</v>
      </c>
      <c r="D3426" s="88">
        <v>350.51</v>
      </c>
      <c r="E3426" s="88">
        <v>23.7</v>
      </c>
      <c r="F3426" s="88">
        <v>374.21</v>
      </c>
      <c r="G3426" s="61">
        <v>9</v>
      </c>
    </row>
    <row r="3427" spans="1:7" ht="45">
      <c r="A3427" s="84" t="s">
        <v>7275</v>
      </c>
      <c r="B3427" s="85" t="s">
        <v>7276</v>
      </c>
      <c r="C3427" s="86" t="s">
        <v>38</v>
      </c>
      <c r="D3427" s="88">
        <v>7319.82</v>
      </c>
      <c r="E3427" s="88">
        <v>39.5</v>
      </c>
      <c r="F3427" s="88">
        <v>7359.32</v>
      </c>
      <c r="G3427" s="61">
        <v>9</v>
      </c>
    </row>
    <row r="3428" spans="1:7" ht="45">
      <c r="A3428" s="84" t="s">
        <v>7277</v>
      </c>
      <c r="B3428" s="85" t="s">
        <v>7278</v>
      </c>
      <c r="C3428" s="86" t="s">
        <v>38</v>
      </c>
      <c r="D3428" s="88">
        <v>173.11</v>
      </c>
      <c r="E3428" s="88">
        <v>23.7</v>
      </c>
      <c r="F3428" s="88">
        <v>196.81</v>
      </c>
      <c r="G3428" s="61">
        <v>9</v>
      </c>
    </row>
    <row r="3429" spans="1:7" ht="30">
      <c r="A3429" s="84" t="s">
        <v>7279</v>
      </c>
      <c r="B3429" s="85" t="s">
        <v>7280</v>
      </c>
      <c r="C3429" s="86" t="s">
        <v>38</v>
      </c>
      <c r="D3429" s="88">
        <v>549.71</v>
      </c>
      <c r="E3429" s="88">
        <v>23.7</v>
      </c>
      <c r="F3429" s="88">
        <v>573.41</v>
      </c>
      <c r="G3429" s="61">
        <v>9</v>
      </c>
    </row>
    <row r="3430" spans="1:7">
      <c r="A3430" s="84" t="s">
        <v>7281</v>
      </c>
      <c r="B3430" s="85" t="s">
        <v>7282</v>
      </c>
      <c r="C3430" s="86" t="s">
        <v>38</v>
      </c>
      <c r="D3430" s="88">
        <v>512.5</v>
      </c>
      <c r="E3430" s="88">
        <v>23.7</v>
      </c>
      <c r="F3430" s="88">
        <v>536.20000000000005</v>
      </c>
      <c r="G3430" s="61">
        <v>9</v>
      </c>
    </row>
    <row r="3431" spans="1:7">
      <c r="A3431" s="84" t="s">
        <v>7283</v>
      </c>
      <c r="B3431" s="85" t="s">
        <v>7284</v>
      </c>
      <c r="C3431" s="86" t="s">
        <v>38</v>
      </c>
      <c r="D3431" s="88">
        <v>933.17</v>
      </c>
      <c r="E3431" s="88">
        <v>31.6</v>
      </c>
      <c r="F3431" s="88">
        <v>964.77</v>
      </c>
      <c r="G3431" s="61">
        <v>9</v>
      </c>
    </row>
    <row r="3432" spans="1:7">
      <c r="A3432" s="84" t="s">
        <v>7285</v>
      </c>
      <c r="B3432" s="85" t="s">
        <v>7286</v>
      </c>
      <c r="C3432" s="86" t="s">
        <v>38</v>
      </c>
      <c r="D3432" s="88">
        <v>396.1</v>
      </c>
      <c r="E3432" s="88">
        <v>23.7</v>
      </c>
      <c r="F3432" s="88">
        <v>419.8</v>
      </c>
      <c r="G3432" s="61">
        <v>9</v>
      </c>
    </row>
    <row r="3433" spans="1:7" ht="45">
      <c r="A3433" s="84" t="s">
        <v>7287</v>
      </c>
      <c r="B3433" s="85" t="s">
        <v>7288</v>
      </c>
      <c r="C3433" s="86" t="s">
        <v>38</v>
      </c>
      <c r="D3433" s="88">
        <v>148.09</v>
      </c>
      <c r="E3433" s="88">
        <v>13.17</v>
      </c>
      <c r="F3433" s="88">
        <v>161.26</v>
      </c>
      <c r="G3433" s="61">
        <v>9</v>
      </c>
    </row>
    <row r="3434" spans="1:7" ht="45">
      <c r="A3434" s="84" t="s">
        <v>7289</v>
      </c>
      <c r="B3434" s="85" t="s">
        <v>7290</v>
      </c>
      <c r="C3434" s="86" t="s">
        <v>38</v>
      </c>
      <c r="D3434" s="88">
        <v>5987.98</v>
      </c>
      <c r="E3434" s="88">
        <v>31.6</v>
      </c>
      <c r="F3434" s="88">
        <v>6019.58</v>
      </c>
      <c r="G3434" s="61">
        <v>9</v>
      </c>
    </row>
    <row r="3435" spans="1:7" ht="45">
      <c r="A3435" s="84" t="s">
        <v>7291</v>
      </c>
      <c r="B3435" s="85" t="s">
        <v>7292</v>
      </c>
      <c r="C3435" s="86" t="s">
        <v>38</v>
      </c>
      <c r="D3435" s="88">
        <v>1780.1</v>
      </c>
      <c r="E3435" s="88">
        <v>31.6</v>
      </c>
      <c r="F3435" s="88">
        <v>1811.7</v>
      </c>
      <c r="G3435" s="61">
        <v>9</v>
      </c>
    </row>
    <row r="3436" spans="1:7" ht="45">
      <c r="A3436" s="84" t="s">
        <v>7293</v>
      </c>
      <c r="B3436" s="85" t="s">
        <v>7294</v>
      </c>
      <c r="C3436" s="86" t="s">
        <v>38</v>
      </c>
      <c r="D3436" s="88">
        <v>389.26</v>
      </c>
      <c r="E3436" s="88">
        <v>23.7</v>
      </c>
      <c r="F3436" s="88">
        <v>412.96</v>
      </c>
      <c r="G3436" s="61">
        <v>9</v>
      </c>
    </row>
    <row r="3437" spans="1:7" ht="30">
      <c r="A3437" s="84" t="s">
        <v>7295</v>
      </c>
      <c r="B3437" s="85" t="s">
        <v>7296</v>
      </c>
      <c r="C3437" s="86" t="s">
        <v>38</v>
      </c>
      <c r="D3437" s="88">
        <v>203.28</v>
      </c>
      <c r="E3437" s="88">
        <v>23.7</v>
      </c>
      <c r="F3437" s="88">
        <v>226.98</v>
      </c>
      <c r="G3437" s="61">
        <v>9</v>
      </c>
    </row>
    <row r="3438" spans="1:7" ht="30">
      <c r="A3438" s="84" t="s">
        <v>7297</v>
      </c>
      <c r="B3438" s="85" t="s">
        <v>7298</v>
      </c>
      <c r="C3438" s="86" t="s">
        <v>38</v>
      </c>
      <c r="D3438" s="88">
        <v>284.91000000000003</v>
      </c>
      <c r="E3438" s="88">
        <v>23.7</v>
      </c>
      <c r="F3438" s="88">
        <v>308.61</v>
      </c>
      <c r="G3438" s="61">
        <v>9</v>
      </c>
    </row>
    <row r="3439" spans="1:7" ht="30">
      <c r="A3439" s="84" t="s">
        <v>7299</v>
      </c>
      <c r="B3439" s="85" t="s">
        <v>7300</v>
      </c>
      <c r="C3439" s="86" t="s">
        <v>38</v>
      </c>
      <c r="D3439" s="88">
        <v>566.08000000000004</v>
      </c>
      <c r="E3439" s="88">
        <v>23.7</v>
      </c>
      <c r="F3439" s="88">
        <v>589.78</v>
      </c>
      <c r="G3439" s="61">
        <v>9</v>
      </c>
    </row>
    <row r="3440" spans="1:7" ht="30">
      <c r="A3440" s="84" t="s">
        <v>7301</v>
      </c>
      <c r="B3440" s="85" t="s">
        <v>7302</v>
      </c>
      <c r="C3440" s="86" t="s">
        <v>38</v>
      </c>
      <c r="D3440" s="88">
        <v>700.76</v>
      </c>
      <c r="E3440" s="88">
        <v>23.7</v>
      </c>
      <c r="F3440" s="88">
        <v>724.46</v>
      </c>
      <c r="G3440" s="61">
        <v>9</v>
      </c>
    </row>
    <row r="3441" spans="1:7" ht="30">
      <c r="A3441" s="84" t="s">
        <v>7303</v>
      </c>
      <c r="B3441" s="85" t="s">
        <v>7304</v>
      </c>
      <c r="C3441" s="86" t="s">
        <v>38</v>
      </c>
      <c r="D3441" s="88">
        <v>1170.77</v>
      </c>
      <c r="E3441" s="88">
        <v>23.7</v>
      </c>
      <c r="F3441" s="88">
        <v>1194.47</v>
      </c>
      <c r="G3441" s="61">
        <v>9</v>
      </c>
    </row>
    <row r="3442" spans="1:7" ht="30">
      <c r="A3442" s="84" t="s">
        <v>7305</v>
      </c>
      <c r="B3442" s="85" t="s">
        <v>7306</v>
      </c>
      <c r="C3442" s="86" t="s">
        <v>38</v>
      </c>
      <c r="D3442" s="88">
        <v>1896.69</v>
      </c>
      <c r="E3442" s="88">
        <v>31.6</v>
      </c>
      <c r="F3442" s="88">
        <v>1928.29</v>
      </c>
      <c r="G3442" s="61">
        <v>9</v>
      </c>
    </row>
    <row r="3443" spans="1:7" ht="30">
      <c r="A3443" s="84" t="s">
        <v>7307</v>
      </c>
      <c r="B3443" s="85" t="s">
        <v>7308</v>
      </c>
      <c r="C3443" s="86" t="s">
        <v>38</v>
      </c>
      <c r="D3443" s="88">
        <v>5663.83</v>
      </c>
      <c r="E3443" s="88">
        <v>31.6</v>
      </c>
      <c r="F3443" s="88">
        <v>5695.43</v>
      </c>
      <c r="G3443" s="61">
        <v>9</v>
      </c>
    </row>
    <row r="3444" spans="1:7" ht="45">
      <c r="A3444" s="84" t="s">
        <v>7309</v>
      </c>
      <c r="B3444" s="85" t="s">
        <v>7310</v>
      </c>
      <c r="C3444" s="86" t="s">
        <v>38</v>
      </c>
      <c r="D3444" s="88">
        <v>69.48</v>
      </c>
      <c r="E3444" s="88">
        <v>15.8</v>
      </c>
      <c r="F3444" s="88">
        <v>85.28</v>
      </c>
      <c r="G3444" s="61">
        <v>9</v>
      </c>
    </row>
    <row r="3445" spans="1:7" ht="45">
      <c r="A3445" s="84" t="s">
        <v>7311</v>
      </c>
      <c r="B3445" s="85" t="s">
        <v>7312</v>
      </c>
      <c r="C3445" s="86" t="s">
        <v>38</v>
      </c>
      <c r="D3445" s="88">
        <v>87.05</v>
      </c>
      <c r="E3445" s="88">
        <v>23.7</v>
      </c>
      <c r="F3445" s="88">
        <v>110.75</v>
      </c>
      <c r="G3445" s="61">
        <v>9</v>
      </c>
    </row>
    <row r="3446" spans="1:7" ht="45">
      <c r="A3446" s="84" t="s">
        <v>7313</v>
      </c>
      <c r="B3446" s="85" t="s">
        <v>7314</v>
      </c>
      <c r="C3446" s="86" t="s">
        <v>38</v>
      </c>
      <c r="D3446" s="88">
        <v>105.04</v>
      </c>
      <c r="E3446" s="88">
        <v>21.07</v>
      </c>
      <c r="F3446" s="88">
        <v>126.11</v>
      </c>
      <c r="G3446" s="61">
        <v>9</v>
      </c>
    </row>
    <row r="3447" spans="1:7" ht="45">
      <c r="A3447" s="84" t="s">
        <v>7315</v>
      </c>
      <c r="B3447" s="85" t="s">
        <v>7316</v>
      </c>
      <c r="C3447" s="86" t="s">
        <v>38</v>
      </c>
      <c r="D3447" s="88">
        <v>108.4</v>
      </c>
      <c r="E3447" s="88">
        <v>23.7</v>
      </c>
      <c r="F3447" s="88">
        <v>132.1</v>
      </c>
      <c r="G3447" s="61">
        <v>9</v>
      </c>
    </row>
    <row r="3448" spans="1:7" ht="45">
      <c r="A3448" s="84" t="s">
        <v>7317</v>
      </c>
      <c r="B3448" s="85" t="s">
        <v>7318</v>
      </c>
      <c r="C3448" s="86" t="s">
        <v>38</v>
      </c>
      <c r="D3448" s="88">
        <v>456.67</v>
      </c>
      <c r="E3448" s="88">
        <v>23.7</v>
      </c>
      <c r="F3448" s="88">
        <v>480.37</v>
      </c>
      <c r="G3448" s="61">
        <v>9</v>
      </c>
    </row>
    <row r="3449" spans="1:7" ht="45">
      <c r="A3449" s="84" t="s">
        <v>7319</v>
      </c>
      <c r="B3449" s="85" t="s">
        <v>7320</v>
      </c>
      <c r="C3449" s="86" t="s">
        <v>38</v>
      </c>
      <c r="D3449" s="88">
        <v>629.75</v>
      </c>
      <c r="E3449" s="88">
        <v>23.7</v>
      </c>
      <c r="F3449" s="88">
        <v>653.45000000000005</v>
      </c>
      <c r="G3449" s="61">
        <v>9</v>
      </c>
    </row>
    <row r="3450" spans="1:7" ht="45">
      <c r="A3450" s="84" t="s">
        <v>7321</v>
      </c>
      <c r="B3450" s="85" t="s">
        <v>7322</v>
      </c>
      <c r="C3450" s="86" t="s">
        <v>38</v>
      </c>
      <c r="D3450" s="88">
        <v>6062.51</v>
      </c>
      <c r="E3450" s="88">
        <v>105.34</v>
      </c>
      <c r="F3450" s="88">
        <v>6167.85</v>
      </c>
      <c r="G3450" s="61">
        <v>9</v>
      </c>
    </row>
    <row r="3451" spans="1:7" ht="45">
      <c r="A3451" s="84" t="s">
        <v>7323</v>
      </c>
      <c r="B3451" s="85" t="s">
        <v>7324</v>
      </c>
      <c r="C3451" s="86" t="s">
        <v>38</v>
      </c>
      <c r="D3451" s="88">
        <v>6784.81</v>
      </c>
      <c r="E3451" s="88">
        <v>105.34</v>
      </c>
      <c r="F3451" s="88">
        <v>6890.15</v>
      </c>
      <c r="G3451" s="61">
        <v>9</v>
      </c>
    </row>
    <row r="3452" spans="1:7">
      <c r="A3452" s="84" t="s">
        <v>7325</v>
      </c>
      <c r="B3452" s="85" t="s">
        <v>7326</v>
      </c>
      <c r="C3452" s="86" t="s">
        <v>38</v>
      </c>
      <c r="D3452" s="88">
        <v>494.22</v>
      </c>
      <c r="E3452" s="88">
        <v>52.67</v>
      </c>
      <c r="F3452" s="88">
        <v>546.89</v>
      </c>
      <c r="G3452" s="61">
        <v>9</v>
      </c>
    </row>
    <row r="3453" spans="1:7">
      <c r="A3453" s="84" t="s">
        <v>7327</v>
      </c>
      <c r="B3453" s="85" t="s">
        <v>7328</v>
      </c>
      <c r="C3453" s="86"/>
      <c r="D3453" s="88"/>
      <c r="E3453" s="88"/>
      <c r="F3453" s="88"/>
      <c r="G3453" s="61">
        <v>5</v>
      </c>
    </row>
    <row r="3454" spans="1:7" ht="30">
      <c r="A3454" s="84" t="s">
        <v>7329</v>
      </c>
      <c r="B3454" s="85" t="s">
        <v>7330</v>
      </c>
      <c r="C3454" s="86" t="s">
        <v>38</v>
      </c>
      <c r="D3454" s="88">
        <v>1307.6400000000001</v>
      </c>
      <c r="E3454" s="88">
        <v>65.84</v>
      </c>
      <c r="F3454" s="88">
        <v>1373.48</v>
      </c>
      <c r="G3454" s="61">
        <v>9</v>
      </c>
    </row>
    <row r="3455" spans="1:7" ht="30">
      <c r="A3455" s="84" t="s">
        <v>7331</v>
      </c>
      <c r="B3455" s="85" t="s">
        <v>7332</v>
      </c>
      <c r="C3455" s="86" t="s">
        <v>38</v>
      </c>
      <c r="D3455" s="88">
        <v>1768.87</v>
      </c>
      <c r="E3455" s="88">
        <v>184.35</v>
      </c>
      <c r="F3455" s="88">
        <v>1953.22</v>
      </c>
      <c r="G3455" s="61">
        <v>9</v>
      </c>
    </row>
    <row r="3456" spans="1:7" ht="30">
      <c r="A3456" s="84" t="s">
        <v>7333</v>
      </c>
      <c r="B3456" s="85" t="s">
        <v>7334</v>
      </c>
      <c r="C3456" s="86" t="s">
        <v>38</v>
      </c>
      <c r="D3456" s="88">
        <v>1322.65</v>
      </c>
      <c r="E3456" s="88">
        <v>184.35</v>
      </c>
      <c r="F3456" s="88">
        <v>1507</v>
      </c>
      <c r="G3456" s="61">
        <v>9</v>
      </c>
    </row>
    <row r="3457" spans="1:7" ht="30">
      <c r="A3457" s="84" t="s">
        <v>7335</v>
      </c>
      <c r="B3457" s="85" t="s">
        <v>7336</v>
      </c>
      <c r="C3457" s="86" t="s">
        <v>38</v>
      </c>
      <c r="D3457" s="88">
        <v>2569.91</v>
      </c>
      <c r="E3457" s="88">
        <v>184.35</v>
      </c>
      <c r="F3457" s="88">
        <v>2754.26</v>
      </c>
      <c r="G3457" s="61">
        <v>9</v>
      </c>
    </row>
    <row r="3458" spans="1:7">
      <c r="A3458" s="84" t="s">
        <v>7337</v>
      </c>
      <c r="B3458" s="85" t="s">
        <v>7338</v>
      </c>
      <c r="C3458" s="86" t="s">
        <v>38</v>
      </c>
      <c r="D3458" s="88">
        <v>1691.15</v>
      </c>
      <c r="E3458" s="88">
        <v>105.34</v>
      </c>
      <c r="F3458" s="88">
        <v>1796.49</v>
      </c>
      <c r="G3458" s="61">
        <v>9</v>
      </c>
    </row>
    <row r="3459" spans="1:7">
      <c r="A3459" s="84" t="s">
        <v>7339</v>
      </c>
      <c r="B3459" s="85" t="s">
        <v>7340</v>
      </c>
      <c r="C3459" s="86" t="s">
        <v>38</v>
      </c>
      <c r="D3459" s="88">
        <v>2803.01</v>
      </c>
      <c r="E3459" s="88">
        <v>105.34</v>
      </c>
      <c r="F3459" s="88">
        <v>2908.35</v>
      </c>
      <c r="G3459" s="61">
        <v>9</v>
      </c>
    </row>
    <row r="3460" spans="1:7" ht="30">
      <c r="A3460" s="84" t="s">
        <v>7341</v>
      </c>
      <c r="B3460" s="85" t="s">
        <v>7342</v>
      </c>
      <c r="C3460" s="86" t="s">
        <v>38</v>
      </c>
      <c r="D3460" s="88">
        <v>810.65</v>
      </c>
      <c r="E3460" s="88">
        <v>105.34</v>
      </c>
      <c r="F3460" s="88">
        <v>915.99</v>
      </c>
      <c r="G3460" s="61">
        <v>9</v>
      </c>
    </row>
    <row r="3461" spans="1:7" ht="30">
      <c r="A3461" s="84" t="s">
        <v>7343</v>
      </c>
      <c r="B3461" s="85" t="s">
        <v>7344</v>
      </c>
      <c r="C3461" s="86" t="s">
        <v>38</v>
      </c>
      <c r="D3461" s="88">
        <v>692.59</v>
      </c>
      <c r="E3461" s="88">
        <v>105.34</v>
      </c>
      <c r="F3461" s="88">
        <v>797.93</v>
      </c>
      <c r="G3461" s="61">
        <v>9</v>
      </c>
    </row>
    <row r="3462" spans="1:7" ht="30">
      <c r="A3462" s="84" t="s">
        <v>7345</v>
      </c>
      <c r="B3462" s="85" t="s">
        <v>7346</v>
      </c>
      <c r="C3462" s="86" t="s">
        <v>38</v>
      </c>
      <c r="D3462" s="88">
        <v>5662.48</v>
      </c>
      <c r="E3462" s="88">
        <v>65.84</v>
      </c>
      <c r="F3462" s="88">
        <v>5728.32</v>
      </c>
      <c r="G3462" s="61">
        <v>9</v>
      </c>
    </row>
    <row r="3463" spans="1:7" ht="30">
      <c r="A3463" s="84" t="s">
        <v>7347</v>
      </c>
      <c r="B3463" s="85" t="s">
        <v>7348</v>
      </c>
      <c r="C3463" s="86" t="s">
        <v>38</v>
      </c>
      <c r="D3463" s="88">
        <v>2697.64</v>
      </c>
      <c r="E3463" s="88">
        <v>31.6</v>
      </c>
      <c r="F3463" s="88">
        <v>2729.24</v>
      </c>
      <c r="G3463" s="61">
        <v>9</v>
      </c>
    </row>
    <row r="3464" spans="1:7">
      <c r="A3464" s="84" t="s">
        <v>7349</v>
      </c>
      <c r="B3464" s="85" t="s">
        <v>7350</v>
      </c>
      <c r="C3464" s="86" t="s">
        <v>38</v>
      </c>
      <c r="D3464" s="88">
        <v>1017.87</v>
      </c>
      <c r="E3464" s="88">
        <v>105.34</v>
      </c>
      <c r="F3464" s="88">
        <v>1123.21</v>
      </c>
      <c r="G3464" s="61">
        <v>9</v>
      </c>
    </row>
    <row r="3465" spans="1:7" ht="30">
      <c r="A3465" s="84" t="s">
        <v>7351</v>
      </c>
      <c r="B3465" s="85" t="s">
        <v>7352</v>
      </c>
      <c r="C3465" s="86" t="s">
        <v>38</v>
      </c>
      <c r="D3465" s="88">
        <v>919.32</v>
      </c>
      <c r="E3465" s="88">
        <v>39.5</v>
      </c>
      <c r="F3465" s="88">
        <v>958.82</v>
      </c>
      <c r="G3465" s="61">
        <v>9</v>
      </c>
    </row>
    <row r="3466" spans="1:7" ht="30">
      <c r="A3466" s="84" t="s">
        <v>7353</v>
      </c>
      <c r="B3466" s="85" t="s">
        <v>7354</v>
      </c>
      <c r="C3466" s="86" t="s">
        <v>38</v>
      </c>
      <c r="D3466" s="88">
        <v>5640.2</v>
      </c>
      <c r="E3466" s="88">
        <v>158.01</v>
      </c>
      <c r="F3466" s="88">
        <v>5798.21</v>
      </c>
      <c r="G3466" s="61">
        <v>9</v>
      </c>
    </row>
    <row r="3467" spans="1:7" ht="30">
      <c r="A3467" s="84" t="s">
        <v>7355</v>
      </c>
      <c r="B3467" s="85" t="s">
        <v>7356</v>
      </c>
      <c r="C3467" s="86" t="s">
        <v>38</v>
      </c>
      <c r="D3467" s="88">
        <v>1983.97</v>
      </c>
      <c r="E3467" s="88">
        <v>105.34</v>
      </c>
      <c r="F3467" s="88">
        <v>2089.31</v>
      </c>
      <c r="G3467" s="61">
        <v>9</v>
      </c>
    </row>
    <row r="3468" spans="1:7" ht="30">
      <c r="A3468" s="84" t="s">
        <v>7357</v>
      </c>
      <c r="B3468" s="85" t="s">
        <v>7358</v>
      </c>
      <c r="C3468" s="86" t="s">
        <v>38</v>
      </c>
      <c r="D3468" s="88">
        <v>3113.6</v>
      </c>
      <c r="E3468" s="88">
        <v>105.34</v>
      </c>
      <c r="F3468" s="88">
        <v>3218.94</v>
      </c>
      <c r="G3468" s="61">
        <v>9</v>
      </c>
    </row>
    <row r="3469" spans="1:7" ht="30">
      <c r="A3469" s="84" t="s">
        <v>7359</v>
      </c>
      <c r="B3469" s="85" t="s">
        <v>7360</v>
      </c>
      <c r="C3469" s="86" t="s">
        <v>38</v>
      </c>
      <c r="D3469" s="88">
        <v>1735.05</v>
      </c>
      <c r="E3469" s="88">
        <v>105.34</v>
      </c>
      <c r="F3469" s="88">
        <v>1840.39</v>
      </c>
      <c r="G3469" s="61">
        <v>9</v>
      </c>
    </row>
    <row r="3470" spans="1:7">
      <c r="A3470" s="84" t="s">
        <v>7361</v>
      </c>
      <c r="B3470" s="85" t="s">
        <v>7362</v>
      </c>
      <c r="C3470" s="86"/>
      <c r="D3470" s="88"/>
      <c r="E3470" s="88"/>
      <c r="F3470" s="88"/>
      <c r="G3470" s="61">
        <v>5</v>
      </c>
    </row>
    <row r="3471" spans="1:7" ht="45">
      <c r="A3471" s="84" t="s">
        <v>7363</v>
      </c>
      <c r="B3471" s="85" t="s">
        <v>7364</v>
      </c>
      <c r="C3471" s="86" t="s">
        <v>38</v>
      </c>
      <c r="D3471" s="88">
        <v>83.4</v>
      </c>
      <c r="E3471" s="88">
        <v>23.7</v>
      </c>
      <c r="F3471" s="88">
        <v>107.1</v>
      </c>
      <c r="G3471" s="61">
        <v>9</v>
      </c>
    </row>
    <row r="3472" spans="1:7" ht="45">
      <c r="A3472" s="84" t="s">
        <v>7365</v>
      </c>
      <c r="B3472" s="85" t="s">
        <v>7366</v>
      </c>
      <c r="C3472" s="86" t="s">
        <v>38</v>
      </c>
      <c r="D3472" s="88">
        <v>115.07</v>
      </c>
      <c r="E3472" s="88">
        <v>31.6</v>
      </c>
      <c r="F3472" s="88">
        <v>146.66999999999999</v>
      </c>
      <c r="G3472" s="61">
        <v>9</v>
      </c>
    </row>
    <row r="3473" spans="1:7" ht="45">
      <c r="A3473" s="84" t="s">
        <v>7367</v>
      </c>
      <c r="B3473" s="85" t="s">
        <v>7368</v>
      </c>
      <c r="C3473" s="86" t="s">
        <v>38</v>
      </c>
      <c r="D3473" s="88">
        <v>159.16999999999999</v>
      </c>
      <c r="E3473" s="88">
        <v>39.5</v>
      </c>
      <c r="F3473" s="88">
        <v>198.67</v>
      </c>
      <c r="G3473" s="61">
        <v>9</v>
      </c>
    </row>
    <row r="3474" spans="1:7" ht="45">
      <c r="A3474" s="84" t="s">
        <v>7369</v>
      </c>
      <c r="B3474" s="85" t="s">
        <v>7370</v>
      </c>
      <c r="C3474" s="86" t="s">
        <v>38</v>
      </c>
      <c r="D3474" s="88">
        <v>239.78</v>
      </c>
      <c r="E3474" s="88">
        <v>42.13</v>
      </c>
      <c r="F3474" s="88">
        <v>281.91000000000003</v>
      </c>
      <c r="G3474" s="61">
        <v>9</v>
      </c>
    </row>
    <row r="3475" spans="1:7" ht="45">
      <c r="A3475" s="84" t="s">
        <v>7371</v>
      </c>
      <c r="B3475" s="85" t="s">
        <v>7372</v>
      </c>
      <c r="C3475" s="86" t="s">
        <v>38</v>
      </c>
      <c r="D3475" s="88">
        <v>474.84</v>
      </c>
      <c r="E3475" s="88">
        <v>65.84</v>
      </c>
      <c r="F3475" s="88">
        <v>540.67999999999995</v>
      </c>
      <c r="G3475" s="61">
        <v>9</v>
      </c>
    </row>
    <row r="3476" spans="1:7">
      <c r="A3476" s="84" t="s">
        <v>7373</v>
      </c>
      <c r="B3476" s="85" t="s">
        <v>7374</v>
      </c>
      <c r="C3476" s="86"/>
      <c r="D3476" s="88"/>
      <c r="E3476" s="88"/>
      <c r="F3476" s="88"/>
      <c r="G3476" s="61">
        <v>5</v>
      </c>
    </row>
    <row r="3477" spans="1:7" ht="30">
      <c r="A3477" s="84" t="s">
        <v>7375</v>
      </c>
      <c r="B3477" s="85" t="s">
        <v>7376</v>
      </c>
      <c r="C3477" s="86" t="s">
        <v>38</v>
      </c>
      <c r="D3477" s="88">
        <v>351.47</v>
      </c>
      <c r="E3477" s="88">
        <v>31.6</v>
      </c>
      <c r="F3477" s="88">
        <v>383.07</v>
      </c>
      <c r="G3477" s="61">
        <v>9</v>
      </c>
    </row>
    <row r="3478" spans="1:7" ht="30">
      <c r="A3478" s="84" t="s">
        <v>7377</v>
      </c>
      <c r="B3478" s="85" t="s">
        <v>7378</v>
      </c>
      <c r="C3478" s="86" t="s">
        <v>38</v>
      </c>
      <c r="D3478" s="88">
        <v>484.22</v>
      </c>
      <c r="E3478" s="88">
        <v>39.5</v>
      </c>
      <c r="F3478" s="88">
        <v>523.72</v>
      </c>
      <c r="G3478" s="61">
        <v>9</v>
      </c>
    </row>
    <row r="3479" spans="1:7" ht="30">
      <c r="A3479" s="84" t="s">
        <v>7379</v>
      </c>
      <c r="B3479" s="85" t="s">
        <v>7380</v>
      </c>
      <c r="C3479" s="86" t="s">
        <v>38</v>
      </c>
      <c r="D3479" s="88">
        <v>864.49</v>
      </c>
      <c r="E3479" s="88">
        <v>52.67</v>
      </c>
      <c r="F3479" s="88">
        <v>917.16</v>
      </c>
      <c r="G3479" s="61">
        <v>9</v>
      </c>
    </row>
    <row r="3480" spans="1:7" ht="30">
      <c r="A3480" s="84" t="s">
        <v>7381</v>
      </c>
      <c r="B3480" s="85" t="s">
        <v>7382</v>
      </c>
      <c r="C3480" s="86" t="s">
        <v>38</v>
      </c>
      <c r="D3480" s="88">
        <v>1192.58</v>
      </c>
      <c r="E3480" s="88">
        <v>65.84</v>
      </c>
      <c r="F3480" s="88">
        <v>1258.42</v>
      </c>
      <c r="G3480" s="61">
        <v>9</v>
      </c>
    </row>
    <row r="3481" spans="1:7">
      <c r="A3481" s="84" t="s">
        <v>7383</v>
      </c>
      <c r="B3481" s="85" t="s">
        <v>7384</v>
      </c>
      <c r="C3481" s="86"/>
      <c r="D3481" s="88"/>
      <c r="E3481" s="88"/>
      <c r="F3481" s="88"/>
      <c r="G3481" s="61">
        <v>5</v>
      </c>
    </row>
    <row r="3482" spans="1:7" ht="45">
      <c r="A3482" s="84" t="s">
        <v>7385</v>
      </c>
      <c r="B3482" s="85" t="s">
        <v>7386</v>
      </c>
      <c r="C3482" s="86" t="s">
        <v>38</v>
      </c>
      <c r="D3482" s="88">
        <v>471.65</v>
      </c>
      <c r="E3482" s="88">
        <v>23.7</v>
      </c>
      <c r="F3482" s="88">
        <v>495.35</v>
      </c>
      <c r="G3482" s="61">
        <v>9</v>
      </c>
    </row>
    <row r="3483" spans="1:7">
      <c r="A3483" s="84" t="s">
        <v>7387</v>
      </c>
      <c r="B3483" s="85" t="s">
        <v>7388</v>
      </c>
      <c r="C3483" s="86"/>
      <c r="D3483" s="88"/>
      <c r="E3483" s="88"/>
      <c r="F3483" s="88"/>
      <c r="G3483" s="61">
        <v>5</v>
      </c>
    </row>
    <row r="3484" spans="1:7" ht="45">
      <c r="A3484" s="84" t="s">
        <v>7389</v>
      </c>
      <c r="B3484" s="85" t="s">
        <v>7390</v>
      </c>
      <c r="C3484" s="86" t="s">
        <v>38</v>
      </c>
      <c r="D3484" s="88">
        <v>470.39</v>
      </c>
      <c r="E3484" s="88">
        <v>110.25</v>
      </c>
      <c r="F3484" s="88">
        <v>580.64</v>
      </c>
      <c r="G3484" s="61">
        <v>9</v>
      </c>
    </row>
    <row r="3485" spans="1:7" ht="30">
      <c r="A3485" s="84" t="s">
        <v>7391</v>
      </c>
      <c r="B3485" s="85" t="s">
        <v>7392</v>
      </c>
      <c r="C3485" s="86" t="s">
        <v>38</v>
      </c>
      <c r="D3485" s="88">
        <v>183.93</v>
      </c>
      <c r="E3485" s="88">
        <v>10.54</v>
      </c>
      <c r="F3485" s="88">
        <v>194.47</v>
      </c>
      <c r="G3485" s="61">
        <v>9</v>
      </c>
    </row>
    <row r="3486" spans="1:7" ht="30">
      <c r="A3486" s="84" t="s">
        <v>7393</v>
      </c>
      <c r="B3486" s="85" t="s">
        <v>7394</v>
      </c>
      <c r="C3486" s="86" t="s">
        <v>38</v>
      </c>
      <c r="D3486" s="88">
        <v>218.02</v>
      </c>
      <c r="E3486" s="88">
        <v>26.34</v>
      </c>
      <c r="F3486" s="88">
        <v>244.36</v>
      </c>
      <c r="G3486" s="61">
        <v>9</v>
      </c>
    </row>
    <row r="3487" spans="1:7" ht="45">
      <c r="A3487" s="84" t="s">
        <v>7395</v>
      </c>
      <c r="B3487" s="85" t="s">
        <v>7396</v>
      </c>
      <c r="C3487" s="86" t="s">
        <v>38</v>
      </c>
      <c r="D3487" s="88">
        <v>9189.1299999999992</v>
      </c>
      <c r="E3487" s="88">
        <v>110.25</v>
      </c>
      <c r="F3487" s="88">
        <v>9299.3799999999992</v>
      </c>
      <c r="G3487" s="61">
        <v>9</v>
      </c>
    </row>
    <row r="3488" spans="1:7">
      <c r="A3488" s="84" t="s">
        <v>7397</v>
      </c>
      <c r="B3488" s="85" t="s">
        <v>7398</v>
      </c>
      <c r="C3488" s="86"/>
      <c r="D3488" s="88"/>
      <c r="E3488" s="88"/>
      <c r="F3488" s="88"/>
      <c r="G3488" s="61">
        <v>5</v>
      </c>
    </row>
    <row r="3489" spans="1:7" ht="30">
      <c r="A3489" s="84" t="s">
        <v>7399</v>
      </c>
      <c r="B3489" s="85" t="s">
        <v>7400</v>
      </c>
      <c r="C3489" s="86" t="s">
        <v>38</v>
      </c>
      <c r="D3489" s="88">
        <v>2865.06</v>
      </c>
      <c r="E3489" s="88">
        <v>182.35</v>
      </c>
      <c r="F3489" s="88">
        <v>3047.41</v>
      </c>
      <c r="G3489" s="61">
        <v>9</v>
      </c>
    </row>
    <row r="3490" spans="1:7" ht="30">
      <c r="A3490" s="84" t="s">
        <v>7401</v>
      </c>
      <c r="B3490" s="85" t="s">
        <v>7402</v>
      </c>
      <c r="C3490" s="86" t="s">
        <v>38</v>
      </c>
      <c r="D3490" s="88">
        <v>1051.6400000000001</v>
      </c>
      <c r="E3490" s="88">
        <v>182.35</v>
      </c>
      <c r="F3490" s="88">
        <v>1233.99</v>
      </c>
      <c r="G3490" s="61">
        <v>9</v>
      </c>
    </row>
    <row r="3491" spans="1:7" ht="30">
      <c r="A3491" s="84" t="s">
        <v>7403</v>
      </c>
      <c r="B3491" s="85" t="s">
        <v>7404</v>
      </c>
      <c r="C3491" s="86" t="s">
        <v>38</v>
      </c>
      <c r="D3491" s="88">
        <v>1208.99</v>
      </c>
      <c r="E3491" s="88">
        <v>65.84</v>
      </c>
      <c r="F3491" s="88">
        <v>1274.83</v>
      </c>
      <c r="G3491" s="61">
        <v>9</v>
      </c>
    </row>
    <row r="3492" spans="1:7" ht="30">
      <c r="A3492" s="84" t="s">
        <v>7405</v>
      </c>
      <c r="B3492" s="85" t="s">
        <v>7406</v>
      </c>
      <c r="C3492" s="86" t="s">
        <v>38</v>
      </c>
      <c r="D3492" s="88">
        <v>1602.38</v>
      </c>
      <c r="E3492" s="88">
        <v>118.51</v>
      </c>
      <c r="F3492" s="88">
        <v>1720.89</v>
      </c>
      <c r="G3492" s="61">
        <v>9</v>
      </c>
    </row>
    <row r="3493" spans="1:7" ht="30">
      <c r="A3493" s="84" t="s">
        <v>7407</v>
      </c>
      <c r="B3493" s="85" t="s">
        <v>7408</v>
      </c>
      <c r="C3493" s="86" t="s">
        <v>38</v>
      </c>
      <c r="D3493" s="88">
        <v>2365.4</v>
      </c>
      <c r="E3493" s="88">
        <v>118.51</v>
      </c>
      <c r="F3493" s="88">
        <v>2483.91</v>
      </c>
      <c r="G3493" s="61">
        <v>9</v>
      </c>
    </row>
    <row r="3494" spans="1:7" ht="30">
      <c r="A3494" s="84" t="s">
        <v>7409</v>
      </c>
      <c r="B3494" s="85" t="s">
        <v>7410</v>
      </c>
      <c r="C3494" s="86" t="s">
        <v>38</v>
      </c>
      <c r="D3494" s="88">
        <v>6897.6</v>
      </c>
      <c r="E3494" s="88">
        <v>182.35</v>
      </c>
      <c r="F3494" s="88">
        <v>7079.95</v>
      </c>
      <c r="G3494" s="61">
        <v>9</v>
      </c>
    </row>
    <row r="3495" spans="1:7" ht="30">
      <c r="A3495" s="84" t="s">
        <v>7411</v>
      </c>
      <c r="B3495" s="85" t="s">
        <v>7412</v>
      </c>
      <c r="C3495" s="86" t="s">
        <v>38</v>
      </c>
      <c r="D3495" s="88">
        <v>1077.52</v>
      </c>
      <c r="E3495" s="88">
        <v>182.35</v>
      </c>
      <c r="F3495" s="88">
        <v>1259.8699999999999</v>
      </c>
      <c r="G3495" s="61">
        <v>9</v>
      </c>
    </row>
    <row r="3496" spans="1:7" ht="30">
      <c r="A3496" s="84" t="s">
        <v>7413</v>
      </c>
      <c r="B3496" s="85" t="s">
        <v>7414</v>
      </c>
      <c r="C3496" s="86" t="s">
        <v>38</v>
      </c>
      <c r="D3496" s="88">
        <v>1932.28</v>
      </c>
      <c r="E3496" s="88">
        <v>182.35</v>
      </c>
      <c r="F3496" s="88">
        <v>2114.63</v>
      </c>
      <c r="G3496" s="61">
        <v>9</v>
      </c>
    </row>
    <row r="3497" spans="1:7" ht="30">
      <c r="A3497" s="84" t="s">
        <v>7415</v>
      </c>
      <c r="B3497" s="85" t="s">
        <v>7416</v>
      </c>
      <c r="C3497" s="86" t="s">
        <v>38</v>
      </c>
      <c r="D3497" s="88">
        <v>929.52</v>
      </c>
      <c r="E3497" s="88">
        <v>15.8</v>
      </c>
      <c r="F3497" s="88">
        <v>945.32</v>
      </c>
      <c r="G3497" s="61">
        <v>9</v>
      </c>
    </row>
    <row r="3498" spans="1:7" ht="30">
      <c r="A3498" s="84" t="s">
        <v>7417</v>
      </c>
      <c r="B3498" s="85" t="s">
        <v>7418</v>
      </c>
      <c r="C3498" s="86" t="s">
        <v>38</v>
      </c>
      <c r="D3498" s="88">
        <v>2633.18</v>
      </c>
      <c r="E3498" s="88">
        <v>23.18</v>
      </c>
      <c r="F3498" s="88">
        <v>2656.36</v>
      </c>
      <c r="G3498" s="61">
        <v>9</v>
      </c>
    </row>
    <row r="3499" spans="1:7">
      <c r="A3499" s="84" t="s">
        <v>7419</v>
      </c>
      <c r="B3499" s="85" t="s">
        <v>7420</v>
      </c>
      <c r="C3499" s="86"/>
      <c r="D3499" s="88"/>
      <c r="E3499" s="88"/>
      <c r="F3499" s="88"/>
      <c r="G3499" s="61">
        <v>5</v>
      </c>
    </row>
    <row r="3500" spans="1:7">
      <c r="A3500" s="84" t="s">
        <v>7421</v>
      </c>
      <c r="B3500" s="85" t="s">
        <v>7422</v>
      </c>
      <c r="C3500" s="86" t="s">
        <v>38</v>
      </c>
      <c r="D3500" s="88">
        <v>11.35</v>
      </c>
      <c r="E3500" s="88">
        <v>23.7</v>
      </c>
      <c r="F3500" s="88">
        <v>35.049999999999997</v>
      </c>
      <c r="G3500" s="61">
        <v>9</v>
      </c>
    </row>
    <row r="3501" spans="1:7" ht="30">
      <c r="A3501" s="84" t="s">
        <v>7423</v>
      </c>
      <c r="B3501" s="85" t="s">
        <v>7424</v>
      </c>
      <c r="C3501" s="86" t="s">
        <v>38</v>
      </c>
      <c r="D3501" s="88">
        <v>48.16</v>
      </c>
      <c r="E3501" s="88">
        <v>23.7</v>
      </c>
      <c r="F3501" s="88">
        <v>71.86</v>
      </c>
      <c r="G3501" s="61">
        <v>9</v>
      </c>
    </row>
    <row r="3502" spans="1:7">
      <c r="A3502" s="84" t="s">
        <v>7425</v>
      </c>
      <c r="B3502" s="85" t="s">
        <v>7426</v>
      </c>
      <c r="C3502" s="86"/>
      <c r="D3502" s="88"/>
      <c r="E3502" s="88"/>
      <c r="F3502" s="88"/>
      <c r="G3502" s="61">
        <v>5</v>
      </c>
    </row>
    <row r="3503" spans="1:7">
      <c r="A3503" s="84" t="s">
        <v>7427</v>
      </c>
      <c r="B3503" s="85" t="s">
        <v>7428</v>
      </c>
      <c r="C3503" s="86" t="s">
        <v>38</v>
      </c>
      <c r="D3503" s="88">
        <v>128.08000000000001</v>
      </c>
      <c r="E3503" s="88">
        <v>7.9</v>
      </c>
      <c r="F3503" s="88">
        <v>135.97999999999999</v>
      </c>
      <c r="G3503" s="61">
        <v>9</v>
      </c>
    </row>
    <row r="3504" spans="1:7">
      <c r="A3504" s="84" t="s">
        <v>7429</v>
      </c>
      <c r="B3504" s="85" t="s">
        <v>7430</v>
      </c>
      <c r="C3504" s="86" t="s">
        <v>38</v>
      </c>
      <c r="D3504" s="88">
        <v>508.68</v>
      </c>
      <c r="E3504" s="88">
        <v>65.84</v>
      </c>
      <c r="F3504" s="88">
        <v>574.52</v>
      </c>
      <c r="G3504" s="61">
        <v>9</v>
      </c>
    </row>
    <row r="3505" spans="1:7" ht="30">
      <c r="A3505" s="84" t="s">
        <v>7431</v>
      </c>
      <c r="B3505" s="85" t="s">
        <v>7432</v>
      </c>
      <c r="C3505" s="86" t="s">
        <v>38</v>
      </c>
      <c r="D3505" s="88">
        <v>489.31</v>
      </c>
      <c r="E3505" s="88">
        <v>65.84</v>
      </c>
      <c r="F3505" s="88">
        <v>555.15</v>
      </c>
      <c r="G3505" s="61">
        <v>9</v>
      </c>
    </row>
    <row r="3506" spans="1:7" ht="30">
      <c r="A3506" s="84" t="s">
        <v>7433</v>
      </c>
      <c r="B3506" s="85" t="s">
        <v>7434</v>
      </c>
      <c r="C3506" s="86" t="s">
        <v>38</v>
      </c>
      <c r="D3506" s="88">
        <v>29.43</v>
      </c>
      <c r="E3506" s="88">
        <v>11.12</v>
      </c>
      <c r="F3506" s="88">
        <v>40.549999999999997</v>
      </c>
      <c r="G3506" s="61">
        <v>9</v>
      </c>
    </row>
    <row r="3507" spans="1:7" ht="30">
      <c r="A3507" s="84" t="s">
        <v>7435</v>
      </c>
      <c r="B3507" s="85" t="s">
        <v>7436</v>
      </c>
      <c r="C3507" s="86" t="s">
        <v>38</v>
      </c>
      <c r="D3507" s="88">
        <v>658.1</v>
      </c>
      <c r="E3507" s="88">
        <v>37.049999999999997</v>
      </c>
      <c r="F3507" s="88">
        <v>695.15</v>
      </c>
      <c r="G3507" s="61">
        <v>9</v>
      </c>
    </row>
    <row r="3508" spans="1:7" ht="30">
      <c r="A3508" s="84" t="s">
        <v>7437</v>
      </c>
      <c r="B3508" s="85" t="s">
        <v>7438</v>
      </c>
      <c r="C3508" s="86" t="s">
        <v>38</v>
      </c>
      <c r="D3508" s="88">
        <v>317.83</v>
      </c>
      <c r="E3508" s="88">
        <v>37.049999999999997</v>
      </c>
      <c r="F3508" s="88">
        <v>354.88</v>
      </c>
      <c r="G3508" s="61">
        <v>9</v>
      </c>
    </row>
    <row r="3509" spans="1:7" ht="30">
      <c r="A3509" s="84" t="s">
        <v>7439</v>
      </c>
      <c r="B3509" s="85" t="s">
        <v>7440</v>
      </c>
      <c r="C3509" s="86" t="s">
        <v>38</v>
      </c>
      <c r="D3509" s="88">
        <v>88.78</v>
      </c>
      <c r="E3509" s="88">
        <v>26.34</v>
      </c>
      <c r="F3509" s="88">
        <v>115.12</v>
      </c>
      <c r="G3509" s="61">
        <v>9</v>
      </c>
    </row>
    <row r="3510" spans="1:7" ht="30">
      <c r="A3510" s="84" t="s">
        <v>7441</v>
      </c>
      <c r="B3510" s="85" t="s">
        <v>7442</v>
      </c>
      <c r="C3510" s="86" t="s">
        <v>38</v>
      </c>
      <c r="D3510" s="88">
        <v>3410.26</v>
      </c>
      <c r="E3510" s="88">
        <v>158.01</v>
      </c>
      <c r="F3510" s="88">
        <v>3568.27</v>
      </c>
      <c r="G3510" s="61">
        <v>9</v>
      </c>
    </row>
    <row r="3511" spans="1:7">
      <c r="A3511" s="84" t="s">
        <v>7443</v>
      </c>
      <c r="B3511" s="85" t="s">
        <v>7444</v>
      </c>
      <c r="C3511" s="86" t="s">
        <v>38</v>
      </c>
      <c r="D3511" s="88">
        <v>121.16</v>
      </c>
      <c r="E3511" s="88">
        <v>21.07</v>
      </c>
      <c r="F3511" s="88">
        <v>142.22999999999999</v>
      </c>
      <c r="G3511" s="61">
        <v>9</v>
      </c>
    </row>
    <row r="3512" spans="1:7" ht="30">
      <c r="A3512" s="84" t="s">
        <v>7445</v>
      </c>
      <c r="B3512" s="85" t="s">
        <v>7446</v>
      </c>
      <c r="C3512" s="86" t="s">
        <v>38</v>
      </c>
      <c r="D3512" s="88">
        <v>462.1</v>
      </c>
      <c r="E3512" s="88">
        <v>62.48</v>
      </c>
      <c r="F3512" s="88">
        <v>524.58000000000004</v>
      </c>
      <c r="G3512" s="61">
        <v>9</v>
      </c>
    </row>
    <row r="3513" spans="1:7" ht="30">
      <c r="A3513" s="84" t="s">
        <v>7447</v>
      </c>
      <c r="B3513" s="85" t="s">
        <v>7448</v>
      </c>
      <c r="C3513" s="86" t="s">
        <v>38</v>
      </c>
      <c r="D3513" s="88">
        <v>334.6</v>
      </c>
      <c r="E3513" s="88">
        <v>65.84</v>
      </c>
      <c r="F3513" s="88">
        <v>400.44</v>
      </c>
      <c r="G3513" s="61">
        <v>9</v>
      </c>
    </row>
    <row r="3514" spans="1:7" ht="30">
      <c r="A3514" s="84" t="s">
        <v>7449</v>
      </c>
      <c r="B3514" s="85" t="s">
        <v>7450</v>
      </c>
      <c r="C3514" s="86" t="s">
        <v>38</v>
      </c>
      <c r="D3514" s="88">
        <v>399.94</v>
      </c>
      <c r="E3514" s="88">
        <v>65.84</v>
      </c>
      <c r="F3514" s="88">
        <v>465.78</v>
      </c>
      <c r="G3514" s="61">
        <v>9</v>
      </c>
    </row>
    <row r="3515" spans="1:7">
      <c r="A3515" s="84" t="s">
        <v>7451</v>
      </c>
      <c r="B3515" s="85" t="s">
        <v>7452</v>
      </c>
      <c r="C3515" s="86"/>
      <c r="D3515" s="88"/>
      <c r="E3515" s="88"/>
      <c r="F3515" s="88"/>
      <c r="G3515" s="61">
        <v>2</v>
      </c>
    </row>
    <row r="3516" spans="1:7">
      <c r="A3516" s="84" t="s">
        <v>7453</v>
      </c>
      <c r="B3516" s="85" t="s">
        <v>7454</v>
      </c>
      <c r="C3516" s="86"/>
      <c r="D3516" s="88"/>
      <c r="E3516" s="88"/>
      <c r="F3516" s="88"/>
      <c r="G3516" s="61">
        <v>5</v>
      </c>
    </row>
    <row r="3517" spans="1:7">
      <c r="A3517" s="84" t="s">
        <v>7455</v>
      </c>
      <c r="B3517" s="85" t="s">
        <v>7456</v>
      </c>
      <c r="C3517" s="86" t="s">
        <v>38</v>
      </c>
      <c r="D3517" s="88">
        <v>9486.39</v>
      </c>
      <c r="E3517" s="88">
        <v>116.96</v>
      </c>
      <c r="F3517" s="88">
        <v>9603.35</v>
      </c>
      <c r="G3517" s="61">
        <v>9</v>
      </c>
    </row>
    <row r="3518" spans="1:7">
      <c r="A3518" s="84" t="s">
        <v>7457</v>
      </c>
      <c r="B3518" s="85" t="s">
        <v>7458</v>
      </c>
      <c r="C3518" s="86" t="s">
        <v>38</v>
      </c>
      <c r="D3518" s="88">
        <v>11409.46</v>
      </c>
      <c r="E3518" s="88">
        <v>159.82</v>
      </c>
      <c r="F3518" s="88">
        <v>11569.28</v>
      </c>
      <c r="G3518" s="61">
        <v>9</v>
      </c>
    </row>
    <row r="3519" spans="1:7" ht="30">
      <c r="A3519" s="84" t="s">
        <v>7459</v>
      </c>
      <c r="B3519" s="85" t="s">
        <v>7460</v>
      </c>
      <c r="C3519" s="86" t="s">
        <v>38</v>
      </c>
      <c r="D3519" s="88">
        <v>1007.98</v>
      </c>
      <c r="E3519" s="88">
        <v>63.39</v>
      </c>
      <c r="F3519" s="88">
        <v>1071.3699999999999</v>
      </c>
      <c r="G3519" s="61">
        <v>9</v>
      </c>
    </row>
    <row r="3520" spans="1:7" ht="30">
      <c r="A3520" s="84" t="s">
        <v>7461</v>
      </c>
      <c r="B3520" s="85" t="s">
        <v>7462</v>
      </c>
      <c r="C3520" s="86" t="s">
        <v>38</v>
      </c>
      <c r="D3520" s="88">
        <v>1861.95</v>
      </c>
      <c r="E3520" s="88">
        <v>63.39</v>
      </c>
      <c r="F3520" s="88">
        <v>1925.34</v>
      </c>
      <c r="G3520" s="61">
        <v>9</v>
      </c>
    </row>
    <row r="3521" spans="1:7" ht="30">
      <c r="A3521" s="84" t="s">
        <v>7463</v>
      </c>
      <c r="B3521" s="85" t="s">
        <v>7464</v>
      </c>
      <c r="C3521" s="86" t="s">
        <v>38</v>
      </c>
      <c r="D3521" s="88">
        <v>2961.58</v>
      </c>
      <c r="E3521" s="88">
        <v>74.099999999999994</v>
      </c>
      <c r="F3521" s="88">
        <v>3035.68</v>
      </c>
      <c r="G3521" s="61">
        <v>9</v>
      </c>
    </row>
    <row r="3522" spans="1:7" ht="30">
      <c r="A3522" s="84" t="s">
        <v>7465</v>
      </c>
      <c r="B3522" s="85" t="s">
        <v>7466</v>
      </c>
      <c r="C3522" s="86" t="s">
        <v>38</v>
      </c>
      <c r="D3522" s="88">
        <v>5302.95</v>
      </c>
      <c r="E3522" s="88">
        <v>95.53</v>
      </c>
      <c r="F3522" s="88">
        <v>5398.48</v>
      </c>
      <c r="G3522" s="61">
        <v>9</v>
      </c>
    </row>
    <row r="3523" spans="1:7" ht="45">
      <c r="A3523" s="84" t="s">
        <v>7467</v>
      </c>
      <c r="B3523" s="85" t="s">
        <v>7468</v>
      </c>
      <c r="C3523" s="86" t="s">
        <v>38</v>
      </c>
      <c r="D3523" s="88">
        <v>7191.44</v>
      </c>
      <c r="E3523" s="88">
        <v>84.82</v>
      </c>
      <c r="F3523" s="88">
        <v>7276.26</v>
      </c>
      <c r="G3523" s="61">
        <v>9</v>
      </c>
    </row>
    <row r="3524" spans="1:7" ht="45">
      <c r="A3524" s="84" t="s">
        <v>7469</v>
      </c>
      <c r="B3524" s="85" t="s">
        <v>7470</v>
      </c>
      <c r="C3524" s="86" t="s">
        <v>38</v>
      </c>
      <c r="D3524" s="88">
        <v>15026.15</v>
      </c>
      <c r="E3524" s="88">
        <v>116.96</v>
      </c>
      <c r="F3524" s="88">
        <v>15143.11</v>
      </c>
      <c r="G3524" s="61">
        <v>9</v>
      </c>
    </row>
    <row r="3525" spans="1:7" ht="30">
      <c r="A3525" s="84" t="s">
        <v>7471</v>
      </c>
      <c r="B3525" s="85" t="s">
        <v>7472</v>
      </c>
      <c r="C3525" s="86" t="s">
        <v>38</v>
      </c>
      <c r="D3525" s="88">
        <v>866.57</v>
      </c>
      <c r="E3525" s="88">
        <v>74.099999999999994</v>
      </c>
      <c r="F3525" s="88">
        <v>940.67</v>
      </c>
      <c r="G3525" s="61">
        <v>9</v>
      </c>
    </row>
    <row r="3526" spans="1:7" ht="30">
      <c r="A3526" s="84" t="s">
        <v>7473</v>
      </c>
      <c r="B3526" s="85" t="s">
        <v>7474</v>
      </c>
      <c r="C3526" s="86" t="s">
        <v>38</v>
      </c>
      <c r="D3526" s="88">
        <v>534.05999999999995</v>
      </c>
      <c r="E3526" s="88">
        <v>74.099999999999994</v>
      </c>
      <c r="F3526" s="88">
        <v>608.16</v>
      </c>
      <c r="G3526" s="61">
        <v>9</v>
      </c>
    </row>
    <row r="3527" spans="1:7">
      <c r="A3527" s="84" t="s">
        <v>7475</v>
      </c>
      <c r="B3527" s="85" t="s">
        <v>7476</v>
      </c>
      <c r="C3527" s="86"/>
      <c r="D3527" s="88"/>
      <c r="E3527" s="88"/>
      <c r="F3527" s="88"/>
      <c r="G3527" s="61">
        <v>5</v>
      </c>
    </row>
    <row r="3528" spans="1:7" ht="30">
      <c r="A3528" s="84" t="s">
        <v>7477</v>
      </c>
      <c r="B3528" s="85" t="s">
        <v>7478</v>
      </c>
      <c r="C3528" s="86" t="s">
        <v>819</v>
      </c>
      <c r="D3528" s="88">
        <v>5604.19</v>
      </c>
      <c r="E3528" s="88">
        <v>74.099999999999994</v>
      </c>
      <c r="F3528" s="88">
        <v>5678.29</v>
      </c>
      <c r="G3528" s="61">
        <v>9</v>
      </c>
    </row>
    <row r="3529" spans="1:7" ht="30">
      <c r="A3529" s="84" t="s">
        <v>7479</v>
      </c>
      <c r="B3529" s="85" t="s">
        <v>7480</v>
      </c>
      <c r="C3529" s="86" t="s">
        <v>819</v>
      </c>
      <c r="D3529" s="88">
        <v>10482.84</v>
      </c>
      <c r="E3529" s="88">
        <v>74.099999999999994</v>
      </c>
      <c r="F3529" s="88">
        <v>10556.94</v>
      </c>
      <c r="G3529" s="61">
        <v>9</v>
      </c>
    </row>
    <row r="3530" spans="1:7" ht="30">
      <c r="A3530" s="84" t="s">
        <v>7481</v>
      </c>
      <c r="B3530" s="85" t="s">
        <v>7482</v>
      </c>
      <c r="C3530" s="86" t="s">
        <v>819</v>
      </c>
      <c r="D3530" s="88">
        <v>19633.330000000002</v>
      </c>
      <c r="E3530" s="88">
        <v>74.099999999999994</v>
      </c>
      <c r="F3530" s="88">
        <v>19707.43</v>
      </c>
      <c r="G3530" s="61">
        <v>9</v>
      </c>
    </row>
    <row r="3531" spans="1:7">
      <c r="A3531" s="84" t="s">
        <v>7483</v>
      </c>
      <c r="B3531" s="85" t="s">
        <v>7484</v>
      </c>
      <c r="C3531" s="86"/>
      <c r="D3531" s="88"/>
      <c r="E3531" s="88"/>
      <c r="F3531" s="88"/>
      <c r="G3531" s="61">
        <v>5</v>
      </c>
    </row>
    <row r="3532" spans="1:7" ht="45">
      <c r="A3532" s="84" t="s">
        <v>7485</v>
      </c>
      <c r="B3532" s="85" t="s">
        <v>7486</v>
      </c>
      <c r="C3532" s="86" t="s">
        <v>55</v>
      </c>
      <c r="D3532" s="88">
        <v>17695.740000000002</v>
      </c>
      <c r="E3532" s="88">
        <v>3951.63</v>
      </c>
      <c r="F3532" s="88">
        <v>21647.37</v>
      </c>
      <c r="G3532" s="61">
        <v>9</v>
      </c>
    </row>
    <row r="3533" spans="1:7" ht="45">
      <c r="A3533" s="84" t="s">
        <v>7487</v>
      </c>
      <c r="B3533" s="85" t="s">
        <v>7488</v>
      </c>
      <c r="C3533" s="86" t="s">
        <v>55</v>
      </c>
      <c r="D3533" s="88">
        <v>34088.25</v>
      </c>
      <c r="E3533" s="88">
        <v>8464.6299999999992</v>
      </c>
      <c r="F3533" s="88">
        <v>42552.88</v>
      </c>
      <c r="G3533" s="61">
        <v>9</v>
      </c>
    </row>
    <row r="3534" spans="1:7">
      <c r="A3534" s="84" t="s">
        <v>7489</v>
      </c>
      <c r="B3534" s="85" t="s">
        <v>7490</v>
      </c>
      <c r="C3534" s="86"/>
      <c r="D3534" s="88"/>
      <c r="E3534" s="88"/>
      <c r="F3534" s="88"/>
      <c r="G3534" s="61">
        <v>5</v>
      </c>
    </row>
    <row r="3535" spans="1:7">
      <c r="A3535" s="84" t="s">
        <v>7491</v>
      </c>
      <c r="B3535" s="85" t="s">
        <v>7492</v>
      </c>
      <c r="C3535" s="86" t="s">
        <v>38</v>
      </c>
      <c r="D3535" s="88">
        <v>86.67</v>
      </c>
      <c r="E3535" s="88">
        <v>15.8</v>
      </c>
      <c r="F3535" s="88">
        <v>102.47</v>
      </c>
      <c r="G3535" s="61">
        <v>9</v>
      </c>
    </row>
    <row r="3536" spans="1:7">
      <c r="A3536" s="84" t="s">
        <v>7493</v>
      </c>
      <c r="B3536" s="85" t="s">
        <v>7494</v>
      </c>
      <c r="C3536" s="86" t="s">
        <v>38</v>
      </c>
      <c r="D3536" s="88">
        <v>113.9</v>
      </c>
      <c r="E3536" s="88">
        <v>21.07</v>
      </c>
      <c r="F3536" s="88">
        <v>134.97</v>
      </c>
      <c r="G3536" s="61">
        <v>9</v>
      </c>
    </row>
    <row r="3537" spans="1:7">
      <c r="A3537" s="84" t="s">
        <v>7495</v>
      </c>
      <c r="B3537" s="85" t="s">
        <v>7496</v>
      </c>
      <c r="C3537" s="86" t="s">
        <v>38</v>
      </c>
      <c r="D3537" s="88">
        <v>227.04</v>
      </c>
      <c r="E3537" s="88">
        <v>23.7</v>
      </c>
      <c r="F3537" s="88">
        <v>250.74</v>
      </c>
      <c r="G3537" s="61">
        <v>9</v>
      </c>
    </row>
    <row r="3538" spans="1:7">
      <c r="A3538" s="84" t="s">
        <v>7497</v>
      </c>
      <c r="B3538" s="85" t="s">
        <v>7498</v>
      </c>
      <c r="C3538" s="86" t="s">
        <v>38</v>
      </c>
      <c r="D3538" s="88">
        <v>235.62</v>
      </c>
      <c r="E3538" s="88">
        <v>23.7</v>
      </c>
      <c r="F3538" s="88">
        <v>259.32</v>
      </c>
      <c r="G3538" s="61">
        <v>9</v>
      </c>
    </row>
    <row r="3539" spans="1:7">
      <c r="A3539" s="84" t="s">
        <v>7499</v>
      </c>
      <c r="B3539" s="85" t="s">
        <v>7500</v>
      </c>
      <c r="C3539" s="86" t="s">
        <v>38</v>
      </c>
      <c r="D3539" s="88">
        <v>293.08999999999997</v>
      </c>
      <c r="E3539" s="88">
        <v>31.6</v>
      </c>
      <c r="F3539" s="88">
        <v>324.69</v>
      </c>
      <c r="G3539" s="61">
        <v>9</v>
      </c>
    </row>
    <row r="3540" spans="1:7">
      <c r="A3540" s="84" t="s">
        <v>7501</v>
      </c>
      <c r="B3540" s="85" t="s">
        <v>7502</v>
      </c>
      <c r="C3540" s="86" t="s">
        <v>38</v>
      </c>
      <c r="D3540" s="88">
        <v>1294.8</v>
      </c>
      <c r="E3540" s="88">
        <v>23.7</v>
      </c>
      <c r="F3540" s="88">
        <v>1318.5</v>
      </c>
      <c r="G3540" s="61">
        <v>9</v>
      </c>
    </row>
    <row r="3541" spans="1:7">
      <c r="A3541" s="84" t="s">
        <v>7503</v>
      </c>
      <c r="B3541" s="85" t="s">
        <v>7504</v>
      </c>
      <c r="C3541" s="86" t="s">
        <v>38</v>
      </c>
      <c r="D3541" s="88">
        <v>1994.39</v>
      </c>
      <c r="E3541" s="88">
        <v>105.34</v>
      </c>
      <c r="F3541" s="88">
        <v>2099.73</v>
      </c>
      <c r="G3541" s="61">
        <v>9</v>
      </c>
    </row>
    <row r="3542" spans="1:7">
      <c r="A3542" s="84" t="s">
        <v>7505</v>
      </c>
      <c r="B3542" s="85" t="s">
        <v>7506</v>
      </c>
      <c r="C3542" s="86"/>
      <c r="D3542" s="88"/>
      <c r="E3542" s="88"/>
      <c r="F3542" s="88"/>
      <c r="G3542" s="61">
        <v>5</v>
      </c>
    </row>
    <row r="3543" spans="1:7">
      <c r="A3543" s="84" t="s">
        <v>7507</v>
      </c>
      <c r="B3543" s="85" t="s">
        <v>7508</v>
      </c>
      <c r="C3543" s="86" t="s">
        <v>38</v>
      </c>
      <c r="D3543" s="88"/>
      <c r="E3543" s="88">
        <v>64.290000000000006</v>
      </c>
      <c r="F3543" s="88">
        <v>64.290000000000006</v>
      </c>
      <c r="G3543" s="61">
        <v>9</v>
      </c>
    </row>
    <row r="3544" spans="1:7">
      <c r="A3544" s="84" t="s">
        <v>7509</v>
      </c>
      <c r="B3544" s="85" t="s">
        <v>7510</v>
      </c>
      <c r="C3544" s="86" t="s">
        <v>38</v>
      </c>
      <c r="D3544" s="88"/>
      <c r="E3544" s="88">
        <v>171.44</v>
      </c>
      <c r="F3544" s="88">
        <v>171.44</v>
      </c>
      <c r="G3544" s="61">
        <v>9</v>
      </c>
    </row>
    <row r="3545" spans="1:7">
      <c r="A3545" s="84" t="s">
        <v>7511</v>
      </c>
      <c r="B3545" s="85" t="s">
        <v>7512</v>
      </c>
      <c r="C3545" s="86" t="s">
        <v>38</v>
      </c>
      <c r="D3545" s="88"/>
      <c r="E3545" s="88">
        <v>385.74</v>
      </c>
      <c r="F3545" s="88">
        <v>385.74</v>
      </c>
      <c r="G3545" s="61">
        <v>9</v>
      </c>
    </row>
    <row r="3546" spans="1:7">
      <c r="A3546" s="84" t="s">
        <v>7513</v>
      </c>
      <c r="B3546" s="85" t="s">
        <v>7514</v>
      </c>
      <c r="C3546" s="86"/>
      <c r="D3546" s="88"/>
      <c r="E3546" s="88"/>
      <c r="F3546" s="88"/>
      <c r="G3546" s="61">
        <v>2</v>
      </c>
    </row>
    <row r="3547" spans="1:7">
      <c r="A3547" s="84" t="s">
        <v>7515</v>
      </c>
      <c r="B3547" s="85" t="s">
        <v>7516</v>
      </c>
      <c r="C3547" s="86"/>
      <c r="D3547" s="88"/>
      <c r="E3547" s="88"/>
      <c r="F3547" s="88"/>
      <c r="G3547" s="61">
        <v>5</v>
      </c>
    </row>
    <row r="3548" spans="1:7">
      <c r="A3548" s="84" t="s">
        <v>7517</v>
      </c>
      <c r="B3548" s="85" t="s">
        <v>7518</v>
      </c>
      <c r="C3548" s="86" t="s">
        <v>38</v>
      </c>
      <c r="D3548" s="88">
        <v>34.54</v>
      </c>
      <c r="E3548" s="88">
        <v>52.67</v>
      </c>
      <c r="F3548" s="88">
        <v>87.21</v>
      </c>
      <c r="G3548" s="61">
        <v>9</v>
      </c>
    </row>
    <row r="3549" spans="1:7">
      <c r="A3549" s="84" t="s">
        <v>7519</v>
      </c>
      <c r="B3549" s="85" t="s">
        <v>7520</v>
      </c>
      <c r="C3549" s="86" t="s">
        <v>38</v>
      </c>
      <c r="D3549" s="88">
        <v>46.2</v>
      </c>
      <c r="E3549" s="88">
        <v>52.67</v>
      </c>
      <c r="F3549" s="88">
        <v>98.87</v>
      </c>
      <c r="G3549" s="61">
        <v>9</v>
      </c>
    </row>
    <row r="3550" spans="1:7">
      <c r="A3550" s="84" t="s">
        <v>7521</v>
      </c>
      <c r="B3550" s="85" t="s">
        <v>7522</v>
      </c>
      <c r="C3550" s="86" t="s">
        <v>38</v>
      </c>
      <c r="D3550" s="88">
        <v>61.28</v>
      </c>
      <c r="E3550" s="88">
        <v>52.67</v>
      </c>
      <c r="F3550" s="88">
        <v>113.95</v>
      </c>
      <c r="G3550" s="61">
        <v>9</v>
      </c>
    </row>
    <row r="3551" spans="1:7">
      <c r="A3551" s="84" t="s">
        <v>7523</v>
      </c>
      <c r="B3551" s="85" t="s">
        <v>7524</v>
      </c>
      <c r="C3551" s="86" t="s">
        <v>38</v>
      </c>
      <c r="D3551" s="88">
        <v>70.680000000000007</v>
      </c>
      <c r="E3551" s="88">
        <v>52.67</v>
      </c>
      <c r="F3551" s="88">
        <v>123.35</v>
      </c>
      <c r="G3551" s="61">
        <v>9</v>
      </c>
    </row>
    <row r="3552" spans="1:7" ht="30">
      <c r="A3552" s="84" t="s">
        <v>7525</v>
      </c>
      <c r="B3552" s="85" t="s">
        <v>7526</v>
      </c>
      <c r="C3552" s="86" t="s">
        <v>38</v>
      </c>
      <c r="D3552" s="88">
        <v>74.72</v>
      </c>
      <c r="E3552" s="88">
        <v>52.67</v>
      </c>
      <c r="F3552" s="88">
        <v>127.39</v>
      </c>
      <c r="G3552" s="61">
        <v>9</v>
      </c>
    </row>
    <row r="3553" spans="1:7" ht="30">
      <c r="A3553" s="84" t="s">
        <v>7527</v>
      </c>
      <c r="B3553" s="85" t="s">
        <v>7528</v>
      </c>
      <c r="C3553" s="86" t="s">
        <v>38</v>
      </c>
      <c r="D3553" s="88">
        <v>97.75</v>
      </c>
      <c r="E3553" s="88">
        <v>52.67</v>
      </c>
      <c r="F3553" s="88">
        <v>150.41999999999999</v>
      </c>
      <c r="G3553" s="61">
        <v>9</v>
      </c>
    </row>
    <row r="3554" spans="1:7">
      <c r="A3554" s="84" t="s">
        <v>7529</v>
      </c>
      <c r="B3554" s="85" t="s">
        <v>7530</v>
      </c>
      <c r="C3554" s="86"/>
      <c r="D3554" s="88"/>
      <c r="E3554" s="88"/>
      <c r="F3554" s="88"/>
      <c r="G3554" s="61">
        <v>5</v>
      </c>
    </row>
    <row r="3555" spans="1:7">
      <c r="A3555" s="84" t="s">
        <v>7531</v>
      </c>
      <c r="B3555" s="85" t="s">
        <v>7532</v>
      </c>
      <c r="C3555" s="86" t="s">
        <v>38</v>
      </c>
      <c r="D3555" s="88">
        <v>108.47</v>
      </c>
      <c r="E3555" s="88">
        <v>238.34</v>
      </c>
      <c r="F3555" s="88">
        <v>346.81</v>
      </c>
      <c r="G3555" s="61">
        <v>9</v>
      </c>
    </row>
    <row r="3556" spans="1:7">
      <c r="A3556" s="84" t="s">
        <v>7533</v>
      </c>
      <c r="B3556" s="85" t="s">
        <v>7534</v>
      </c>
      <c r="C3556" s="86" t="s">
        <v>38</v>
      </c>
      <c r="D3556" s="88">
        <v>80.75</v>
      </c>
      <c r="E3556" s="88">
        <v>57.89</v>
      </c>
      <c r="F3556" s="88">
        <v>138.63999999999999</v>
      </c>
      <c r="G3556" s="61">
        <v>9</v>
      </c>
    </row>
    <row r="3557" spans="1:7" ht="30">
      <c r="A3557" s="84" t="s">
        <v>7535</v>
      </c>
      <c r="B3557" s="85" t="s">
        <v>7536</v>
      </c>
      <c r="C3557" s="86" t="s">
        <v>38</v>
      </c>
      <c r="D3557" s="88">
        <v>359.65</v>
      </c>
      <c r="E3557" s="88">
        <v>52.67</v>
      </c>
      <c r="F3557" s="88">
        <v>412.32</v>
      </c>
      <c r="G3557" s="61">
        <v>9</v>
      </c>
    </row>
    <row r="3558" spans="1:7">
      <c r="A3558" s="84" t="s">
        <v>7537</v>
      </c>
      <c r="B3558" s="85" t="s">
        <v>7538</v>
      </c>
      <c r="C3558" s="86"/>
      <c r="D3558" s="88"/>
      <c r="E3558" s="88"/>
      <c r="F3558" s="88"/>
      <c r="G3558" s="61">
        <v>5</v>
      </c>
    </row>
    <row r="3559" spans="1:7">
      <c r="A3559" s="84" t="s">
        <v>7539</v>
      </c>
      <c r="B3559" s="85" t="s">
        <v>7540</v>
      </c>
      <c r="C3559" s="86" t="s">
        <v>38</v>
      </c>
      <c r="D3559" s="88">
        <v>32.659999999999997</v>
      </c>
      <c r="E3559" s="88">
        <v>52.67</v>
      </c>
      <c r="F3559" s="88">
        <v>85.33</v>
      </c>
      <c r="G3559" s="61">
        <v>9</v>
      </c>
    </row>
    <row r="3560" spans="1:7">
      <c r="A3560" s="84" t="s">
        <v>7541</v>
      </c>
      <c r="B3560" s="85" t="s">
        <v>7542</v>
      </c>
      <c r="C3560" s="86"/>
      <c r="D3560" s="88"/>
      <c r="E3560" s="88"/>
      <c r="F3560" s="88"/>
      <c r="G3560" s="61">
        <v>5</v>
      </c>
    </row>
    <row r="3561" spans="1:7" ht="30">
      <c r="A3561" s="84" t="s">
        <v>7543</v>
      </c>
      <c r="B3561" s="85" t="s">
        <v>7544</v>
      </c>
      <c r="C3561" s="86" t="s">
        <v>38</v>
      </c>
      <c r="D3561" s="88">
        <v>134.19999999999999</v>
      </c>
      <c r="E3561" s="88">
        <v>63.21</v>
      </c>
      <c r="F3561" s="88">
        <v>197.41</v>
      </c>
      <c r="G3561" s="61">
        <v>9</v>
      </c>
    </row>
    <row r="3562" spans="1:7" ht="30">
      <c r="A3562" s="84" t="s">
        <v>7545</v>
      </c>
      <c r="B3562" s="85" t="s">
        <v>7546</v>
      </c>
      <c r="C3562" s="86" t="s">
        <v>38</v>
      </c>
      <c r="D3562" s="88">
        <v>544.86</v>
      </c>
      <c r="E3562" s="88">
        <v>79.010000000000005</v>
      </c>
      <c r="F3562" s="88">
        <v>623.87</v>
      </c>
      <c r="G3562" s="61">
        <v>9</v>
      </c>
    </row>
    <row r="3563" spans="1:7">
      <c r="A3563" s="84" t="s">
        <v>7547</v>
      </c>
      <c r="B3563" s="85" t="s">
        <v>7548</v>
      </c>
      <c r="C3563" s="86"/>
      <c r="D3563" s="88"/>
      <c r="E3563" s="88"/>
      <c r="F3563" s="88"/>
      <c r="G3563" s="61">
        <v>5</v>
      </c>
    </row>
    <row r="3564" spans="1:7">
      <c r="A3564" s="84" t="s">
        <v>7549</v>
      </c>
      <c r="B3564" s="85" t="s">
        <v>7550</v>
      </c>
      <c r="C3564" s="86" t="s">
        <v>38</v>
      </c>
      <c r="D3564" s="88">
        <v>13.73</v>
      </c>
      <c r="E3564" s="88">
        <v>3.16</v>
      </c>
      <c r="F3564" s="88">
        <v>16.89</v>
      </c>
      <c r="G3564" s="61">
        <v>9</v>
      </c>
    </row>
    <row r="3565" spans="1:7">
      <c r="A3565" s="84" t="s">
        <v>7551</v>
      </c>
      <c r="B3565" s="85" t="s">
        <v>7552</v>
      </c>
      <c r="C3565" s="86" t="s">
        <v>14</v>
      </c>
      <c r="D3565" s="88">
        <v>1007.23</v>
      </c>
      <c r="E3565" s="88">
        <v>34.479999999999997</v>
      </c>
      <c r="F3565" s="88">
        <v>1041.71</v>
      </c>
      <c r="G3565" s="61">
        <v>9</v>
      </c>
    </row>
    <row r="3566" spans="1:7">
      <c r="A3566" s="84" t="s">
        <v>7553</v>
      </c>
      <c r="B3566" s="85" t="s">
        <v>7554</v>
      </c>
      <c r="C3566" s="86" t="s">
        <v>38</v>
      </c>
      <c r="D3566" s="88">
        <v>9.51</v>
      </c>
      <c r="E3566" s="88">
        <v>3.16</v>
      </c>
      <c r="F3566" s="88">
        <v>12.67</v>
      </c>
      <c r="G3566" s="61">
        <v>9</v>
      </c>
    </row>
    <row r="3567" spans="1:7">
      <c r="A3567" s="84" t="s">
        <v>7555</v>
      </c>
      <c r="B3567" s="85" t="s">
        <v>7556</v>
      </c>
      <c r="C3567" s="86" t="s">
        <v>38</v>
      </c>
      <c r="D3567" s="88">
        <v>282.02</v>
      </c>
      <c r="E3567" s="88">
        <v>27.58</v>
      </c>
      <c r="F3567" s="88">
        <v>309.60000000000002</v>
      </c>
      <c r="G3567" s="61">
        <v>9</v>
      </c>
    </row>
    <row r="3568" spans="1:7">
      <c r="A3568" s="84" t="s">
        <v>7557</v>
      </c>
      <c r="B3568" s="85" t="s">
        <v>7558</v>
      </c>
      <c r="C3568" s="86" t="s">
        <v>38</v>
      </c>
      <c r="D3568" s="88">
        <v>29.66</v>
      </c>
      <c r="E3568" s="88">
        <v>3.16</v>
      </c>
      <c r="F3568" s="88">
        <v>32.82</v>
      </c>
      <c r="G3568" s="61">
        <v>9</v>
      </c>
    </row>
    <row r="3569" spans="1:7">
      <c r="A3569" s="84" t="s">
        <v>7559</v>
      </c>
      <c r="B3569" s="85" t="s">
        <v>7560</v>
      </c>
      <c r="C3569" s="86" t="s">
        <v>38</v>
      </c>
      <c r="D3569" s="88">
        <v>6.54</v>
      </c>
      <c r="E3569" s="88">
        <v>3.16</v>
      </c>
      <c r="F3569" s="88">
        <v>9.6999999999999993</v>
      </c>
      <c r="G3569" s="61">
        <v>9</v>
      </c>
    </row>
    <row r="3570" spans="1:7">
      <c r="A3570" s="84" t="s">
        <v>7561</v>
      </c>
      <c r="B3570" s="85" t="s">
        <v>7562</v>
      </c>
      <c r="C3570" s="86" t="s">
        <v>14</v>
      </c>
      <c r="D3570" s="88">
        <v>1091.7</v>
      </c>
      <c r="E3570" s="88">
        <v>34.479999999999997</v>
      </c>
      <c r="F3570" s="88">
        <v>1126.18</v>
      </c>
      <c r="G3570" s="61">
        <v>9</v>
      </c>
    </row>
    <row r="3571" spans="1:7" ht="30">
      <c r="A3571" s="84" t="s">
        <v>7563</v>
      </c>
      <c r="B3571" s="85" t="s">
        <v>7564</v>
      </c>
      <c r="C3571" s="86" t="s">
        <v>14</v>
      </c>
      <c r="D3571" s="88">
        <v>1304.47</v>
      </c>
      <c r="E3571" s="88">
        <v>34.479999999999997</v>
      </c>
      <c r="F3571" s="88">
        <v>1338.95</v>
      </c>
      <c r="G3571" s="61">
        <v>9</v>
      </c>
    </row>
    <row r="3572" spans="1:7" ht="30">
      <c r="A3572" s="84" t="s">
        <v>7565</v>
      </c>
      <c r="B3572" s="85" t="s">
        <v>7566</v>
      </c>
      <c r="C3572" s="86" t="s">
        <v>38</v>
      </c>
      <c r="D3572" s="88">
        <v>84.08</v>
      </c>
      <c r="E3572" s="88">
        <v>17.239999999999998</v>
      </c>
      <c r="F3572" s="88">
        <v>101.32</v>
      </c>
      <c r="G3572" s="61">
        <v>9</v>
      </c>
    </row>
    <row r="3573" spans="1:7">
      <c r="A3573" s="84" t="s">
        <v>7567</v>
      </c>
      <c r="B3573" s="85" t="s">
        <v>7568</v>
      </c>
      <c r="C3573" s="86" t="s">
        <v>38</v>
      </c>
      <c r="D3573" s="88">
        <v>9.8800000000000008</v>
      </c>
      <c r="E3573" s="88">
        <v>3.16</v>
      </c>
      <c r="F3573" s="88">
        <v>13.04</v>
      </c>
      <c r="G3573" s="61">
        <v>9</v>
      </c>
    </row>
    <row r="3574" spans="1:7">
      <c r="A3574" s="84" t="s">
        <v>7569</v>
      </c>
      <c r="B3574" s="85" t="s">
        <v>7570</v>
      </c>
      <c r="C3574" s="86" t="s">
        <v>38</v>
      </c>
      <c r="D3574" s="88">
        <v>22.17</v>
      </c>
      <c r="E3574" s="88">
        <v>3.16</v>
      </c>
      <c r="F3574" s="88">
        <v>25.33</v>
      </c>
      <c r="G3574" s="61">
        <v>9</v>
      </c>
    </row>
    <row r="3575" spans="1:7" ht="30">
      <c r="A3575" s="84" t="s">
        <v>7571</v>
      </c>
      <c r="B3575" s="85" t="s">
        <v>7572</v>
      </c>
      <c r="C3575" s="86" t="s">
        <v>38</v>
      </c>
      <c r="D3575" s="88">
        <v>3283.56</v>
      </c>
      <c r="E3575" s="88">
        <v>63.21</v>
      </c>
      <c r="F3575" s="88">
        <v>3346.77</v>
      </c>
      <c r="G3575" s="61">
        <v>9</v>
      </c>
    </row>
    <row r="3576" spans="1:7" ht="30">
      <c r="A3576" s="84" t="s">
        <v>7573</v>
      </c>
      <c r="B3576" s="85" t="s">
        <v>7574</v>
      </c>
      <c r="C3576" s="86" t="s">
        <v>38</v>
      </c>
      <c r="D3576" s="88">
        <v>3991.73</v>
      </c>
      <c r="E3576" s="88">
        <v>63.21</v>
      </c>
      <c r="F3576" s="88">
        <v>4054.94</v>
      </c>
      <c r="G3576" s="61">
        <v>9</v>
      </c>
    </row>
    <row r="3577" spans="1:7" ht="30">
      <c r="A3577" s="84" t="s">
        <v>7575</v>
      </c>
      <c r="B3577" s="85" t="s">
        <v>7576</v>
      </c>
      <c r="C3577" s="86" t="s">
        <v>38</v>
      </c>
      <c r="D3577" s="88">
        <v>370.12</v>
      </c>
      <c r="E3577" s="88">
        <v>71.290000000000006</v>
      </c>
      <c r="F3577" s="88">
        <v>441.41</v>
      </c>
      <c r="G3577" s="61">
        <v>9</v>
      </c>
    </row>
    <row r="3578" spans="1:7" ht="30">
      <c r="A3578" s="84" t="s">
        <v>7577</v>
      </c>
      <c r="B3578" s="85" t="s">
        <v>7578</v>
      </c>
      <c r="C3578" s="86" t="s">
        <v>38</v>
      </c>
      <c r="D3578" s="88">
        <v>409.41</v>
      </c>
      <c r="E3578" s="88">
        <v>71.290000000000006</v>
      </c>
      <c r="F3578" s="88">
        <v>480.7</v>
      </c>
      <c r="G3578" s="61">
        <v>9</v>
      </c>
    </row>
    <row r="3579" spans="1:7" ht="30">
      <c r="A3579" s="84" t="s">
        <v>7579</v>
      </c>
      <c r="B3579" s="85" t="s">
        <v>7580</v>
      </c>
      <c r="C3579" s="86" t="s">
        <v>38</v>
      </c>
      <c r="D3579" s="88">
        <v>502.12</v>
      </c>
      <c r="E3579" s="88">
        <v>71.290000000000006</v>
      </c>
      <c r="F3579" s="88">
        <v>573.41</v>
      </c>
      <c r="G3579" s="61">
        <v>9</v>
      </c>
    </row>
    <row r="3580" spans="1:7" ht="30">
      <c r="A3580" s="84" t="s">
        <v>7581</v>
      </c>
      <c r="B3580" s="85" t="s">
        <v>7582</v>
      </c>
      <c r="C3580" s="86" t="s">
        <v>38</v>
      </c>
      <c r="D3580" s="88">
        <v>163.96</v>
      </c>
      <c r="E3580" s="88">
        <v>71.290000000000006</v>
      </c>
      <c r="F3580" s="88">
        <v>235.25</v>
      </c>
      <c r="G3580" s="61">
        <v>9</v>
      </c>
    </row>
    <row r="3581" spans="1:7" ht="30">
      <c r="A3581" s="84" t="s">
        <v>7583</v>
      </c>
      <c r="B3581" s="85" t="s">
        <v>7584</v>
      </c>
      <c r="C3581" s="86" t="s">
        <v>38</v>
      </c>
      <c r="D3581" s="88">
        <v>172.03</v>
      </c>
      <c r="E3581" s="88">
        <v>71.290000000000006</v>
      </c>
      <c r="F3581" s="88">
        <v>243.32</v>
      </c>
      <c r="G3581" s="61">
        <v>9</v>
      </c>
    </row>
    <row r="3582" spans="1:7" ht="30">
      <c r="A3582" s="84" t="s">
        <v>7585</v>
      </c>
      <c r="B3582" s="85" t="s">
        <v>7586</v>
      </c>
      <c r="C3582" s="86" t="s">
        <v>38</v>
      </c>
      <c r="D3582" s="88">
        <v>298.8</v>
      </c>
      <c r="E3582" s="88">
        <v>71.290000000000006</v>
      </c>
      <c r="F3582" s="88">
        <v>370.09</v>
      </c>
      <c r="G3582" s="61">
        <v>9</v>
      </c>
    </row>
    <row r="3583" spans="1:7" ht="30">
      <c r="A3583" s="84" t="s">
        <v>7587</v>
      </c>
      <c r="B3583" s="85" t="s">
        <v>7588</v>
      </c>
      <c r="C3583" s="86" t="s">
        <v>38</v>
      </c>
      <c r="D3583" s="88">
        <v>331.2</v>
      </c>
      <c r="E3583" s="88">
        <v>71.290000000000006</v>
      </c>
      <c r="F3583" s="88">
        <v>402.49</v>
      </c>
      <c r="G3583" s="61">
        <v>9</v>
      </c>
    </row>
    <row r="3584" spans="1:7" ht="30">
      <c r="A3584" s="84" t="s">
        <v>7589</v>
      </c>
      <c r="B3584" s="85" t="s">
        <v>7590</v>
      </c>
      <c r="C3584" s="86" t="s">
        <v>38</v>
      </c>
      <c r="D3584" s="88">
        <v>329.64</v>
      </c>
      <c r="E3584" s="88">
        <v>71.290000000000006</v>
      </c>
      <c r="F3584" s="88">
        <v>400.93</v>
      </c>
      <c r="G3584" s="61">
        <v>9</v>
      </c>
    </row>
    <row r="3585" spans="1:7" ht="30">
      <c r="A3585" s="84" t="s">
        <v>7591</v>
      </c>
      <c r="B3585" s="85" t="s">
        <v>7592</v>
      </c>
      <c r="C3585" s="86" t="s">
        <v>38</v>
      </c>
      <c r="D3585" s="88">
        <v>1477.71</v>
      </c>
      <c r="E3585" s="88">
        <v>71.290000000000006</v>
      </c>
      <c r="F3585" s="88">
        <v>1549</v>
      </c>
      <c r="G3585" s="61">
        <v>9</v>
      </c>
    </row>
    <row r="3586" spans="1:7" ht="30">
      <c r="A3586" s="84" t="s">
        <v>7593</v>
      </c>
      <c r="B3586" s="85" t="s">
        <v>7594</v>
      </c>
      <c r="C3586" s="86" t="s">
        <v>55</v>
      </c>
      <c r="D3586" s="88">
        <v>931.17</v>
      </c>
      <c r="E3586" s="88">
        <v>22.33</v>
      </c>
      <c r="F3586" s="88">
        <v>953.5</v>
      </c>
      <c r="G3586" s="61">
        <v>9</v>
      </c>
    </row>
    <row r="3587" spans="1:7" ht="30">
      <c r="A3587" s="84" t="s">
        <v>7595</v>
      </c>
      <c r="B3587" s="85" t="s">
        <v>7596</v>
      </c>
      <c r="C3587" s="86" t="s">
        <v>55</v>
      </c>
      <c r="D3587" s="88">
        <v>1137.94</v>
      </c>
      <c r="E3587" s="88">
        <v>29.47</v>
      </c>
      <c r="F3587" s="88">
        <v>1167.4100000000001</v>
      </c>
      <c r="G3587" s="61">
        <v>9</v>
      </c>
    </row>
    <row r="3588" spans="1:7">
      <c r="A3588" s="84" t="s">
        <v>7597</v>
      </c>
      <c r="B3588" s="85" t="s">
        <v>7598</v>
      </c>
      <c r="C3588" s="86"/>
      <c r="D3588" s="88"/>
      <c r="E3588" s="88"/>
      <c r="F3588" s="88"/>
      <c r="G3588" s="61">
        <v>5</v>
      </c>
    </row>
    <row r="3589" spans="1:7">
      <c r="A3589" s="84" t="s">
        <v>7599</v>
      </c>
      <c r="B3589" s="85" t="s">
        <v>7600</v>
      </c>
      <c r="C3589" s="86" t="s">
        <v>38</v>
      </c>
      <c r="D3589" s="88">
        <v>399.03</v>
      </c>
      <c r="E3589" s="88">
        <v>52.67</v>
      </c>
      <c r="F3589" s="88">
        <v>451.7</v>
      </c>
      <c r="G3589" s="61">
        <v>9</v>
      </c>
    </row>
    <row r="3590" spans="1:7">
      <c r="A3590" s="84" t="s">
        <v>7601</v>
      </c>
      <c r="B3590" s="85" t="s">
        <v>7602</v>
      </c>
      <c r="C3590" s="86"/>
      <c r="D3590" s="88"/>
      <c r="E3590" s="88"/>
      <c r="F3590" s="88"/>
      <c r="G3590" s="61">
        <v>5</v>
      </c>
    </row>
    <row r="3591" spans="1:7">
      <c r="A3591" s="84" t="s">
        <v>7603</v>
      </c>
      <c r="B3591" s="85" t="s">
        <v>7604</v>
      </c>
      <c r="C3591" s="86" t="s">
        <v>55</v>
      </c>
      <c r="D3591" s="88">
        <v>427.88</v>
      </c>
      <c r="E3591" s="88">
        <v>11.88</v>
      </c>
      <c r="F3591" s="88">
        <v>439.76</v>
      </c>
      <c r="G3591" s="61">
        <v>9</v>
      </c>
    </row>
    <row r="3592" spans="1:7" ht="30">
      <c r="A3592" s="84" t="s">
        <v>7605</v>
      </c>
      <c r="B3592" s="85" t="s">
        <v>7606</v>
      </c>
      <c r="C3592" s="86" t="s">
        <v>55</v>
      </c>
      <c r="D3592" s="88">
        <v>272.39</v>
      </c>
      <c r="E3592" s="88">
        <v>11.88</v>
      </c>
      <c r="F3592" s="88">
        <v>284.27</v>
      </c>
      <c r="G3592" s="61">
        <v>9</v>
      </c>
    </row>
    <row r="3593" spans="1:7" ht="30">
      <c r="A3593" s="84" t="s">
        <v>7607</v>
      </c>
      <c r="B3593" s="85" t="s">
        <v>7608</v>
      </c>
      <c r="C3593" s="86" t="s">
        <v>55</v>
      </c>
      <c r="D3593" s="88">
        <v>348.82</v>
      </c>
      <c r="E3593" s="88">
        <v>11.88</v>
      </c>
      <c r="F3593" s="88">
        <v>360.7</v>
      </c>
      <c r="G3593" s="61">
        <v>9</v>
      </c>
    </row>
    <row r="3594" spans="1:7">
      <c r="A3594" s="84" t="s">
        <v>7609</v>
      </c>
      <c r="B3594" s="85" t="s">
        <v>7610</v>
      </c>
      <c r="C3594" s="86"/>
      <c r="D3594" s="88"/>
      <c r="E3594" s="88"/>
      <c r="F3594" s="88"/>
      <c r="G3594" s="61">
        <v>5</v>
      </c>
    </row>
    <row r="3595" spans="1:7">
      <c r="A3595" s="84" t="s">
        <v>7611</v>
      </c>
      <c r="B3595" s="85" t="s">
        <v>7612</v>
      </c>
      <c r="C3595" s="86" t="s">
        <v>38</v>
      </c>
      <c r="D3595" s="88">
        <v>1862.89</v>
      </c>
      <c r="E3595" s="88">
        <v>1701.44</v>
      </c>
      <c r="F3595" s="88">
        <v>3564.33</v>
      </c>
      <c r="G3595" s="61">
        <v>9</v>
      </c>
    </row>
    <row r="3596" spans="1:7">
      <c r="A3596" s="84" t="s">
        <v>7613</v>
      </c>
      <c r="B3596" s="85" t="s">
        <v>7614</v>
      </c>
      <c r="C3596" s="86" t="s">
        <v>38</v>
      </c>
      <c r="D3596" s="88">
        <v>3158.4</v>
      </c>
      <c r="E3596" s="88">
        <v>2644.43</v>
      </c>
      <c r="F3596" s="88">
        <v>5802.83</v>
      </c>
      <c r="G3596" s="61">
        <v>9</v>
      </c>
    </row>
    <row r="3597" spans="1:7">
      <c r="A3597" s="84" t="s">
        <v>7615</v>
      </c>
      <c r="B3597" s="85" t="s">
        <v>7616</v>
      </c>
      <c r="C3597" s="86" t="s">
        <v>38</v>
      </c>
      <c r="D3597" s="88">
        <v>4399.7700000000004</v>
      </c>
      <c r="E3597" s="88">
        <v>3580.59</v>
      </c>
      <c r="F3597" s="88">
        <v>7980.36</v>
      </c>
      <c r="G3597" s="61">
        <v>9</v>
      </c>
    </row>
    <row r="3598" spans="1:7">
      <c r="A3598" s="84" t="s">
        <v>7617</v>
      </c>
      <c r="B3598" s="85" t="s">
        <v>7618</v>
      </c>
      <c r="C3598" s="86" t="s">
        <v>38</v>
      </c>
      <c r="D3598" s="88">
        <v>1173.51</v>
      </c>
      <c r="E3598" s="88">
        <v>1679.11</v>
      </c>
      <c r="F3598" s="88">
        <v>2852.62</v>
      </c>
      <c r="G3598" s="61">
        <v>9</v>
      </c>
    </row>
    <row r="3599" spans="1:7">
      <c r="A3599" s="84" t="s">
        <v>7619</v>
      </c>
      <c r="B3599" s="85" t="s">
        <v>7620</v>
      </c>
      <c r="C3599" s="86" t="s">
        <v>38</v>
      </c>
      <c r="D3599" s="88">
        <v>3778.67</v>
      </c>
      <c r="E3599" s="88">
        <v>2879.25</v>
      </c>
      <c r="F3599" s="88">
        <v>6657.92</v>
      </c>
      <c r="G3599" s="61">
        <v>9</v>
      </c>
    </row>
    <row r="3600" spans="1:7" ht="30">
      <c r="A3600" s="84" t="s">
        <v>7621</v>
      </c>
      <c r="B3600" s="85" t="s">
        <v>7622</v>
      </c>
      <c r="C3600" s="86" t="s">
        <v>55</v>
      </c>
      <c r="D3600" s="88">
        <v>293.76</v>
      </c>
      <c r="E3600" s="88">
        <v>418.28</v>
      </c>
      <c r="F3600" s="88">
        <v>712.04</v>
      </c>
      <c r="G3600" s="61">
        <v>9</v>
      </c>
    </row>
    <row r="3601" spans="1:7">
      <c r="A3601" s="84" t="s">
        <v>7623</v>
      </c>
      <c r="B3601" s="85" t="s">
        <v>7624</v>
      </c>
      <c r="C3601" s="86" t="s">
        <v>38</v>
      </c>
      <c r="D3601" s="88">
        <v>2309.59</v>
      </c>
      <c r="E3601" s="88">
        <v>2666.42</v>
      </c>
      <c r="F3601" s="88">
        <v>4976.01</v>
      </c>
      <c r="G3601" s="61">
        <v>9</v>
      </c>
    </row>
    <row r="3602" spans="1:7">
      <c r="A3602" s="84" t="s">
        <v>7625</v>
      </c>
      <c r="B3602" s="85" t="s">
        <v>7626</v>
      </c>
      <c r="C3602" s="86"/>
      <c r="D3602" s="88"/>
      <c r="E3602" s="88"/>
      <c r="F3602" s="88"/>
      <c r="G3602" s="61">
        <v>5</v>
      </c>
    </row>
    <row r="3603" spans="1:7" ht="30">
      <c r="A3603" s="84" t="s">
        <v>7627</v>
      </c>
      <c r="B3603" s="85" t="s">
        <v>7628</v>
      </c>
      <c r="C3603" s="86" t="s">
        <v>38</v>
      </c>
      <c r="D3603" s="88">
        <v>3892.78</v>
      </c>
      <c r="E3603" s="88">
        <v>3346.96</v>
      </c>
      <c r="F3603" s="88">
        <v>7239.74</v>
      </c>
      <c r="G3603" s="61">
        <v>9</v>
      </c>
    </row>
    <row r="3604" spans="1:7" ht="30">
      <c r="A3604" s="84" t="s">
        <v>7629</v>
      </c>
      <c r="B3604" s="85" t="s">
        <v>7630</v>
      </c>
      <c r="C3604" s="86" t="s">
        <v>38</v>
      </c>
      <c r="D3604" s="88">
        <v>6316.82</v>
      </c>
      <c r="E3604" s="88">
        <v>5440.12</v>
      </c>
      <c r="F3604" s="88">
        <v>11756.94</v>
      </c>
      <c r="G3604" s="61">
        <v>9</v>
      </c>
    </row>
    <row r="3605" spans="1:7" ht="30">
      <c r="A3605" s="84" t="s">
        <v>7631</v>
      </c>
      <c r="B3605" s="85" t="s">
        <v>7632</v>
      </c>
      <c r="C3605" s="86" t="s">
        <v>38</v>
      </c>
      <c r="D3605" s="88">
        <v>9005.58</v>
      </c>
      <c r="E3605" s="88">
        <v>7184.23</v>
      </c>
      <c r="F3605" s="88">
        <v>16189.81</v>
      </c>
      <c r="G3605" s="61">
        <v>9</v>
      </c>
    </row>
    <row r="3606" spans="1:7" ht="30">
      <c r="A3606" s="84" t="s">
        <v>7633</v>
      </c>
      <c r="B3606" s="85" t="s">
        <v>7634</v>
      </c>
      <c r="C3606" s="86" t="s">
        <v>38</v>
      </c>
      <c r="D3606" s="88">
        <v>13808.22</v>
      </c>
      <c r="E3606" s="88">
        <v>8954.8799999999992</v>
      </c>
      <c r="F3606" s="88">
        <v>22763.1</v>
      </c>
      <c r="G3606" s="61">
        <v>9</v>
      </c>
    </row>
    <row r="3607" spans="1:7">
      <c r="A3607" s="84" t="s">
        <v>7635</v>
      </c>
      <c r="B3607" s="85" t="s">
        <v>7636</v>
      </c>
      <c r="C3607" s="86"/>
      <c r="D3607" s="88"/>
      <c r="E3607" s="88"/>
      <c r="F3607" s="88"/>
      <c r="G3607" s="61">
        <v>5</v>
      </c>
    </row>
    <row r="3608" spans="1:7" ht="30">
      <c r="A3608" s="84" t="s">
        <v>7637</v>
      </c>
      <c r="B3608" s="85" t="s">
        <v>7638</v>
      </c>
      <c r="C3608" s="86" t="s">
        <v>38</v>
      </c>
      <c r="D3608" s="88">
        <v>2708.27</v>
      </c>
      <c r="E3608" s="88">
        <v>1674.64</v>
      </c>
      <c r="F3608" s="88">
        <v>4382.91</v>
      </c>
      <c r="G3608" s="61">
        <v>9</v>
      </c>
    </row>
    <row r="3609" spans="1:7" ht="30">
      <c r="A3609" s="84" t="s">
        <v>7639</v>
      </c>
      <c r="B3609" s="85" t="s">
        <v>7640</v>
      </c>
      <c r="C3609" s="86" t="s">
        <v>38</v>
      </c>
      <c r="D3609" s="88">
        <v>7358.27</v>
      </c>
      <c r="E3609" s="88">
        <v>2501.2399999999998</v>
      </c>
      <c r="F3609" s="88">
        <v>9859.51</v>
      </c>
      <c r="G3609" s="61">
        <v>9</v>
      </c>
    </row>
    <row r="3610" spans="1:7" ht="30">
      <c r="A3610" s="84" t="s">
        <v>7641</v>
      </c>
      <c r="B3610" s="85" t="s">
        <v>7642</v>
      </c>
      <c r="C3610" s="86" t="s">
        <v>38</v>
      </c>
      <c r="D3610" s="88">
        <v>11068</v>
      </c>
      <c r="E3610" s="88">
        <v>5002.4799999999996</v>
      </c>
      <c r="F3610" s="88">
        <v>16070.48</v>
      </c>
      <c r="G3610" s="61">
        <v>9</v>
      </c>
    </row>
    <row r="3611" spans="1:7">
      <c r="A3611" s="84" t="s">
        <v>7643</v>
      </c>
      <c r="B3611" s="85" t="s">
        <v>7644</v>
      </c>
      <c r="C3611" s="86" t="s">
        <v>55</v>
      </c>
      <c r="D3611" s="88">
        <v>1509.62</v>
      </c>
      <c r="E3611" s="88">
        <v>832.42</v>
      </c>
      <c r="F3611" s="88">
        <v>2342.04</v>
      </c>
      <c r="G3611" s="61">
        <v>9</v>
      </c>
    </row>
    <row r="3612" spans="1:7" ht="30">
      <c r="A3612" s="84" t="s">
        <v>7645</v>
      </c>
      <c r="B3612" s="85" t="s">
        <v>7646</v>
      </c>
      <c r="C3612" s="86" t="s">
        <v>38</v>
      </c>
      <c r="D3612" s="88">
        <v>1076.8599999999999</v>
      </c>
      <c r="E3612" s="88">
        <v>47.52</v>
      </c>
      <c r="F3612" s="88">
        <v>1124.3800000000001</v>
      </c>
      <c r="G3612" s="61">
        <v>9</v>
      </c>
    </row>
    <row r="3613" spans="1:7">
      <c r="A3613" s="84" t="s">
        <v>7647</v>
      </c>
      <c r="B3613" s="85" t="s">
        <v>7648</v>
      </c>
      <c r="C3613" s="86"/>
      <c r="D3613" s="88"/>
      <c r="E3613" s="88"/>
      <c r="F3613" s="88"/>
      <c r="G3613" s="61">
        <v>5</v>
      </c>
    </row>
    <row r="3614" spans="1:7">
      <c r="A3614" s="84" t="s">
        <v>7649</v>
      </c>
      <c r="B3614" s="85" t="s">
        <v>7650</v>
      </c>
      <c r="C3614" s="86" t="s">
        <v>55</v>
      </c>
      <c r="D3614" s="88">
        <v>361.03</v>
      </c>
      <c r="E3614" s="88">
        <v>34.479999999999997</v>
      </c>
      <c r="F3614" s="88">
        <v>395.51</v>
      </c>
      <c r="G3614" s="61">
        <v>9</v>
      </c>
    </row>
    <row r="3615" spans="1:7">
      <c r="A3615" s="84" t="s">
        <v>7651</v>
      </c>
      <c r="B3615" s="85" t="s">
        <v>7652</v>
      </c>
      <c r="C3615" s="86" t="s">
        <v>55</v>
      </c>
      <c r="D3615" s="88">
        <v>579.42999999999995</v>
      </c>
      <c r="E3615" s="88">
        <v>51.72</v>
      </c>
      <c r="F3615" s="88">
        <v>631.15</v>
      </c>
      <c r="G3615" s="61">
        <v>9</v>
      </c>
    </row>
    <row r="3616" spans="1:7">
      <c r="A3616" s="84" t="s">
        <v>7653</v>
      </c>
      <c r="B3616" s="85" t="s">
        <v>7654</v>
      </c>
      <c r="C3616" s="86" t="s">
        <v>55</v>
      </c>
      <c r="D3616" s="88">
        <v>590.28</v>
      </c>
      <c r="E3616" s="88">
        <v>68.95</v>
      </c>
      <c r="F3616" s="88">
        <v>659.23</v>
      </c>
      <c r="G3616" s="61">
        <v>9</v>
      </c>
    </row>
    <row r="3617" spans="1:7">
      <c r="A3617" s="84" t="s">
        <v>7655</v>
      </c>
      <c r="B3617" s="85" t="s">
        <v>7656</v>
      </c>
      <c r="C3617" s="86" t="s">
        <v>55</v>
      </c>
      <c r="D3617" s="88">
        <v>999.36</v>
      </c>
      <c r="E3617" s="88">
        <v>86.19</v>
      </c>
      <c r="F3617" s="88">
        <v>1085.55</v>
      </c>
      <c r="G3617" s="61">
        <v>9</v>
      </c>
    </row>
    <row r="3618" spans="1:7">
      <c r="A3618" s="84" t="s">
        <v>7657</v>
      </c>
      <c r="B3618" s="85" t="s">
        <v>7658</v>
      </c>
      <c r="C3618" s="86" t="s">
        <v>55</v>
      </c>
      <c r="D3618" s="88">
        <v>1491.81</v>
      </c>
      <c r="E3618" s="88">
        <v>103.43</v>
      </c>
      <c r="F3618" s="88">
        <v>1595.24</v>
      </c>
      <c r="G3618" s="61">
        <v>9</v>
      </c>
    </row>
    <row r="3619" spans="1:7">
      <c r="A3619" s="84" t="s">
        <v>7659</v>
      </c>
      <c r="B3619" s="85" t="s">
        <v>7660</v>
      </c>
      <c r="C3619" s="86" t="s">
        <v>55</v>
      </c>
      <c r="D3619" s="88">
        <v>2939.65</v>
      </c>
      <c r="E3619" s="88">
        <v>172.38</v>
      </c>
      <c r="F3619" s="88">
        <v>3112.03</v>
      </c>
      <c r="G3619" s="61">
        <v>9</v>
      </c>
    </row>
    <row r="3620" spans="1:7">
      <c r="A3620" s="84" t="s">
        <v>7661</v>
      </c>
      <c r="B3620" s="85" t="s">
        <v>7662</v>
      </c>
      <c r="C3620" s="86"/>
      <c r="D3620" s="88"/>
      <c r="E3620" s="88"/>
      <c r="F3620" s="88"/>
      <c r="G3620" s="61">
        <v>5</v>
      </c>
    </row>
    <row r="3621" spans="1:7">
      <c r="A3621" s="84" t="s">
        <v>7663</v>
      </c>
      <c r="B3621" s="85" t="s">
        <v>7664</v>
      </c>
      <c r="C3621" s="86" t="s">
        <v>38</v>
      </c>
      <c r="D3621" s="88">
        <v>545</v>
      </c>
      <c r="E3621" s="88">
        <v>21.07</v>
      </c>
      <c r="F3621" s="88">
        <v>566.07000000000005</v>
      </c>
      <c r="G3621" s="61">
        <v>9</v>
      </c>
    </row>
    <row r="3622" spans="1:7" ht="30">
      <c r="A3622" s="84" t="s">
        <v>7665</v>
      </c>
      <c r="B3622" s="85" t="s">
        <v>7666</v>
      </c>
      <c r="C3622" s="86" t="s">
        <v>38</v>
      </c>
      <c r="D3622" s="88">
        <v>239.95</v>
      </c>
      <c r="E3622" s="88">
        <v>26.34</v>
      </c>
      <c r="F3622" s="88">
        <v>266.29000000000002</v>
      </c>
      <c r="G3622" s="61">
        <v>9</v>
      </c>
    </row>
    <row r="3623" spans="1:7">
      <c r="A3623" s="84" t="s">
        <v>7667</v>
      </c>
      <c r="B3623" s="85" t="s">
        <v>7668</v>
      </c>
      <c r="C3623" s="86"/>
      <c r="D3623" s="88"/>
      <c r="E3623" s="88"/>
      <c r="F3623" s="88"/>
      <c r="G3623" s="61">
        <v>2</v>
      </c>
    </row>
    <row r="3624" spans="1:7">
      <c r="A3624" s="84" t="s">
        <v>7669</v>
      </c>
      <c r="B3624" s="85" t="s">
        <v>7670</v>
      </c>
      <c r="C3624" s="86"/>
      <c r="D3624" s="88"/>
      <c r="E3624" s="88"/>
      <c r="F3624" s="88"/>
      <c r="G3624" s="61">
        <v>5</v>
      </c>
    </row>
    <row r="3625" spans="1:7" ht="30">
      <c r="A3625" s="84" t="s">
        <v>7671</v>
      </c>
      <c r="B3625" s="85" t="s">
        <v>7672</v>
      </c>
      <c r="C3625" s="86" t="s">
        <v>38</v>
      </c>
      <c r="D3625" s="88">
        <v>974.84</v>
      </c>
      <c r="E3625" s="88">
        <v>184.35</v>
      </c>
      <c r="F3625" s="88">
        <v>1159.19</v>
      </c>
      <c r="G3625" s="61">
        <v>9</v>
      </c>
    </row>
    <row r="3626" spans="1:7">
      <c r="A3626" s="84" t="s">
        <v>7673</v>
      </c>
      <c r="B3626" s="85" t="s">
        <v>7674</v>
      </c>
      <c r="C3626" s="86" t="s">
        <v>38</v>
      </c>
      <c r="D3626" s="88">
        <v>411.25</v>
      </c>
      <c r="E3626" s="88">
        <v>184.35</v>
      </c>
      <c r="F3626" s="88">
        <v>595.6</v>
      </c>
      <c r="G3626" s="61">
        <v>9</v>
      </c>
    </row>
    <row r="3627" spans="1:7">
      <c r="A3627" s="84" t="s">
        <v>7675</v>
      </c>
      <c r="B3627" s="85" t="s">
        <v>7676</v>
      </c>
      <c r="C3627" s="86" t="s">
        <v>55</v>
      </c>
      <c r="D3627" s="88">
        <v>19.690000000000001</v>
      </c>
      <c r="E3627" s="88">
        <v>5.26</v>
      </c>
      <c r="F3627" s="88">
        <v>24.95</v>
      </c>
      <c r="G3627" s="61">
        <v>9</v>
      </c>
    </row>
    <row r="3628" spans="1:7" ht="30">
      <c r="A3628" s="84" t="s">
        <v>7677</v>
      </c>
      <c r="B3628" s="85" t="s">
        <v>7678</v>
      </c>
      <c r="C3628" s="86" t="s">
        <v>38</v>
      </c>
      <c r="D3628" s="88">
        <v>65.849999999999994</v>
      </c>
      <c r="E3628" s="88">
        <v>15.8</v>
      </c>
      <c r="F3628" s="88">
        <v>81.650000000000006</v>
      </c>
      <c r="G3628" s="61">
        <v>9</v>
      </c>
    </row>
    <row r="3629" spans="1:7">
      <c r="A3629" s="84" t="s">
        <v>7679</v>
      </c>
      <c r="B3629" s="85" t="s">
        <v>7680</v>
      </c>
      <c r="C3629" s="86" t="s">
        <v>55</v>
      </c>
      <c r="D3629" s="88">
        <v>31.32</v>
      </c>
      <c r="E3629" s="88">
        <v>5.26</v>
      </c>
      <c r="F3629" s="88">
        <v>36.58</v>
      </c>
      <c r="G3629" s="61">
        <v>9</v>
      </c>
    </row>
    <row r="3630" spans="1:7" ht="30">
      <c r="A3630" s="84" t="s">
        <v>7681</v>
      </c>
      <c r="B3630" s="85" t="s">
        <v>7682</v>
      </c>
      <c r="C3630" s="86" t="s">
        <v>38</v>
      </c>
      <c r="D3630" s="88">
        <v>219.61</v>
      </c>
      <c r="E3630" s="88">
        <v>5.26</v>
      </c>
      <c r="F3630" s="88">
        <v>224.87</v>
      </c>
      <c r="G3630" s="61">
        <v>9</v>
      </c>
    </row>
    <row r="3631" spans="1:7" ht="45">
      <c r="A3631" s="84" t="s">
        <v>7683</v>
      </c>
      <c r="B3631" s="85" t="s">
        <v>7684</v>
      </c>
      <c r="C3631" s="86" t="s">
        <v>38</v>
      </c>
      <c r="D3631" s="88">
        <v>3557.94</v>
      </c>
      <c r="E3631" s="88">
        <v>289.69</v>
      </c>
      <c r="F3631" s="88">
        <v>3847.63</v>
      </c>
      <c r="G3631" s="61">
        <v>9</v>
      </c>
    </row>
    <row r="3632" spans="1:7">
      <c r="A3632" s="84" t="s">
        <v>7685</v>
      </c>
      <c r="B3632" s="85" t="s">
        <v>7686</v>
      </c>
      <c r="C3632" s="86" t="s">
        <v>38</v>
      </c>
      <c r="D3632" s="88">
        <v>66.38</v>
      </c>
      <c r="E3632" s="88">
        <v>5.26</v>
      </c>
      <c r="F3632" s="88">
        <v>71.64</v>
      </c>
      <c r="G3632" s="61">
        <v>9</v>
      </c>
    </row>
    <row r="3633" spans="1:7">
      <c r="A3633" s="84" t="s">
        <v>7687</v>
      </c>
      <c r="B3633" s="85" t="s">
        <v>7688</v>
      </c>
      <c r="C3633" s="86" t="s">
        <v>38</v>
      </c>
      <c r="D3633" s="88">
        <v>93.56</v>
      </c>
      <c r="E3633" s="88">
        <v>5.26</v>
      </c>
      <c r="F3633" s="88">
        <v>98.82</v>
      </c>
      <c r="G3633" s="61">
        <v>9</v>
      </c>
    </row>
    <row r="3634" spans="1:7">
      <c r="A3634" s="84" t="s">
        <v>7689</v>
      </c>
      <c r="B3634" s="85" t="s">
        <v>7690</v>
      </c>
      <c r="C3634" s="86" t="s">
        <v>38</v>
      </c>
      <c r="D3634" s="88">
        <v>1830.17</v>
      </c>
      <c r="E3634" s="88">
        <v>67.599999999999994</v>
      </c>
      <c r="F3634" s="88">
        <v>1897.77</v>
      </c>
      <c r="G3634" s="61">
        <v>9</v>
      </c>
    </row>
    <row r="3635" spans="1:7">
      <c r="A3635" s="84" t="s">
        <v>7691</v>
      </c>
      <c r="B3635" s="85" t="s">
        <v>7692</v>
      </c>
      <c r="C3635" s="86" t="s">
        <v>38</v>
      </c>
      <c r="D3635" s="88">
        <v>106.3</v>
      </c>
      <c r="E3635" s="88">
        <v>5.26</v>
      </c>
      <c r="F3635" s="88">
        <v>111.56</v>
      </c>
      <c r="G3635" s="61">
        <v>9</v>
      </c>
    </row>
    <row r="3636" spans="1:7">
      <c r="A3636" s="84" t="s">
        <v>7693</v>
      </c>
      <c r="B3636" s="85" t="s">
        <v>7694</v>
      </c>
      <c r="C3636" s="86" t="s">
        <v>38</v>
      </c>
      <c r="D3636" s="88">
        <v>80.45</v>
      </c>
      <c r="E3636" s="88">
        <v>5.26</v>
      </c>
      <c r="F3636" s="88">
        <v>85.71</v>
      </c>
      <c r="G3636" s="61">
        <v>9</v>
      </c>
    </row>
    <row r="3637" spans="1:7">
      <c r="A3637" s="84" t="s">
        <v>7695</v>
      </c>
      <c r="B3637" s="85" t="s">
        <v>7696</v>
      </c>
      <c r="C3637" s="86" t="s">
        <v>38</v>
      </c>
      <c r="D3637" s="88">
        <v>17.59</v>
      </c>
      <c r="E3637" s="88">
        <v>0.71</v>
      </c>
      <c r="F3637" s="88">
        <v>18.3</v>
      </c>
      <c r="G3637" s="61">
        <v>9</v>
      </c>
    </row>
    <row r="3638" spans="1:7">
      <c r="A3638" s="84" t="s">
        <v>7697</v>
      </c>
      <c r="B3638" s="85" t="s">
        <v>7698</v>
      </c>
      <c r="C3638" s="86" t="s">
        <v>38</v>
      </c>
      <c r="D3638" s="88">
        <v>152.88</v>
      </c>
      <c r="E3638" s="88">
        <v>5.26</v>
      </c>
      <c r="F3638" s="88">
        <v>158.13999999999999</v>
      </c>
      <c r="G3638" s="61">
        <v>9</v>
      </c>
    </row>
    <row r="3639" spans="1:7" ht="30">
      <c r="A3639" s="84" t="s">
        <v>7699</v>
      </c>
      <c r="B3639" s="85" t="s">
        <v>7700</v>
      </c>
      <c r="C3639" s="86" t="s">
        <v>38</v>
      </c>
      <c r="D3639" s="88">
        <v>1917.89</v>
      </c>
      <c r="E3639" s="88">
        <v>273.89</v>
      </c>
      <c r="F3639" s="88">
        <v>2191.7800000000002</v>
      </c>
      <c r="G3639" s="61">
        <v>9</v>
      </c>
    </row>
    <row r="3640" spans="1:7" ht="30">
      <c r="A3640" s="84" t="s">
        <v>7701</v>
      </c>
      <c r="B3640" s="85" t="s">
        <v>7702</v>
      </c>
      <c r="C3640" s="86" t="s">
        <v>38</v>
      </c>
      <c r="D3640" s="88">
        <v>2460.48</v>
      </c>
      <c r="E3640" s="88">
        <v>273.89</v>
      </c>
      <c r="F3640" s="88">
        <v>2734.37</v>
      </c>
      <c r="G3640" s="61">
        <v>9</v>
      </c>
    </row>
    <row r="3641" spans="1:7" ht="30">
      <c r="A3641" s="84" t="s">
        <v>7703</v>
      </c>
      <c r="B3641" s="85" t="s">
        <v>7704</v>
      </c>
      <c r="C3641" s="86" t="s">
        <v>38</v>
      </c>
      <c r="D3641" s="88">
        <v>2781.81</v>
      </c>
      <c r="E3641" s="88">
        <v>857.64</v>
      </c>
      <c r="F3641" s="88">
        <v>3639.45</v>
      </c>
      <c r="G3641" s="61">
        <v>9</v>
      </c>
    </row>
    <row r="3642" spans="1:7">
      <c r="A3642" s="84" t="s">
        <v>7705</v>
      </c>
      <c r="B3642" s="85" t="s">
        <v>7706</v>
      </c>
      <c r="C3642" s="86"/>
      <c r="D3642" s="88"/>
      <c r="E3642" s="88"/>
      <c r="F3642" s="88"/>
      <c r="G3642" s="61">
        <v>5</v>
      </c>
    </row>
    <row r="3643" spans="1:7" ht="30">
      <c r="A3643" s="84" t="s">
        <v>7707</v>
      </c>
      <c r="B3643" s="85" t="s">
        <v>7708</v>
      </c>
      <c r="C3643" s="86" t="s">
        <v>38</v>
      </c>
      <c r="D3643" s="88">
        <v>31.28</v>
      </c>
      <c r="E3643" s="88">
        <v>18.53</v>
      </c>
      <c r="F3643" s="88">
        <v>49.81</v>
      </c>
      <c r="G3643" s="61">
        <v>9</v>
      </c>
    </row>
    <row r="3644" spans="1:7">
      <c r="A3644" s="84" t="s">
        <v>7709</v>
      </c>
      <c r="B3644" s="85" t="s">
        <v>7710</v>
      </c>
      <c r="C3644" s="86" t="s">
        <v>38</v>
      </c>
      <c r="D3644" s="88">
        <v>1047.7</v>
      </c>
      <c r="E3644" s="88">
        <v>26.34</v>
      </c>
      <c r="F3644" s="88">
        <v>1074.04</v>
      </c>
      <c r="G3644" s="61">
        <v>9</v>
      </c>
    </row>
    <row r="3645" spans="1:7" ht="30">
      <c r="A3645" s="84" t="s">
        <v>7711</v>
      </c>
      <c r="B3645" s="85" t="s">
        <v>7712</v>
      </c>
      <c r="C3645" s="86" t="s">
        <v>38</v>
      </c>
      <c r="D3645" s="88">
        <v>29.38</v>
      </c>
      <c r="E3645" s="88">
        <v>18.53</v>
      </c>
      <c r="F3645" s="88">
        <v>47.91</v>
      </c>
      <c r="G3645" s="61">
        <v>9</v>
      </c>
    </row>
    <row r="3646" spans="1:7" ht="30">
      <c r="A3646" s="84" t="s">
        <v>7713</v>
      </c>
      <c r="B3646" s="85" t="s">
        <v>7714</v>
      </c>
      <c r="C3646" s="86" t="s">
        <v>38</v>
      </c>
      <c r="D3646" s="88">
        <v>8798.43</v>
      </c>
      <c r="E3646" s="88">
        <v>158.01</v>
      </c>
      <c r="F3646" s="88">
        <v>8956.44</v>
      </c>
      <c r="G3646" s="61">
        <v>9</v>
      </c>
    </row>
    <row r="3647" spans="1:7">
      <c r="A3647" s="84" t="s">
        <v>7715</v>
      </c>
      <c r="B3647" s="85" t="s">
        <v>7716</v>
      </c>
      <c r="C3647" s="86"/>
      <c r="D3647" s="88"/>
      <c r="E3647" s="88"/>
      <c r="F3647" s="88"/>
      <c r="G3647" s="61">
        <v>5</v>
      </c>
    </row>
    <row r="3648" spans="1:7" ht="30">
      <c r="A3648" s="84" t="s">
        <v>7717</v>
      </c>
      <c r="B3648" s="85" t="s">
        <v>7718</v>
      </c>
      <c r="C3648" s="86" t="s">
        <v>38</v>
      </c>
      <c r="D3648" s="88">
        <v>224.41</v>
      </c>
      <c r="E3648" s="88">
        <v>42.13</v>
      </c>
      <c r="F3648" s="88">
        <v>266.54000000000002</v>
      </c>
      <c r="G3648" s="61">
        <v>9</v>
      </c>
    </row>
    <row r="3649" spans="1:7" ht="30">
      <c r="A3649" s="84" t="s">
        <v>7719</v>
      </c>
      <c r="B3649" s="85" t="s">
        <v>7720</v>
      </c>
      <c r="C3649" s="86" t="s">
        <v>38</v>
      </c>
      <c r="D3649" s="88">
        <v>29439.07</v>
      </c>
      <c r="E3649" s="88">
        <v>16.79</v>
      </c>
      <c r="F3649" s="88">
        <v>29455.86</v>
      </c>
      <c r="G3649" s="61">
        <v>9</v>
      </c>
    </row>
    <row r="3650" spans="1:7" ht="30">
      <c r="A3650" s="84" t="s">
        <v>7721</v>
      </c>
      <c r="B3650" s="85" t="s">
        <v>7722</v>
      </c>
      <c r="C3650" s="86" t="s">
        <v>38</v>
      </c>
      <c r="D3650" s="88">
        <v>85.95</v>
      </c>
      <c r="E3650" s="88">
        <v>26.34</v>
      </c>
      <c r="F3650" s="88">
        <v>112.29</v>
      </c>
      <c r="G3650" s="61">
        <v>9</v>
      </c>
    </row>
    <row r="3651" spans="1:7" ht="30">
      <c r="A3651" s="84" t="s">
        <v>7723</v>
      </c>
      <c r="B3651" s="85" t="s">
        <v>7724</v>
      </c>
      <c r="C3651" s="86" t="s">
        <v>38</v>
      </c>
      <c r="D3651" s="88">
        <v>90.44</v>
      </c>
      <c r="E3651" s="88">
        <v>26.34</v>
      </c>
      <c r="F3651" s="88">
        <v>116.78</v>
      </c>
      <c r="G3651" s="61">
        <v>9</v>
      </c>
    </row>
    <row r="3652" spans="1:7" ht="30">
      <c r="A3652" s="84" t="s">
        <v>7725</v>
      </c>
      <c r="B3652" s="85" t="s">
        <v>7726</v>
      </c>
      <c r="C3652" s="86" t="s">
        <v>38</v>
      </c>
      <c r="D3652" s="88">
        <v>270.94</v>
      </c>
      <c r="E3652" s="88">
        <v>15.8</v>
      </c>
      <c r="F3652" s="88">
        <v>286.74</v>
      </c>
      <c r="G3652" s="61">
        <v>9</v>
      </c>
    </row>
    <row r="3653" spans="1:7">
      <c r="A3653" s="84" t="s">
        <v>7727</v>
      </c>
      <c r="B3653" s="85" t="s">
        <v>7728</v>
      </c>
      <c r="C3653" s="86" t="s">
        <v>38</v>
      </c>
      <c r="D3653" s="88">
        <v>61.87</v>
      </c>
      <c r="E3653" s="88">
        <v>15.8</v>
      </c>
      <c r="F3653" s="88">
        <v>77.67</v>
      </c>
      <c r="G3653" s="61">
        <v>9</v>
      </c>
    </row>
    <row r="3654" spans="1:7" ht="30">
      <c r="A3654" s="84" t="s">
        <v>7729</v>
      </c>
      <c r="B3654" s="85" t="s">
        <v>7730</v>
      </c>
      <c r="C3654" s="86" t="s">
        <v>38</v>
      </c>
      <c r="D3654" s="88">
        <v>174.21</v>
      </c>
      <c r="E3654" s="88">
        <v>15.8</v>
      </c>
      <c r="F3654" s="88">
        <v>190.01</v>
      </c>
      <c r="G3654" s="61">
        <v>9</v>
      </c>
    </row>
    <row r="3655" spans="1:7" ht="30">
      <c r="A3655" s="84" t="s">
        <v>7731</v>
      </c>
      <c r="B3655" s="85" t="s">
        <v>7732</v>
      </c>
      <c r="C3655" s="86" t="s">
        <v>38</v>
      </c>
      <c r="D3655" s="88">
        <v>489.98</v>
      </c>
      <c r="E3655" s="88">
        <v>15.8</v>
      </c>
      <c r="F3655" s="88">
        <v>505.78</v>
      </c>
      <c r="G3655" s="61">
        <v>9</v>
      </c>
    </row>
    <row r="3656" spans="1:7">
      <c r="A3656" s="84" t="s">
        <v>7733</v>
      </c>
      <c r="B3656" s="85" t="s">
        <v>7734</v>
      </c>
      <c r="C3656" s="86" t="s">
        <v>38</v>
      </c>
      <c r="D3656" s="88">
        <v>250.63</v>
      </c>
      <c r="E3656" s="88">
        <v>15.8</v>
      </c>
      <c r="F3656" s="88">
        <v>266.43</v>
      </c>
      <c r="G3656" s="61">
        <v>9</v>
      </c>
    </row>
    <row r="3657" spans="1:7" ht="30">
      <c r="A3657" s="84" t="s">
        <v>7735</v>
      </c>
      <c r="B3657" s="85" t="s">
        <v>7736</v>
      </c>
      <c r="C3657" s="86" t="s">
        <v>38</v>
      </c>
      <c r="D3657" s="88">
        <v>806.64</v>
      </c>
      <c r="E3657" s="88">
        <v>16.79</v>
      </c>
      <c r="F3657" s="88">
        <v>823.43</v>
      </c>
      <c r="G3657" s="61">
        <v>9</v>
      </c>
    </row>
    <row r="3658" spans="1:7" ht="30">
      <c r="A3658" s="84" t="s">
        <v>7737</v>
      </c>
      <c r="B3658" s="85" t="s">
        <v>7738</v>
      </c>
      <c r="C3658" s="86" t="s">
        <v>38</v>
      </c>
      <c r="D3658" s="88">
        <v>742.08</v>
      </c>
      <c r="E3658" s="88">
        <v>16.79</v>
      </c>
      <c r="F3658" s="88">
        <v>758.87</v>
      </c>
      <c r="G3658" s="61">
        <v>9</v>
      </c>
    </row>
    <row r="3659" spans="1:7">
      <c r="A3659" s="84" t="s">
        <v>7739</v>
      </c>
      <c r="B3659" s="85" t="s">
        <v>7740</v>
      </c>
      <c r="C3659" s="86" t="s">
        <v>38</v>
      </c>
      <c r="D3659" s="88">
        <v>90.49</v>
      </c>
      <c r="E3659" s="88">
        <v>15.8</v>
      </c>
      <c r="F3659" s="88">
        <v>106.29</v>
      </c>
      <c r="G3659" s="61">
        <v>9</v>
      </c>
    </row>
    <row r="3660" spans="1:7" ht="45">
      <c r="A3660" s="84" t="s">
        <v>7741</v>
      </c>
      <c r="B3660" s="85" t="s">
        <v>7742</v>
      </c>
      <c r="C3660" s="86" t="s">
        <v>38</v>
      </c>
      <c r="D3660" s="88">
        <v>278.25</v>
      </c>
      <c r="E3660" s="88">
        <v>16.79</v>
      </c>
      <c r="F3660" s="88">
        <v>295.04000000000002</v>
      </c>
      <c r="G3660" s="61">
        <v>9</v>
      </c>
    </row>
    <row r="3661" spans="1:7">
      <c r="A3661" s="84" t="s">
        <v>7743</v>
      </c>
      <c r="B3661" s="85" t="s">
        <v>7744</v>
      </c>
      <c r="C3661" s="86" t="s">
        <v>38</v>
      </c>
      <c r="D3661" s="88">
        <v>71.83</v>
      </c>
      <c r="E3661" s="88">
        <v>57.93</v>
      </c>
      <c r="F3661" s="88">
        <v>129.76</v>
      </c>
      <c r="G3661" s="61">
        <v>9</v>
      </c>
    </row>
    <row r="3662" spans="1:7">
      <c r="A3662" s="84" t="s">
        <v>7745</v>
      </c>
      <c r="B3662" s="85" t="s">
        <v>7746</v>
      </c>
      <c r="C3662" s="86" t="s">
        <v>38</v>
      </c>
      <c r="D3662" s="88">
        <v>169.62</v>
      </c>
      <c r="E3662" s="88">
        <v>52.67</v>
      </c>
      <c r="F3662" s="88">
        <v>222.29</v>
      </c>
      <c r="G3662" s="61">
        <v>9</v>
      </c>
    </row>
    <row r="3663" spans="1:7" ht="30">
      <c r="A3663" s="84" t="s">
        <v>7747</v>
      </c>
      <c r="B3663" s="85" t="s">
        <v>7748</v>
      </c>
      <c r="C3663" s="86" t="s">
        <v>38</v>
      </c>
      <c r="D3663" s="88">
        <v>1122.71</v>
      </c>
      <c r="E3663" s="88">
        <v>15.8</v>
      </c>
      <c r="F3663" s="88">
        <v>1138.51</v>
      </c>
      <c r="G3663" s="61">
        <v>9</v>
      </c>
    </row>
    <row r="3664" spans="1:7">
      <c r="A3664" s="84" t="s">
        <v>7749</v>
      </c>
      <c r="B3664" s="85" t="s">
        <v>7750</v>
      </c>
      <c r="C3664" s="86" t="s">
        <v>38</v>
      </c>
      <c r="D3664" s="88">
        <v>165.54</v>
      </c>
      <c r="E3664" s="88">
        <v>15.8</v>
      </c>
      <c r="F3664" s="88">
        <v>181.34</v>
      </c>
      <c r="G3664" s="61">
        <v>9</v>
      </c>
    </row>
    <row r="3665" spans="1:7">
      <c r="A3665" s="84" t="s">
        <v>7751</v>
      </c>
      <c r="B3665" s="85" t="s">
        <v>7752</v>
      </c>
      <c r="C3665" s="86" t="s">
        <v>38</v>
      </c>
      <c r="D3665" s="88">
        <v>227.09</v>
      </c>
      <c r="E3665" s="88">
        <v>26.34</v>
      </c>
      <c r="F3665" s="88">
        <v>253.43</v>
      </c>
      <c r="G3665" s="61">
        <v>9</v>
      </c>
    </row>
    <row r="3666" spans="1:7">
      <c r="A3666" s="84" t="s">
        <v>7753</v>
      </c>
      <c r="B3666" s="85" t="s">
        <v>7754</v>
      </c>
      <c r="C3666" s="86" t="s">
        <v>38</v>
      </c>
      <c r="D3666" s="88">
        <v>382</v>
      </c>
      <c r="E3666" s="88">
        <v>15.8</v>
      </c>
      <c r="F3666" s="88">
        <v>397.8</v>
      </c>
      <c r="G3666" s="61">
        <v>9</v>
      </c>
    </row>
    <row r="3667" spans="1:7">
      <c r="A3667" s="84" t="s">
        <v>7755</v>
      </c>
      <c r="B3667" s="85" t="s">
        <v>7756</v>
      </c>
      <c r="C3667" s="86" t="s">
        <v>38</v>
      </c>
      <c r="D3667" s="88">
        <v>303.5</v>
      </c>
      <c r="E3667" s="88">
        <v>13.17</v>
      </c>
      <c r="F3667" s="88">
        <v>316.67</v>
      </c>
      <c r="G3667" s="61">
        <v>9</v>
      </c>
    </row>
    <row r="3668" spans="1:7">
      <c r="A3668" s="84" t="s">
        <v>7757</v>
      </c>
      <c r="B3668" s="85" t="s">
        <v>7758</v>
      </c>
      <c r="C3668" s="86" t="s">
        <v>38</v>
      </c>
      <c r="D3668" s="88">
        <v>299.89</v>
      </c>
      <c r="E3668" s="88">
        <v>13.17</v>
      </c>
      <c r="F3668" s="88">
        <v>313.06</v>
      </c>
      <c r="G3668" s="61">
        <v>9</v>
      </c>
    </row>
    <row r="3669" spans="1:7">
      <c r="A3669" s="84" t="s">
        <v>7759</v>
      </c>
      <c r="B3669" s="85" t="s">
        <v>7760</v>
      </c>
      <c r="C3669" s="86"/>
      <c r="D3669" s="88"/>
      <c r="E3669" s="88"/>
      <c r="F3669" s="88"/>
      <c r="G3669" s="61">
        <v>5</v>
      </c>
    </row>
    <row r="3670" spans="1:7">
      <c r="A3670" s="84" t="s">
        <v>7761</v>
      </c>
      <c r="B3670" s="85" t="s">
        <v>7762</v>
      </c>
      <c r="C3670" s="86" t="s">
        <v>38</v>
      </c>
      <c r="D3670" s="88">
        <v>1508.22</v>
      </c>
      <c r="E3670" s="88">
        <v>21.87</v>
      </c>
      <c r="F3670" s="88">
        <v>1530.09</v>
      </c>
      <c r="G3670" s="61">
        <v>9</v>
      </c>
    </row>
    <row r="3671" spans="1:7">
      <c r="A3671" s="84" t="s">
        <v>7763</v>
      </c>
      <c r="B3671" s="85" t="s">
        <v>7764</v>
      </c>
      <c r="C3671" s="86" t="s">
        <v>38</v>
      </c>
      <c r="D3671" s="88">
        <v>6187.06</v>
      </c>
      <c r="E3671" s="88">
        <v>21.87</v>
      </c>
      <c r="F3671" s="88">
        <v>6208.93</v>
      </c>
      <c r="G3671" s="61">
        <v>9</v>
      </c>
    </row>
    <row r="3672" spans="1:7">
      <c r="A3672" s="84" t="s">
        <v>7765</v>
      </c>
      <c r="B3672" s="85" t="s">
        <v>7766</v>
      </c>
      <c r="C3672" s="86" t="s">
        <v>38</v>
      </c>
      <c r="D3672" s="88">
        <v>186.21</v>
      </c>
      <c r="E3672" s="88">
        <v>21.87</v>
      </c>
      <c r="F3672" s="88">
        <v>208.08</v>
      </c>
      <c r="G3672" s="61">
        <v>9</v>
      </c>
    </row>
    <row r="3673" spans="1:7">
      <c r="A3673" s="84" t="s">
        <v>7767</v>
      </c>
      <c r="B3673" s="85" t="s">
        <v>7768</v>
      </c>
      <c r="C3673" s="86" t="s">
        <v>38</v>
      </c>
      <c r="D3673" s="88">
        <v>256.77</v>
      </c>
      <c r="E3673" s="88">
        <v>21.87</v>
      </c>
      <c r="F3673" s="88">
        <v>278.64</v>
      </c>
      <c r="G3673" s="61">
        <v>9</v>
      </c>
    </row>
    <row r="3674" spans="1:7" ht="30">
      <c r="A3674" s="84" t="s">
        <v>7769</v>
      </c>
      <c r="B3674" s="85" t="s">
        <v>7770</v>
      </c>
      <c r="C3674" s="86" t="s">
        <v>38</v>
      </c>
      <c r="D3674" s="88">
        <v>300.93</v>
      </c>
      <c r="E3674" s="88">
        <v>21.87</v>
      </c>
      <c r="F3674" s="88">
        <v>322.8</v>
      </c>
      <c r="G3674" s="61">
        <v>9</v>
      </c>
    </row>
    <row r="3675" spans="1:7" ht="30">
      <c r="A3675" s="84" t="s">
        <v>7771</v>
      </c>
      <c r="B3675" s="85" t="s">
        <v>7772</v>
      </c>
      <c r="C3675" s="86" t="s">
        <v>38</v>
      </c>
      <c r="D3675" s="88">
        <v>1745.75</v>
      </c>
      <c r="E3675" s="88"/>
      <c r="F3675" s="88">
        <v>1745.75</v>
      </c>
      <c r="G3675" s="61">
        <v>9</v>
      </c>
    </row>
    <row r="3676" spans="1:7">
      <c r="A3676" s="84" t="s">
        <v>7773</v>
      </c>
      <c r="B3676" s="85" t="s">
        <v>7774</v>
      </c>
      <c r="C3676" s="86" t="s">
        <v>38</v>
      </c>
      <c r="D3676" s="88">
        <v>201.75</v>
      </c>
      <c r="E3676" s="88">
        <v>21.87</v>
      </c>
      <c r="F3676" s="88">
        <v>223.62</v>
      </c>
      <c r="G3676" s="61">
        <v>9</v>
      </c>
    </row>
    <row r="3677" spans="1:7">
      <c r="A3677" s="84" t="s">
        <v>7775</v>
      </c>
      <c r="B3677" s="85" t="s">
        <v>7776</v>
      </c>
      <c r="C3677" s="86" t="s">
        <v>38</v>
      </c>
      <c r="D3677" s="88">
        <v>211.45</v>
      </c>
      <c r="E3677" s="88">
        <v>21.87</v>
      </c>
      <c r="F3677" s="88">
        <v>233.32</v>
      </c>
      <c r="G3677" s="61">
        <v>9</v>
      </c>
    </row>
    <row r="3678" spans="1:7">
      <c r="A3678" s="84" t="s">
        <v>7777</v>
      </c>
      <c r="B3678" s="85" t="s">
        <v>7778</v>
      </c>
      <c r="C3678" s="86" t="s">
        <v>38</v>
      </c>
      <c r="D3678" s="88">
        <v>257.74</v>
      </c>
      <c r="E3678" s="88">
        <v>21.87</v>
      </c>
      <c r="F3678" s="88">
        <v>279.61</v>
      </c>
      <c r="G3678" s="61">
        <v>9</v>
      </c>
    </row>
    <row r="3679" spans="1:7">
      <c r="A3679" s="84" t="s">
        <v>7779</v>
      </c>
      <c r="B3679" s="85" t="s">
        <v>7780</v>
      </c>
      <c r="C3679" s="86" t="s">
        <v>38</v>
      </c>
      <c r="D3679" s="88">
        <v>651.13</v>
      </c>
      <c r="E3679" s="88">
        <v>21.87</v>
      </c>
      <c r="F3679" s="88">
        <v>673</v>
      </c>
      <c r="G3679" s="61">
        <v>9</v>
      </c>
    </row>
    <row r="3680" spans="1:7">
      <c r="A3680" s="84" t="s">
        <v>7781</v>
      </c>
      <c r="B3680" s="85" t="s">
        <v>7782</v>
      </c>
      <c r="C3680" s="86" t="s">
        <v>38</v>
      </c>
      <c r="D3680" s="88">
        <v>214.45</v>
      </c>
      <c r="E3680" s="88">
        <v>2.14</v>
      </c>
      <c r="F3680" s="88">
        <v>216.59</v>
      </c>
      <c r="G3680" s="61">
        <v>9</v>
      </c>
    </row>
    <row r="3681" spans="1:7">
      <c r="A3681" s="84" t="s">
        <v>7783</v>
      </c>
      <c r="B3681" s="85" t="s">
        <v>7784</v>
      </c>
      <c r="C3681" s="86" t="s">
        <v>38</v>
      </c>
      <c r="D3681" s="88">
        <v>243.22</v>
      </c>
      <c r="E3681" s="88">
        <v>2.14</v>
      </c>
      <c r="F3681" s="88">
        <v>245.36</v>
      </c>
      <c r="G3681" s="61">
        <v>9</v>
      </c>
    </row>
    <row r="3682" spans="1:7">
      <c r="A3682" s="84" t="s">
        <v>7785</v>
      </c>
      <c r="B3682" s="85" t="s">
        <v>7786</v>
      </c>
      <c r="C3682" s="86"/>
      <c r="D3682" s="88"/>
      <c r="E3682" s="88"/>
      <c r="F3682" s="88"/>
      <c r="G3682" s="61">
        <v>5</v>
      </c>
    </row>
    <row r="3683" spans="1:7">
      <c r="A3683" s="84" t="s">
        <v>7787</v>
      </c>
      <c r="B3683" s="85" t="s">
        <v>7788</v>
      </c>
      <c r="C3683" s="86" t="s">
        <v>1318</v>
      </c>
      <c r="D3683" s="88">
        <v>3.28</v>
      </c>
      <c r="E3683" s="88"/>
      <c r="F3683" s="88">
        <v>3.28</v>
      </c>
      <c r="G3683" s="61">
        <v>9</v>
      </c>
    </row>
    <row r="3684" spans="1:7">
      <c r="A3684" s="84" t="s">
        <v>7789</v>
      </c>
      <c r="B3684" s="85" t="s">
        <v>7790</v>
      </c>
      <c r="C3684" s="86" t="s">
        <v>136</v>
      </c>
      <c r="D3684" s="88">
        <v>11.4</v>
      </c>
      <c r="E3684" s="88"/>
      <c r="F3684" s="88">
        <v>11.4</v>
      </c>
      <c r="G3684" s="61">
        <v>9</v>
      </c>
    </row>
    <row r="3685" spans="1:7">
      <c r="A3685" s="84" t="s">
        <v>7791</v>
      </c>
      <c r="B3685" s="85" t="s">
        <v>7792</v>
      </c>
      <c r="C3685" s="86" t="s">
        <v>136</v>
      </c>
      <c r="D3685" s="88">
        <v>8.0500000000000007</v>
      </c>
      <c r="E3685" s="88"/>
      <c r="F3685" s="88">
        <v>8.0500000000000007</v>
      </c>
      <c r="G3685" s="61">
        <v>9</v>
      </c>
    </row>
    <row r="3686" spans="1:7" ht="30">
      <c r="A3686" s="84" t="s">
        <v>7793</v>
      </c>
      <c r="B3686" s="85" t="s">
        <v>7794</v>
      </c>
      <c r="C3686" s="86" t="s">
        <v>38</v>
      </c>
      <c r="D3686" s="88">
        <v>40.64</v>
      </c>
      <c r="E3686" s="88"/>
      <c r="F3686" s="88">
        <v>40.64</v>
      </c>
      <c r="G3686" s="61">
        <v>9</v>
      </c>
    </row>
    <row r="3687" spans="1:7" ht="30">
      <c r="A3687" s="84" t="s">
        <v>7795</v>
      </c>
      <c r="B3687" s="85" t="s">
        <v>7796</v>
      </c>
      <c r="C3687" s="86" t="s">
        <v>38</v>
      </c>
      <c r="D3687" s="88">
        <v>29.06</v>
      </c>
      <c r="E3687" s="88"/>
      <c r="F3687" s="88">
        <v>29.06</v>
      </c>
      <c r="G3687" s="61">
        <v>9</v>
      </c>
    </row>
    <row r="3688" spans="1:7">
      <c r="A3688" s="84" t="s">
        <v>7797</v>
      </c>
      <c r="B3688" s="85" t="s">
        <v>7798</v>
      </c>
      <c r="C3688" s="86" t="s">
        <v>38</v>
      </c>
      <c r="D3688" s="88">
        <v>0.05</v>
      </c>
      <c r="E3688" s="88">
        <v>18.53</v>
      </c>
      <c r="F3688" s="88">
        <v>18.579999999999998</v>
      </c>
      <c r="G3688" s="61">
        <v>9</v>
      </c>
    </row>
    <row r="3689" spans="1:7">
      <c r="A3689" s="84" t="s">
        <v>7799</v>
      </c>
      <c r="B3689" s="85" t="s">
        <v>7800</v>
      </c>
      <c r="C3689" s="86"/>
      <c r="D3689" s="88"/>
      <c r="E3689" s="88"/>
      <c r="F3689" s="88"/>
      <c r="G3689" s="61">
        <v>2</v>
      </c>
    </row>
    <row r="3690" spans="1:7">
      <c r="A3690" s="84" t="s">
        <v>7801</v>
      </c>
      <c r="B3690" s="85" t="s">
        <v>7802</v>
      </c>
      <c r="C3690" s="86"/>
      <c r="D3690" s="88"/>
      <c r="E3690" s="88"/>
      <c r="F3690" s="88"/>
      <c r="G3690" s="61">
        <v>5</v>
      </c>
    </row>
    <row r="3691" spans="1:7" ht="30">
      <c r="A3691" s="84" t="s">
        <v>7803</v>
      </c>
      <c r="B3691" s="85" t="s">
        <v>7804</v>
      </c>
      <c r="C3691" s="86" t="s">
        <v>14</v>
      </c>
      <c r="D3691" s="88">
        <v>3.49</v>
      </c>
      <c r="E3691" s="88">
        <v>0.17</v>
      </c>
      <c r="F3691" s="88">
        <v>3.66</v>
      </c>
      <c r="G3691" s="61">
        <v>9</v>
      </c>
    </row>
    <row r="3692" spans="1:7" ht="30">
      <c r="A3692" s="84" t="s">
        <v>7805</v>
      </c>
      <c r="B3692" s="85" t="s">
        <v>7806</v>
      </c>
      <c r="C3692" s="86" t="s">
        <v>14</v>
      </c>
      <c r="D3692" s="88">
        <v>29.56</v>
      </c>
      <c r="E3692" s="88">
        <v>0.34</v>
      </c>
      <c r="F3692" s="88">
        <v>29.9</v>
      </c>
      <c r="G3692" s="61">
        <v>9</v>
      </c>
    </row>
    <row r="3693" spans="1:7">
      <c r="A3693" s="84" t="s">
        <v>7807</v>
      </c>
      <c r="B3693" s="85" t="s">
        <v>7808</v>
      </c>
      <c r="C3693" s="86" t="s">
        <v>76</v>
      </c>
      <c r="D3693" s="88">
        <v>22.75</v>
      </c>
      <c r="E3693" s="88">
        <v>0.69</v>
      </c>
      <c r="F3693" s="88">
        <v>23.44</v>
      </c>
      <c r="G3693" s="61">
        <v>9</v>
      </c>
    </row>
    <row r="3694" spans="1:7">
      <c r="A3694" s="84" t="s">
        <v>7809</v>
      </c>
      <c r="B3694" s="85" t="s">
        <v>7810</v>
      </c>
      <c r="C3694" s="86" t="s">
        <v>76</v>
      </c>
      <c r="D3694" s="88">
        <v>319.07</v>
      </c>
      <c r="E3694" s="88">
        <v>32.15</v>
      </c>
      <c r="F3694" s="88">
        <v>351.22</v>
      </c>
      <c r="G3694" s="61">
        <v>9</v>
      </c>
    </row>
    <row r="3695" spans="1:7">
      <c r="A3695" s="84" t="s">
        <v>7811</v>
      </c>
      <c r="B3695" s="85" t="s">
        <v>155</v>
      </c>
      <c r="C3695" s="86" t="s">
        <v>76</v>
      </c>
      <c r="D3695" s="88">
        <v>260.69</v>
      </c>
      <c r="E3695" s="88">
        <v>3.3</v>
      </c>
      <c r="F3695" s="88">
        <v>263.99</v>
      </c>
      <c r="G3695" s="61">
        <v>9</v>
      </c>
    </row>
    <row r="3696" spans="1:7">
      <c r="A3696" s="84" t="s">
        <v>287</v>
      </c>
      <c r="B3696" s="85" t="s">
        <v>339</v>
      </c>
      <c r="C3696" s="86" t="s">
        <v>76</v>
      </c>
      <c r="D3696" s="88">
        <v>225.05</v>
      </c>
      <c r="E3696" s="88">
        <v>3.3</v>
      </c>
      <c r="F3696" s="88">
        <v>228.35</v>
      </c>
      <c r="G3696" s="61">
        <v>9</v>
      </c>
    </row>
    <row r="3697" spans="1:7">
      <c r="A3697" s="84" t="s">
        <v>7812</v>
      </c>
      <c r="B3697" s="85" t="s">
        <v>7813</v>
      </c>
      <c r="C3697" s="86" t="s">
        <v>76</v>
      </c>
      <c r="D3697" s="88">
        <v>908.11</v>
      </c>
      <c r="E3697" s="88">
        <v>16.07</v>
      </c>
      <c r="F3697" s="88">
        <v>924.18</v>
      </c>
      <c r="G3697" s="61">
        <v>9</v>
      </c>
    </row>
    <row r="3698" spans="1:7" ht="30">
      <c r="A3698" s="84" t="s">
        <v>7814</v>
      </c>
      <c r="B3698" s="85" t="s">
        <v>7815</v>
      </c>
      <c r="C3698" s="86" t="s">
        <v>76</v>
      </c>
      <c r="D3698" s="88">
        <v>290.35000000000002</v>
      </c>
      <c r="E3698" s="88"/>
      <c r="F3698" s="88">
        <v>290.35000000000002</v>
      </c>
      <c r="G3698" s="61">
        <v>9</v>
      </c>
    </row>
    <row r="3699" spans="1:7" ht="30">
      <c r="A3699" s="84" t="s">
        <v>276</v>
      </c>
      <c r="B3699" s="85" t="s">
        <v>277</v>
      </c>
      <c r="C3699" s="86" t="s">
        <v>14</v>
      </c>
      <c r="D3699" s="88">
        <v>24.56</v>
      </c>
      <c r="E3699" s="88">
        <v>0.48</v>
      </c>
      <c r="F3699" s="88">
        <v>25.04</v>
      </c>
      <c r="G3699" s="61">
        <v>9</v>
      </c>
    </row>
    <row r="3700" spans="1:7">
      <c r="A3700" s="84" t="s">
        <v>7816</v>
      </c>
      <c r="B3700" s="85" t="s">
        <v>7817</v>
      </c>
      <c r="C3700" s="86" t="s">
        <v>14</v>
      </c>
      <c r="D3700" s="88"/>
      <c r="E3700" s="88">
        <v>0.86</v>
      </c>
      <c r="F3700" s="88">
        <v>0.86</v>
      </c>
      <c r="G3700" s="61">
        <v>9</v>
      </c>
    </row>
    <row r="3701" spans="1:7">
      <c r="A3701" s="84" t="s">
        <v>7818</v>
      </c>
      <c r="B3701" s="85" t="s">
        <v>7819</v>
      </c>
      <c r="C3701" s="86"/>
      <c r="D3701" s="88"/>
      <c r="E3701" s="88"/>
      <c r="F3701" s="88"/>
      <c r="G3701" s="61">
        <v>5</v>
      </c>
    </row>
    <row r="3702" spans="1:7" ht="30">
      <c r="A3702" s="84" t="s">
        <v>7820</v>
      </c>
      <c r="B3702" s="85" t="s">
        <v>7821</v>
      </c>
      <c r="C3702" s="86" t="s">
        <v>76</v>
      </c>
      <c r="D3702" s="88">
        <v>120.58</v>
      </c>
      <c r="E3702" s="88">
        <v>13.72</v>
      </c>
      <c r="F3702" s="88">
        <v>134.30000000000001</v>
      </c>
      <c r="G3702" s="61">
        <v>9</v>
      </c>
    </row>
    <row r="3703" spans="1:7" ht="30">
      <c r="A3703" s="84" t="s">
        <v>7822</v>
      </c>
      <c r="B3703" s="85" t="s">
        <v>7823</v>
      </c>
      <c r="C3703" s="86" t="s">
        <v>76</v>
      </c>
      <c r="D3703" s="88">
        <v>191.87</v>
      </c>
      <c r="E3703" s="88">
        <v>101.1</v>
      </c>
      <c r="F3703" s="88">
        <v>292.97000000000003</v>
      </c>
      <c r="G3703" s="61">
        <v>9</v>
      </c>
    </row>
    <row r="3704" spans="1:7">
      <c r="A3704" s="84" t="s">
        <v>7824</v>
      </c>
      <c r="B3704" s="85" t="s">
        <v>7825</v>
      </c>
      <c r="C3704" s="86"/>
      <c r="D3704" s="88"/>
      <c r="E3704" s="88"/>
      <c r="F3704" s="88"/>
      <c r="G3704" s="61">
        <v>5</v>
      </c>
    </row>
    <row r="3705" spans="1:7">
      <c r="A3705" s="84" t="s">
        <v>7826</v>
      </c>
      <c r="B3705" s="85" t="s">
        <v>7827</v>
      </c>
      <c r="C3705" s="86" t="s">
        <v>76</v>
      </c>
      <c r="D3705" s="88">
        <v>1200.25</v>
      </c>
      <c r="E3705" s="88">
        <v>17.86</v>
      </c>
      <c r="F3705" s="88">
        <v>1218.1099999999999</v>
      </c>
      <c r="G3705" s="61">
        <v>9</v>
      </c>
    </row>
    <row r="3706" spans="1:7" ht="30">
      <c r="A3706" s="84" t="s">
        <v>302</v>
      </c>
      <c r="B3706" s="85" t="s">
        <v>303</v>
      </c>
      <c r="C3706" s="86" t="s">
        <v>76</v>
      </c>
      <c r="D3706" s="88">
        <v>1475.2</v>
      </c>
      <c r="E3706" s="88">
        <v>17.86</v>
      </c>
      <c r="F3706" s="88">
        <v>1493.06</v>
      </c>
      <c r="G3706" s="61">
        <v>9</v>
      </c>
    </row>
    <row r="3707" spans="1:7" ht="30">
      <c r="A3707" s="84" t="s">
        <v>7828</v>
      </c>
      <c r="B3707" s="85" t="s">
        <v>7829</v>
      </c>
      <c r="C3707" s="86" t="s">
        <v>76</v>
      </c>
      <c r="D3707" s="88">
        <v>1475.2</v>
      </c>
      <c r="E3707" s="88">
        <v>17.86</v>
      </c>
      <c r="F3707" s="88">
        <v>1493.06</v>
      </c>
      <c r="G3707" s="61">
        <v>9</v>
      </c>
    </row>
    <row r="3708" spans="1:7">
      <c r="A3708" s="84" t="s">
        <v>7830</v>
      </c>
      <c r="B3708" s="85" t="s">
        <v>7831</v>
      </c>
      <c r="C3708" s="86" t="s">
        <v>14</v>
      </c>
      <c r="D3708" s="88">
        <v>5.77</v>
      </c>
      <c r="E3708" s="88">
        <v>0.11</v>
      </c>
      <c r="F3708" s="88">
        <v>5.88</v>
      </c>
      <c r="G3708" s="61">
        <v>9</v>
      </c>
    </row>
    <row r="3709" spans="1:7">
      <c r="A3709" s="84" t="s">
        <v>281</v>
      </c>
      <c r="B3709" s="85" t="s">
        <v>282</v>
      </c>
      <c r="C3709" s="86" t="s">
        <v>14</v>
      </c>
      <c r="D3709" s="88">
        <v>14.63</v>
      </c>
      <c r="E3709" s="88">
        <v>0.13</v>
      </c>
      <c r="F3709" s="88">
        <v>14.76</v>
      </c>
      <c r="G3709" s="61">
        <v>9</v>
      </c>
    </row>
    <row r="3710" spans="1:7">
      <c r="A3710" s="84" t="s">
        <v>7832</v>
      </c>
      <c r="B3710" s="85" t="s">
        <v>7833</v>
      </c>
      <c r="C3710" s="86" t="s">
        <v>76</v>
      </c>
      <c r="D3710" s="88">
        <v>1372.72</v>
      </c>
      <c r="E3710" s="88">
        <v>17.86</v>
      </c>
      <c r="F3710" s="88">
        <v>1390.58</v>
      </c>
      <c r="G3710" s="61">
        <v>9</v>
      </c>
    </row>
    <row r="3711" spans="1:7">
      <c r="A3711" s="84" t="s">
        <v>7834</v>
      </c>
      <c r="B3711" s="85" t="s">
        <v>7835</v>
      </c>
      <c r="C3711" s="86" t="s">
        <v>76</v>
      </c>
      <c r="D3711" s="88">
        <v>1276.05</v>
      </c>
      <c r="E3711" s="88">
        <v>42.86</v>
      </c>
      <c r="F3711" s="88">
        <v>1318.91</v>
      </c>
      <c r="G3711" s="61">
        <v>9</v>
      </c>
    </row>
    <row r="3712" spans="1:7">
      <c r="A3712" s="84" t="s">
        <v>7836</v>
      </c>
      <c r="B3712" s="85" t="s">
        <v>7837</v>
      </c>
      <c r="C3712" s="86"/>
      <c r="D3712" s="88"/>
      <c r="E3712" s="88"/>
      <c r="F3712" s="88"/>
      <c r="G3712" s="61">
        <v>5</v>
      </c>
    </row>
    <row r="3713" spans="1:7">
      <c r="A3713" s="84" t="s">
        <v>7838</v>
      </c>
      <c r="B3713" s="85" t="s">
        <v>7839</v>
      </c>
      <c r="C3713" s="86" t="s">
        <v>14</v>
      </c>
      <c r="D3713" s="88">
        <v>301.11</v>
      </c>
      <c r="E3713" s="88">
        <v>27.41</v>
      </c>
      <c r="F3713" s="88">
        <v>328.52</v>
      </c>
      <c r="G3713" s="61">
        <v>9</v>
      </c>
    </row>
    <row r="3714" spans="1:7">
      <c r="A3714" s="84" t="s">
        <v>7840</v>
      </c>
      <c r="B3714" s="85" t="s">
        <v>7841</v>
      </c>
      <c r="C3714" s="86" t="s">
        <v>14</v>
      </c>
      <c r="D3714" s="88">
        <v>15.3</v>
      </c>
      <c r="E3714" s="88">
        <v>2.14</v>
      </c>
      <c r="F3714" s="88">
        <v>17.440000000000001</v>
      </c>
      <c r="G3714" s="61">
        <v>9</v>
      </c>
    </row>
    <row r="3715" spans="1:7" ht="30">
      <c r="A3715" s="84" t="s">
        <v>7842</v>
      </c>
      <c r="B3715" s="85" t="s">
        <v>7843</v>
      </c>
      <c r="C3715" s="86" t="s">
        <v>14</v>
      </c>
      <c r="D3715" s="88">
        <v>10.32</v>
      </c>
      <c r="E3715" s="88">
        <v>6.64</v>
      </c>
      <c r="F3715" s="88">
        <v>16.96</v>
      </c>
      <c r="G3715" s="61">
        <v>9</v>
      </c>
    </row>
    <row r="3716" spans="1:7">
      <c r="A3716" s="84" t="s">
        <v>7844</v>
      </c>
      <c r="B3716" s="85" t="s">
        <v>7845</v>
      </c>
      <c r="C3716" s="86" t="s">
        <v>14</v>
      </c>
      <c r="D3716" s="88">
        <v>46.28</v>
      </c>
      <c r="E3716" s="88">
        <v>5.36</v>
      </c>
      <c r="F3716" s="88">
        <v>51.64</v>
      </c>
      <c r="G3716" s="61">
        <v>9</v>
      </c>
    </row>
    <row r="3717" spans="1:7" ht="45">
      <c r="A3717" s="84" t="s">
        <v>7846</v>
      </c>
      <c r="B3717" s="85" t="s">
        <v>7847</v>
      </c>
      <c r="C3717" s="86" t="s">
        <v>14</v>
      </c>
      <c r="D3717" s="88">
        <v>91.23</v>
      </c>
      <c r="E3717" s="88">
        <v>20.69</v>
      </c>
      <c r="F3717" s="88">
        <v>111.92</v>
      </c>
      <c r="G3717" s="61">
        <v>9</v>
      </c>
    </row>
    <row r="3718" spans="1:7" ht="45">
      <c r="A3718" s="84" t="s">
        <v>7848</v>
      </c>
      <c r="B3718" s="85" t="s">
        <v>7849</v>
      </c>
      <c r="C3718" s="86" t="s">
        <v>14</v>
      </c>
      <c r="D3718" s="88">
        <v>91.72</v>
      </c>
      <c r="E3718" s="88">
        <v>20.69</v>
      </c>
      <c r="F3718" s="88">
        <v>112.41</v>
      </c>
      <c r="G3718" s="61">
        <v>9</v>
      </c>
    </row>
    <row r="3719" spans="1:7" ht="45">
      <c r="A3719" s="84" t="s">
        <v>7850</v>
      </c>
      <c r="B3719" s="85" t="s">
        <v>7851</v>
      </c>
      <c r="C3719" s="86" t="s">
        <v>14</v>
      </c>
      <c r="D3719" s="88">
        <v>96.91</v>
      </c>
      <c r="E3719" s="88">
        <v>27.58</v>
      </c>
      <c r="F3719" s="88">
        <v>124.49</v>
      </c>
      <c r="G3719" s="61">
        <v>9</v>
      </c>
    </row>
    <row r="3720" spans="1:7" ht="30">
      <c r="A3720" s="84" t="s">
        <v>7852</v>
      </c>
      <c r="B3720" s="85" t="s">
        <v>7853</v>
      </c>
      <c r="C3720" s="86" t="s">
        <v>14</v>
      </c>
      <c r="D3720" s="88">
        <v>109.68</v>
      </c>
      <c r="E3720" s="88">
        <v>10.130000000000001</v>
      </c>
      <c r="F3720" s="88">
        <v>119.81</v>
      </c>
      <c r="G3720" s="61">
        <v>9</v>
      </c>
    </row>
    <row r="3721" spans="1:7" ht="30">
      <c r="A3721" s="84" t="s">
        <v>7854</v>
      </c>
      <c r="B3721" s="85" t="s">
        <v>7855</v>
      </c>
      <c r="C3721" s="86" t="s">
        <v>14</v>
      </c>
      <c r="D3721" s="88">
        <v>102.48</v>
      </c>
      <c r="E3721" s="88">
        <v>21.44</v>
      </c>
      <c r="F3721" s="88">
        <v>123.92</v>
      </c>
      <c r="G3721" s="61">
        <v>9</v>
      </c>
    </row>
    <row r="3722" spans="1:7" ht="30">
      <c r="A3722" s="84" t="s">
        <v>7856</v>
      </c>
      <c r="B3722" s="85" t="s">
        <v>7857</v>
      </c>
      <c r="C3722" s="86" t="s">
        <v>14</v>
      </c>
      <c r="D3722" s="88">
        <v>119.82</v>
      </c>
      <c r="E3722" s="88">
        <v>21.44</v>
      </c>
      <c r="F3722" s="88">
        <v>141.26</v>
      </c>
      <c r="G3722" s="61">
        <v>9</v>
      </c>
    </row>
    <row r="3723" spans="1:7">
      <c r="A3723" s="84" t="s">
        <v>7858</v>
      </c>
      <c r="B3723" s="85" t="s">
        <v>7859</v>
      </c>
      <c r="C3723" s="86"/>
      <c r="D3723" s="88"/>
      <c r="E3723" s="88"/>
      <c r="F3723" s="88"/>
      <c r="G3723" s="61">
        <v>5</v>
      </c>
    </row>
    <row r="3724" spans="1:7">
      <c r="A3724" s="84" t="s">
        <v>7860</v>
      </c>
      <c r="B3724" s="85" t="s">
        <v>7861</v>
      </c>
      <c r="C3724" s="86" t="s">
        <v>55</v>
      </c>
      <c r="D3724" s="88">
        <v>44.91</v>
      </c>
      <c r="E3724" s="88">
        <v>12.93</v>
      </c>
      <c r="F3724" s="88">
        <v>57.84</v>
      </c>
      <c r="G3724" s="61">
        <v>9</v>
      </c>
    </row>
    <row r="3725" spans="1:7">
      <c r="A3725" s="84" t="s">
        <v>7862</v>
      </c>
      <c r="B3725" s="85" t="s">
        <v>7863</v>
      </c>
      <c r="C3725" s="86" t="s">
        <v>55</v>
      </c>
      <c r="D3725" s="88">
        <v>43.74</v>
      </c>
      <c r="E3725" s="88">
        <v>12.93</v>
      </c>
      <c r="F3725" s="88">
        <v>56.67</v>
      </c>
      <c r="G3725" s="61">
        <v>9</v>
      </c>
    </row>
    <row r="3726" spans="1:7" ht="30">
      <c r="A3726" s="84" t="s">
        <v>7864</v>
      </c>
      <c r="B3726" s="85" t="s">
        <v>7865</v>
      </c>
      <c r="C3726" s="86" t="s">
        <v>76</v>
      </c>
      <c r="D3726" s="88">
        <v>536.03</v>
      </c>
      <c r="E3726" s="88">
        <v>46.59</v>
      </c>
      <c r="F3726" s="88">
        <v>582.62</v>
      </c>
      <c r="G3726" s="61">
        <v>9</v>
      </c>
    </row>
    <row r="3727" spans="1:7" ht="30">
      <c r="A3727" s="84" t="s">
        <v>7866</v>
      </c>
      <c r="B3727" s="85" t="s">
        <v>7867</v>
      </c>
      <c r="C3727" s="86" t="s">
        <v>76</v>
      </c>
      <c r="D3727" s="88">
        <v>558.38</v>
      </c>
      <c r="E3727" s="88">
        <v>46.59</v>
      </c>
      <c r="F3727" s="88">
        <v>604.97</v>
      </c>
      <c r="G3727" s="61">
        <v>9</v>
      </c>
    </row>
    <row r="3728" spans="1:7">
      <c r="A3728" s="84" t="s">
        <v>7868</v>
      </c>
      <c r="B3728" s="85" t="s">
        <v>7869</v>
      </c>
      <c r="C3728" s="86" t="s">
        <v>76</v>
      </c>
      <c r="D3728" s="88">
        <v>87.74</v>
      </c>
      <c r="E3728" s="88">
        <v>335.55</v>
      </c>
      <c r="F3728" s="88">
        <v>423.29</v>
      </c>
      <c r="G3728" s="61">
        <v>9</v>
      </c>
    </row>
    <row r="3729" spans="1:7" ht="30">
      <c r="A3729" s="84" t="s">
        <v>7870</v>
      </c>
      <c r="B3729" s="85" t="s">
        <v>7871</v>
      </c>
      <c r="C3729" s="86" t="s">
        <v>76</v>
      </c>
      <c r="D3729" s="88">
        <v>747.95</v>
      </c>
      <c r="E3729" s="88">
        <v>95.04</v>
      </c>
      <c r="F3729" s="88">
        <v>842.99</v>
      </c>
      <c r="G3729" s="61">
        <v>9</v>
      </c>
    </row>
    <row r="3730" spans="1:7" ht="30">
      <c r="A3730" s="84" t="s">
        <v>7872</v>
      </c>
      <c r="B3730" s="85" t="s">
        <v>7873</v>
      </c>
      <c r="C3730" s="86" t="s">
        <v>76</v>
      </c>
      <c r="D3730" s="88">
        <v>770.3</v>
      </c>
      <c r="E3730" s="88">
        <v>95.04</v>
      </c>
      <c r="F3730" s="88">
        <v>865.34</v>
      </c>
      <c r="G3730" s="61">
        <v>9</v>
      </c>
    </row>
    <row r="3731" spans="1:7">
      <c r="A3731" s="84" t="s">
        <v>7874</v>
      </c>
      <c r="B3731" s="85" t="s">
        <v>7875</v>
      </c>
      <c r="C3731" s="86"/>
      <c r="D3731" s="88"/>
      <c r="E3731" s="88"/>
      <c r="F3731" s="88"/>
      <c r="G3731" s="61">
        <v>5</v>
      </c>
    </row>
    <row r="3732" spans="1:7">
      <c r="A3732" s="84" t="s">
        <v>7876</v>
      </c>
      <c r="B3732" s="85" t="s">
        <v>7877</v>
      </c>
      <c r="C3732" s="86" t="s">
        <v>14</v>
      </c>
      <c r="D3732" s="88">
        <v>365.64</v>
      </c>
      <c r="E3732" s="88"/>
      <c r="F3732" s="88">
        <v>365.64</v>
      </c>
      <c r="G3732" s="61">
        <v>9</v>
      </c>
    </row>
    <row r="3733" spans="1:7" ht="30">
      <c r="A3733" s="84" t="s">
        <v>7878</v>
      </c>
      <c r="B3733" s="85" t="s">
        <v>7879</v>
      </c>
      <c r="C3733" s="86" t="s">
        <v>14</v>
      </c>
      <c r="D3733" s="88">
        <v>81.13</v>
      </c>
      <c r="E3733" s="88">
        <v>12.12</v>
      </c>
      <c r="F3733" s="88">
        <v>93.25</v>
      </c>
      <c r="G3733" s="61">
        <v>9</v>
      </c>
    </row>
    <row r="3734" spans="1:7" ht="30">
      <c r="A3734" s="84" t="s">
        <v>7880</v>
      </c>
      <c r="B3734" s="85" t="s">
        <v>7881</v>
      </c>
      <c r="C3734" s="86" t="s">
        <v>14</v>
      </c>
      <c r="D3734" s="88">
        <v>84.54</v>
      </c>
      <c r="E3734" s="88">
        <v>12.12</v>
      </c>
      <c r="F3734" s="88">
        <v>96.66</v>
      </c>
      <c r="G3734" s="61">
        <v>9</v>
      </c>
    </row>
    <row r="3735" spans="1:7" ht="30">
      <c r="A3735" s="84" t="s">
        <v>7882</v>
      </c>
      <c r="B3735" s="85" t="s">
        <v>7883</v>
      </c>
      <c r="C3735" s="86" t="s">
        <v>14</v>
      </c>
      <c r="D3735" s="88">
        <v>4.7699999999999996</v>
      </c>
      <c r="E3735" s="88">
        <v>10.81</v>
      </c>
      <c r="F3735" s="88">
        <v>15.58</v>
      </c>
      <c r="G3735" s="61">
        <v>9</v>
      </c>
    </row>
    <row r="3736" spans="1:7" ht="30">
      <c r="A3736" s="84" t="s">
        <v>7884</v>
      </c>
      <c r="B3736" s="85" t="s">
        <v>7885</v>
      </c>
      <c r="C3736" s="86" t="s">
        <v>14</v>
      </c>
      <c r="D3736" s="88">
        <v>2.0699999999999998</v>
      </c>
      <c r="E3736" s="88">
        <v>10.81</v>
      </c>
      <c r="F3736" s="88">
        <v>12.88</v>
      </c>
      <c r="G3736" s="61">
        <v>9</v>
      </c>
    </row>
    <row r="3737" spans="1:7" ht="30">
      <c r="A3737" s="84" t="s">
        <v>7886</v>
      </c>
      <c r="B3737" s="85" t="s">
        <v>7887</v>
      </c>
      <c r="C3737" s="86" t="s">
        <v>14</v>
      </c>
      <c r="D3737" s="88">
        <v>110.77</v>
      </c>
      <c r="E3737" s="88">
        <v>30.65</v>
      </c>
      <c r="F3737" s="88">
        <v>141.41999999999999</v>
      </c>
      <c r="G3737" s="61">
        <v>9</v>
      </c>
    </row>
    <row r="3738" spans="1:7">
      <c r="A3738" s="84" t="s">
        <v>7888</v>
      </c>
      <c r="B3738" s="85" t="s">
        <v>7889</v>
      </c>
      <c r="C3738" s="86"/>
      <c r="D3738" s="88"/>
      <c r="E3738" s="88"/>
      <c r="F3738" s="88"/>
      <c r="G3738" s="61">
        <v>5</v>
      </c>
    </row>
    <row r="3739" spans="1:7" ht="45">
      <c r="A3739" s="84" t="s">
        <v>7890</v>
      </c>
      <c r="B3739" s="85" t="s">
        <v>7891</v>
      </c>
      <c r="C3739" s="86" t="s">
        <v>14</v>
      </c>
      <c r="D3739" s="88">
        <v>0.23</v>
      </c>
      <c r="E3739" s="88">
        <v>0.28999999999999998</v>
      </c>
      <c r="F3739" s="88">
        <v>0.52</v>
      </c>
      <c r="G3739" s="61">
        <v>9</v>
      </c>
    </row>
    <row r="3740" spans="1:7" ht="30">
      <c r="A3740" s="84" t="s">
        <v>7892</v>
      </c>
      <c r="B3740" s="85" t="s">
        <v>7893</v>
      </c>
      <c r="C3740" s="86" t="s">
        <v>14</v>
      </c>
      <c r="D3740" s="88">
        <v>1.04</v>
      </c>
      <c r="E3740" s="88">
        <v>0.28999999999999998</v>
      </c>
      <c r="F3740" s="88">
        <v>1.33</v>
      </c>
      <c r="G3740" s="61">
        <v>9</v>
      </c>
    </row>
    <row r="3741" spans="1:7" ht="30">
      <c r="A3741" s="84" t="s">
        <v>7894</v>
      </c>
      <c r="B3741" s="85" t="s">
        <v>7895</v>
      </c>
      <c r="C3741" s="86" t="s">
        <v>136</v>
      </c>
      <c r="D3741" s="88">
        <v>33.93</v>
      </c>
      <c r="E3741" s="88">
        <v>20.91</v>
      </c>
      <c r="F3741" s="88">
        <v>54.84</v>
      </c>
      <c r="G3741" s="61">
        <v>9</v>
      </c>
    </row>
    <row r="3742" spans="1:7" ht="30">
      <c r="A3742" s="84" t="s">
        <v>7896</v>
      </c>
      <c r="B3742" s="85" t="s">
        <v>7897</v>
      </c>
      <c r="C3742" s="86" t="s">
        <v>136</v>
      </c>
      <c r="D3742" s="88">
        <v>27</v>
      </c>
      <c r="E3742" s="88">
        <v>20.91</v>
      </c>
      <c r="F3742" s="88">
        <v>47.91</v>
      </c>
      <c r="G3742" s="61">
        <v>9</v>
      </c>
    </row>
    <row r="3743" spans="1:7">
      <c r="A3743" s="84" t="s">
        <v>7898</v>
      </c>
      <c r="B3743" s="85" t="s">
        <v>7899</v>
      </c>
      <c r="C3743" s="86"/>
      <c r="D3743" s="88"/>
      <c r="E3743" s="88"/>
      <c r="F3743" s="88"/>
      <c r="G3743" s="61">
        <v>5</v>
      </c>
    </row>
    <row r="3744" spans="1:7">
      <c r="A3744" s="84" t="s">
        <v>7900</v>
      </c>
      <c r="B3744" s="85" t="s">
        <v>7901</v>
      </c>
      <c r="C3744" s="86" t="s">
        <v>55</v>
      </c>
      <c r="D3744" s="88">
        <v>64.37</v>
      </c>
      <c r="E3744" s="88">
        <v>14.79</v>
      </c>
      <c r="F3744" s="88">
        <v>79.16</v>
      </c>
      <c r="G3744" s="61">
        <v>9</v>
      </c>
    </row>
    <row r="3745" spans="1:7">
      <c r="A3745" s="84" t="s">
        <v>7902</v>
      </c>
      <c r="B3745" s="85" t="s">
        <v>7903</v>
      </c>
      <c r="C3745" s="86" t="s">
        <v>38</v>
      </c>
      <c r="D3745" s="88">
        <v>119.64</v>
      </c>
      <c r="E3745" s="88">
        <v>20.77</v>
      </c>
      <c r="F3745" s="88">
        <v>140.41</v>
      </c>
      <c r="G3745" s="61">
        <v>9</v>
      </c>
    </row>
    <row r="3746" spans="1:7">
      <c r="A3746" s="84" t="s">
        <v>7904</v>
      </c>
      <c r="B3746" s="85" t="s">
        <v>7905</v>
      </c>
      <c r="C3746" s="86" t="s">
        <v>55</v>
      </c>
      <c r="D3746" s="88">
        <v>10.34</v>
      </c>
      <c r="E3746" s="88">
        <v>12.93</v>
      </c>
      <c r="F3746" s="88">
        <v>23.27</v>
      </c>
      <c r="G3746" s="61">
        <v>9</v>
      </c>
    </row>
    <row r="3747" spans="1:7">
      <c r="A3747" s="84" t="s">
        <v>7906</v>
      </c>
      <c r="B3747" s="85" t="s">
        <v>7907</v>
      </c>
      <c r="C3747" s="86" t="s">
        <v>14</v>
      </c>
      <c r="D3747" s="88">
        <v>16.32</v>
      </c>
      <c r="E3747" s="88">
        <v>27.41</v>
      </c>
      <c r="F3747" s="88">
        <v>43.73</v>
      </c>
      <c r="G3747" s="61">
        <v>9</v>
      </c>
    </row>
    <row r="3748" spans="1:7" ht="30">
      <c r="A3748" s="84" t="s">
        <v>7908</v>
      </c>
      <c r="B3748" s="85" t="s">
        <v>7909</v>
      </c>
      <c r="C3748" s="86" t="s">
        <v>14</v>
      </c>
      <c r="D3748" s="88">
        <v>10.37</v>
      </c>
      <c r="E3748" s="88">
        <v>16.93</v>
      </c>
      <c r="F3748" s="88">
        <v>27.3</v>
      </c>
      <c r="G3748" s="61">
        <v>9</v>
      </c>
    </row>
    <row r="3749" spans="1:7" ht="30">
      <c r="A3749" s="84" t="s">
        <v>7910</v>
      </c>
      <c r="B3749" s="85" t="s">
        <v>7911</v>
      </c>
      <c r="C3749" s="86" t="s">
        <v>14</v>
      </c>
      <c r="D3749" s="88">
        <v>10.5</v>
      </c>
      <c r="E3749" s="88">
        <v>19.62</v>
      </c>
      <c r="F3749" s="88">
        <v>30.12</v>
      </c>
      <c r="G3749" s="61">
        <v>9</v>
      </c>
    </row>
    <row r="3750" spans="1:7" ht="30">
      <c r="A3750" s="84" t="s">
        <v>7912</v>
      </c>
      <c r="B3750" s="85" t="s">
        <v>7913</v>
      </c>
      <c r="C3750" s="86" t="s">
        <v>14</v>
      </c>
      <c r="D3750" s="88">
        <v>10.68</v>
      </c>
      <c r="E3750" s="88">
        <v>23.56</v>
      </c>
      <c r="F3750" s="88">
        <v>34.24</v>
      </c>
      <c r="G3750" s="61">
        <v>9</v>
      </c>
    </row>
    <row r="3751" spans="1:7">
      <c r="A3751" s="84" t="s">
        <v>7914</v>
      </c>
      <c r="B3751" s="85" t="s">
        <v>7915</v>
      </c>
      <c r="C3751" s="86"/>
      <c r="D3751" s="88"/>
      <c r="E3751" s="88"/>
      <c r="F3751" s="88"/>
      <c r="G3751" s="61">
        <v>2</v>
      </c>
    </row>
    <row r="3752" spans="1:7">
      <c r="A3752" s="84" t="s">
        <v>7916</v>
      </c>
      <c r="B3752" s="85" t="s">
        <v>7917</v>
      </c>
      <c r="C3752" s="86"/>
      <c r="D3752" s="88"/>
      <c r="E3752" s="88"/>
      <c r="F3752" s="88"/>
      <c r="G3752" s="61">
        <v>5</v>
      </c>
    </row>
    <row r="3753" spans="1:7">
      <c r="A3753" s="84" t="s">
        <v>326</v>
      </c>
      <c r="B3753" s="85" t="s">
        <v>327</v>
      </c>
      <c r="C3753" s="86" t="s">
        <v>14</v>
      </c>
      <c r="D3753" s="88"/>
      <c r="E3753" s="88">
        <v>15</v>
      </c>
      <c r="F3753" s="88">
        <v>15</v>
      </c>
      <c r="G3753" s="61">
        <v>9</v>
      </c>
    </row>
    <row r="3754" spans="1:7">
      <c r="A3754" s="84" t="s">
        <v>488</v>
      </c>
      <c r="B3754" s="85" t="s">
        <v>487</v>
      </c>
      <c r="C3754" s="86" t="s">
        <v>14</v>
      </c>
      <c r="D3754" s="88">
        <v>2.76</v>
      </c>
      <c r="E3754" s="88">
        <v>6.19</v>
      </c>
      <c r="F3754" s="88">
        <v>8.9499999999999993</v>
      </c>
      <c r="G3754" s="61">
        <v>9</v>
      </c>
    </row>
    <row r="3755" spans="1:7" ht="30">
      <c r="A3755" s="84" t="s">
        <v>7918</v>
      </c>
      <c r="B3755" s="85" t="s">
        <v>7919</v>
      </c>
      <c r="C3755" s="86" t="s">
        <v>14</v>
      </c>
      <c r="D3755" s="88">
        <v>2.35</v>
      </c>
      <c r="E3755" s="88">
        <v>4.29</v>
      </c>
      <c r="F3755" s="88">
        <v>6.64</v>
      </c>
      <c r="G3755" s="61">
        <v>9</v>
      </c>
    </row>
    <row r="3756" spans="1:7" ht="30">
      <c r="A3756" s="84" t="s">
        <v>7920</v>
      </c>
      <c r="B3756" s="85" t="s">
        <v>7921</v>
      </c>
      <c r="C3756" s="86" t="s">
        <v>38</v>
      </c>
      <c r="D3756" s="88"/>
      <c r="E3756" s="88">
        <v>17.14</v>
      </c>
      <c r="F3756" s="88">
        <v>17.14</v>
      </c>
      <c r="G3756" s="61">
        <v>9</v>
      </c>
    </row>
    <row r="3757" spans="1:7">
      <c r="A3757" s="84" t="s">
        <v>7922</v>
      </c>
      <c r="B3757" s="85" t="s">
        <v>7923</v>
      </c>
      <c r="C3757" s="86" t="s">
        <v>14</v>
      </c>
      <c r="D3757" s="88"/>
      <c r="E3757" s="88">
        <v>16.07</v>
      </c>
      <c r="F3757" s="88">
        <v>16.07</v>
      </c>
      <c r="G3757" s="61">
        <v>9</v>
      </c>
    </row>
    <row r="3758" spans="1:7" ht="30">
      <c r="A3758" s="84" t="s">
        <v>7924</v>
      </c>
      <c r="B3758" s="85" t="s">
        <v>7925</v>
      </c>
      <c r="C3758" s="86" t="s">
        <v>14</v>
      </c>
      <c r="D3758" s="88">
        <v>8.14</v>
      </c>
      <c r="E3758" s="88">
        <v>6.19</v>
      </c>
      <c r="F3758" s="88">
        <v>14.33</v>
      </c>
      <c r="G3758" s="61">
        <v>9</v>
      </c>
    </row>
    <row r="3759" spans="1:7">
      <c r="A3759" s="84" t="s">
        <v>7926</v>
      </c>
      <c r="B3759" s="85" t="s">
        <v>7927</v>
      </c>
      <c r="C3759" s="86" t="s">
        <v>14</v>
      </c>
      <c r="D3759" s="88">
        <v>7.49</v>
      </c>
      <c r="E3759" s="88"/>
      <c r="F3759" s="88">
        <v>7.49</v>
      </c>
      <c r="G3759" s="61">
        <v>9</v>
      </c>
    </row>
    <row r="3760" spans="1:7">
      <c r="A3760" s="84" t="s">
        <v>7928</v>
      </c>
      <c r="B3760" s="85" t="s">
        <v>7929</v>
      </c>
      <c r="C3760" s="86"/>
      <c r="D3760" s="88"/>
      <c r="E3760" s="88"/>
      <c r="F3760" s="88"/>
      <c r="G3760" s="61">
        <v>5</v>
      </c>
    </row>
    <row r="3761" spans="1:7">
      <c r="A3761" s="84" t="s">
        <v>7930</v>
      </c>
      <c r="B3761" s="85" t="s">
        <v>7931</v>
      </c>
      <c r="C3761" s="86" t="s">
        <v>38</v>
      </c>
      <c r="D3761" s="88"/>
      <c r="E3761" s="88">
        <v>6.43</v>
      </c>
      <c r="F3761" s="88">
        <v>6.43</v>
      </c>
      <c r="G3761" s="61">
        <v>9</v>
      </c>
    </row>
    <row r="3762" spans="1:7">
      <c r="A3762" s="84" t="s">
        <v>7932</v>
      </c>
      <c r="B3762" s="85" t="s">
        <v>7933</v>
      </c>
      <c r="C3762" s="86" t="s">
        <v>38</v>
      </c>
      <c r="D3762" s="88">
        <v>26.46</v>
      </c>
      <c r="E3762" s="88">
        <v>21.43</v>
      </c>
      <c r="F3762" s="88">
        <v>47.89</v>
      </c>
      <c r="G3762" s="61">
        <v>9</v>
      </c>
    </row>
    <row r="3763" spans="1:7">
      <c r="A3763" s="84" t="s">
        <v>7934</v>
      </c>
      <c r="B3763" s="85" t="s">
        <v>7935</v>
      </c>
      <c r="C3763" s="86" t="s">
        <v>76</v>
      </c>
      <c r="D3763" s="88">
        <v>216.22</v>
      </c>
      <c r="E3763" s="88"/>
      <c r="F3763" s="88">
        <v>216.22</v>
      </c>
      <c r="G3763" s="61">
        <v>9</v>
      </c>
    </row>
    <row r="3764" spans="1:7">
      <c r="A3764" s="84" t="s">
        <v>7936</v>
      </c>
      <c r="B3764" s="85" t="s">
        <v>7937</v>
      </c>
      <c r="C3764" s="86" t="s">
        <v>38</v>
      </c>
      <c r="D3764" s="88"/>
      <c r="E3764" s="88">
        <v>23.77</v>
      </c>
      <c r="F3764" s="88">
        <v>23.77</v>
      </c>
      <c r="G3764" s="61">
        <v>9</v>
      </c>
    </row>
    <row r="3765" spans="1:7" ht="30">
      <c r="A3765" s="84" t="s">
        <v>7938</v>
      </c>
      <c r="B3765" s="85" t="s">
        <v>7939</v>
      </c>
      <c r="C3765" s="86" t="s">
        <v>55</v>
      </c>
      <c r="D3765" s="88"/>
      <c r="E3765" s="88">
        <v>11.88</v>
      </c>
      <c r="F3765" s="88">
        <v>11.88</v>
      </c>
      <c r="G3765" s="61">
        <v>9</v>
      </c>
    </row>
    <row r="3766" spans="1:7" ht="30">
      <c r="A3766" s="84" t="s">
        <v>7940</v>
      </c>
      <c r="B3766" s="85" t="s">
        <v>7941</v>
      </c>
      <c r="C3766" s="86" t="s">
        <v>55</v>
      </c>
      <c r="D3766" s="88"/>
      <c r="E3766" s="88">
        <v>12.68</v>
      </c>
      <c r="F3766" s="88">
        <v>12.68</v>
      </c>
      <c r="G3766" s="61">
        <v>9</v>
      </c>
    </row>
    <row r="3767" spans="1:7">
      <c r="A3767" s="84" t="s">
        <v>7942</v>
      </c>
      <c r="B3767" s="85" t="s">
        <v>7943</v>
      </c>
      <c r="C3767" s="86"/>
      <c r="D3767" s="88"/>
      <c r="E3767" s="88"/>
      <c r="F3767" s="88"/>
      <c r="G3767" s="61">
        <v>5</v>
      </c>
    </row>
    <row r="3768" spans="1:7">
      <c r="A3768" s="84" t="s">
        <v>7944</v>
      </c>
      <c r="B3768" s="85" t="s">
        <v>7945</v>
      </c>
      <c r="C3768" s="86" t="s">
        <v>887</v>
      </c>
      <c r="D3768" s="88">
        <v>97.07</v>
      </c>
      <c r="E3768" s="88"/>
      <c r="F3768" s="88">
        <v>97.07</v>
      </c>
      <c r="G3768" s="61">
        <v>9</v>
      </c>
    </row>
    <row r="3769" spans="1:7">
      <c r="A3769" s="84" t="s">
        <v>7946</v>
      </c>
      <c r="B3769" s="85" t="s">
        <v>7947</v>
      </c>
      <c r="C3769" s="86"/>
      <c r="D3769" s="88"/>
      <c r="E3769" s="88"/>
      <c r="F3769" s="88"/>
      <c r="G3769" s="61">
        <v>2</v>
      </c>
    </row>
    <row r="3770" spans="1:7">
      <c r="A3770" s="84" t="s">
        <v>7948</v>
      </c>
      <c r="B3770" s="85" t="s">
        <v>7949</v>
      </c>
      <c r="C3770" s="86"/>
      <c r="D3770" s="88"/>
      <c r="E3770" s="88"/>
      <c r="F3770" s="88"/>
      <c r="G3770" s="61">
        <v>5</v>
      </c>
    </row>
    <row r="3771" spans="1:7" ht="30">
      <c r="A3771" s="84" t="s">
        <v>7950</v>
      </c>
      <c r="B3771" s="85" t="s">
        <v>7951</v>
      </c>
      <c r="C3771" s="86" t="s">
        <v>819</v>
      </c>
      <c r="D3771" s="88">
        <v>136057.79999999999</v>
      </c>
      <c r="E3771" s="88"/>
      <c r="F3771" s="88">
        <v>136057.79999999999</v>
      </c>
      <c r="G3771" s="61">
        <v>9</v>
      </c>
    </row>
    <row r="3772" spans="1:7" ht="30">
      <c r="A3772" s="84" t="s">
        <v>7952</v>
      </c>
      <c r="B3772" s="85" t="s">
        <v>7953</v>
      </c>
      <c r="C3772" s="86" t="s">
        <v>819</v>
      </c>
      <c r="D3772" s="88">
        <v>160050</v>
      </c>
      <c r="E3772" s="88"/>
      <c r="F3772" s="88">
        <v>160050</v>
      </c>
      <c r="G3772" s="61">
        <v>9</v>
      </c>
    </row>
    <row r="3773" spans="1:7" ht="30">
      <c r="A3773" s="84" t="s">
        <v>7954</v>
      </c>
      <c r="B3773" s="85" t="s">
        <v>7955</v>
      </c>
      <c r="C3773" s="86" t="s">
        <v>819</v>
      </c>
      <c r="D3773" s="88">
        <v>154696.70000000001</v>
      </c>
      <c r="E3773" s="88"/>
      <c r="F3773" s="88">
        <v>154696.70000000001</v>
      </c>
      <c r="G3773" s="61">
        <v>9</v>
      </c>
    </row>
    <row r="3774" spans="1:7" ht="30">
      <c r="A3774" s="84" t="s">
        <v>7956</v>
      </c>
      <c r="B3774" s="85" t="s">
        <v>7957</v>
      </c>
      <c r="C3774" s="86" t="s">
        <v>819</v>
      </c>
      <c r="D3774" s="88">
        <v>166274.29999999999</v>
      </c>
      <c r="E3774" s="88"/>
      <c r="F3774" s="88">
        <v>166274.29999999999</v>
      </c>
      <c r="G3774" s="61">
        <v>9</v>
      </c>
    </row>
    <row r="3775" spans="1:7" ht="30">
      <c r="A3775" s="84" t="s">
        <v>7958</v>
      </c>
      <c r="B3775" s="85" t="s">
        <v>7959</v>
      </c>
      <c r="C3775" s="86" t="s">
        <v>819</v>
      </c>
      <c r="D3775" s="88">
        <v>169750</v>
      </c>
      <c r="E3775" s="88"/>
      <c r="F3775" s="88">
        <v>169750</v>
      </c>
      <c r="G3775" s="61">
        <v>9</v>
      </c>
    </row>
    <row r="3776" spans="1:7">
      <c r="A3776" s="84" t="s">
        <v>7960</v>
      </c>
      <c r="B3776" s="85" t="s">
        <v>7961</v>
      </c>
      <c r="C3776" s="86" t="s">
        <v>14</v>
      </c>
      <c r="D3776" s="88">
        <v>1831.48</v>
      </c>
      <c r="E3776" s="88"/>
      <c r="F3776" s="88">
        <v>1831.48</v>
      </c>
      <c r="G3776" s="61">
        <v>9</v>
      </c>
    </row>
    <row r="3777" spans="1:7">
      <c r="A3777" s="84" t="s">
        <v>7962</v>
      </c>
      <c r="B3777" s="85" t="s">
        <v>7963</v>
      </c>
      <c r="C3777" s="86"/>
      <c r="D3777" s="88"/>
      <c r="E3777" s="88"/>
      <c r="F3777" s="88"/>
      <c r="G3777" s="61">
        <v>5</v>
      </c>
    </row>
    <row r="3778" spans="1:7" ht="30">
      <c r="A3778" s="84" t="s">
        <v>7964</v>
      </c>
      <c r="B3778" s="85" t="s">
        <v>7965</v>
      </c>
      <c r="C3778" s="86" t="s">
        <v>38</v>
      </c>
      <c r="D3778" s="88">
        <v>451993.54</v>
      </c>
      <c r="E3778" s="88">
        <v>32657.25</v>
      </c>
      <c r="F3778" s="88">
        <v>484650.79</v>
      </c>
      <c r="G3778" s="61">
        <v>9</v>
      </c>
    </row>
    <row r="3779" spans="1:7" ht="30">
      <c r="A3779" s="84" t="s">
        <v>7966</v>
      </c>
      <c r="B3779" s="85" t="s">
        <v>7967</v>
      </c>
      <c r="C3779" s="86" t="s">
        <v>38</v>
      </c>
      <c r="D3779" s="88">
        <v>467596.48</v>
      </c>
      <c r="E3779" s="88">
        <v>34787.9</v>
      </c>
      <c r="F3779" s="88">
        <v>502384.38</v>
      </c>
      <c r="G3779" s="61">
        <v>9</v>
      </c>
    </row>
    <row r="3780" spans="1:7" ht="30">
      <c r="A3780" s="84" t="s">
        <v>7968</v>
      </c>
      <c r="B3780" s="85" t="s">
        <v>7969</v>
      </c>
      <c r="C3780" s="86" t="s">
        <v>38</v>
      </c>
      <c r="D3780" s="88">
        <v>687501.03</v>
      </c>
      <c r="E3780" s="88">
        <v>31627.95</v>
      </c>
      <c r="F3780" s="88">
        <v>719128.98</v>
      </c>
      <c r="G3780" s="61">
        <v>9</v>
      </c>
    </row>
    <row r="3781" spans="1:7" ht="30">
      <c r="A3781" s="84" t="s">
        <v>7970</v>
      </c>
      <c r="B3781" s="85" t="s">
        <v>7971</v>
      </c>
      <c r="C3781" s="86" t="s">
        <v>38</v>
      </c>
      <c r="D3781" s="88">
        <v>279803.82</v>
      </c>
      <c r="E3781" s="88">
        <v>26125.8</v>
      </c>
      <c r="F3781" s="88">
        <v>305929.62</v>
      </c>
      <c r="G3781" s="61">
        <v>9</v>
      </c>
    </row>
    <row r="3782" spans="1:7" ht="30">
      <c r="A3782" s="84" t="s">
        <v>7972</v>
      </c>
      <c r="B3782" s="85" t="s">
        <v>7973</v>
      </c>
      <c r="C3782" s="86" t="s">
        <v>38</v>
      </c>
      <c r="D3782" s="88">
        <v>88677.97</v>
      </c>
      <c r="E3782" s="88">
        <v>16328.63</v>
      </c>
      <c r="F3782" s="88">
        <v>105006.6</v>
      </c>
      <c r="G3782" s="61">
        <v>9</v>
      </c>
    </row>
    <row r="3783" spans="1:7" ht="30">
      <c r="A3783" s="84" t="s">
        <v>7974</v>
      </c>
      <c r="B3783" s="85" t="s">
        <v>7975</v>
      </c>
      <c r="C3783" s="86" t="s">
        <v>38</v>
      </c>
      <c r="D3783" s="88">
        <v>23040.12</v>
      </c>
      <c r="E3783" s="88">
        <v>3865.9</v>
      </c>
      <c r="F3783" s="88">
        <v>26906.02</v>
      </c>
      <c r="G3783" s="61">
        <v>9</v>
      </c>
    </row>
    <row r="3784" spans="1:7" ht="30">
      <c r="A3784" s="84" t="s">
        <v>7976</v>
      </c>
      <c r="B3784" s="85" t="s">
        <v>7977</v>
      </c>
      <c r="C3784" s="86" t="s">
        <v>38</v>
      </c>
      <c r="D3784" s="88">
        <v>19434.53</v>
      </c>
      <c r="E3784" s="88">
        <v>3865.9</v>
      </c>
      <c r="F3784" s="88">
        <v>23300.43</v>
      </c>
      <c r="G3784" s="61">
        <v>9</v>
      </c>
    </row>
    <row r="3785" spans="1:7" ht="30">
      <c r="A3785" s="84" t="s">
        <v>7978</v>
      </c>
      <c r="B3785" s="85" t="s">
        <v>7979</v>
      </c>
      <c r="C3785" s="86" t="s">
        <v>38</v>
      </c>
      <c r="D3785" s="88">
        <v>63365.22</v>
      </c>
      <c r="E3785" s="88">
        <v>8445.08</v>
      </c>
      <c r="F3785" s="88">
        <v>71810.3</v>
      </c>
      <c r="G3785" s="61">
        <v>9</v>
      </c>
    </row>
    <row r="3786" spans="1:7" ht="30">
      <c r="A3786" s="84" t="s">
        <v>7980</v>
      </c>
      <c r="B3786" s="85" t="s">
        <v>7981</v>
      </c>
      <c r="C3786" s="86" t="s">
        <v>38</v>
      </c>
      <c r="D3786" s="88">
        <v>57780.91</v>
      </c>
      <c r="E3786" s="88">
        <v>10305.049999999999</v>
      </c>
      <c r="F3786" s="88">
        <v>68085.960000000006</v>
      </c>
      <c r="G3786" s="61">
        <v>9</v>
      </c>
    </row>
    <row r="3787" spans="1:7" ht="45">
      <c r="A3787" s="84" t="s">
        <v>7982</v>
      </c>
      <c r="B3787" s="85" t="s">
        <v>7983</v>
      </c>
      <c r="C3787" s="86" t="s">
        <v>38</v>
      </c>
      <c r="D3787" s="88">
        <v>5513.8</v>
      </c>
      <c r="E3787" s="88">
        <v>652</v>
      </c>
      <c r="F3787" s="88">
        <v>6165.8</v>
      </c>
      <c r="G3787" s="61">
        <v>9</v>
      </c>
    </row>
    <row r="3788" spans="1:7" ht="45">
      <c r="A3788" s="84" t="s">
        <v>7984</v>
      </c>
      <c r="B3788" s="85" t="s">
        <v>7985</v>
      </c>
      <c r="C3788" s="86" t="s">
        <v>38</v>
      </c>
      <c r="D3788" s="88">
        <v>6009.45</v>
      </c>
      <c r="E3788" s="88">
        <v>815</v>
      </c>
      <c r="F3788" s="88">
        <v>6824.45</v>
      </c>
      <c r="G3788" s="61">
        <v>9</v>
      </c>
    </row>
    <row r="3789" spans="1:7" ht="45">
      <c r="A3789" s="84" t="s">
        <v>7986</v>
      </c>
      <c r="B3789" s="85" t="s">
        <v>7987</v>
      </c>
      <c r="C3789" s="86" t="s">
        <v>38</v>
      </c>
      <c r="D3789" s="88">
        <v>7076.61</v>
      </c>
      <c r="E3789" s="88">
        <v>978</v>
      </c>
      <c r="F3789" s="88">
        <v>8054.61</v>
      </c>
      <c r="G3789" s="61">
        <v>9</v>
      </c>
    </row>
    <row r="3790" spans="1:7" ht="45">
      <c r="A3790" s="84" t="s">
        <v>7988</v>
      </c>
      <c r="B3790" s="85" t="s">
        <v>7989</v>
      </c>
      <c r="C3790" s="86" t="s">
        <v>38</v>
      </c>
      <c r="D3790" s="88">
        <v>7167.32</v>
      </c>
      <c r="E3790" s="88">
        <v>1059.5</v>
      </c>
      <c r="F3790" s="88">
        <v>8226.82</v>
      </c>
      <c r="G3790" s="61">
        <v>9</v>
      </c>
    </row>
    <row r="3791" spans="1:7" ht="30">
      <c r="A3791" s="84" t="s">
        <v>7990</v>
      </c>
      <c r="B3791" s="85" t="s">
        <v>7991</v>
      </c>
      <c r="C3791" s="86" t="s">
        <v>38</v>
      </c>
      <c r="D3791" s="88">
        <v>4652.37</v>
      </c>
      <c r="E3791" s="88">
        <v>510.43</v>
      </c>
      <c r="F3791" s="88">
        <v>5162.8</v>
      </c>
      <c r="G3791" s="61">
        <v>9</v>
      </c>
    </row>
    <row r="3792" spans="1:7" ht="30">
      <c r="A3792" s="84" t="s">
        <v>7992</v>
      </c>
      <c r="B3792" s="85" t="s">
        <v>7993</v>
      </c>
      <c r="C3792" s="86" t="s">
        <v>38</v>
      </c>
      <c r="D3792" s="88">
        <v>4949.47</v>
      </c>
      <c r="E3792" s="88">
        <v>510.43</v>
      </c>
      <c r="F3792" s="88">
        <v>5459.9</v>
      </c>
      <c r="G3792" s="61">
        <v>9</v>
      </c>
    </row>
    <row r="3793" spans="1:7" ht="30">
      <c r="A3793" s="84" t="s">
        <v>7994</v>
      </c>
      <c r="B3793" s="85" t="s">
        <v>7995</v>
      </c>
      <c r="C3793" s="86" t="s">
        <v>38</v>
      </c>
      <c r="D3793" s="88">
        <v>5800.92</v>
      </c>
      <c r="E3793" s="88">
        <v>510.43</v>
      </c>
      <c r="F3793" s="88">
        <v>6311.35</v>
      </c>
      <c r="G3793" s="61">
        <v>9</v>
      </c>
    </row>
    <row r="3794" spans="1:7">
      <c r="A3794" s="84" t="s">
        <v>7996</v>
      </c>
      <c r="B3794" s="85" t="s">
        <v>7997</v>
      </c>
      <c r="C3794" s="86" t="s">
        <v>55</v>
      </c>
      <c r="D3794" s="88">
        <v>12.44</v>
      </c>
      <c r="E3794" s="88">
        <v>14.16</v>
      </c>
      <c r="F3794" s="88">
        <v>26.6</v>
      </c>
      <c r="G3794" s="61">
        <v>9</v>
      </c>
    </row>
    <row r="3795" spans="1:7">
      <c r="A3795" s="84" t="s">
        <v>7998</v>
      </c>
      <c r="B3795" s="85" t="s">
        <v>7999</v>
      </c>
      <c r="C3795" s="86" t="s">
        <v>55</v>
      </c>
      <c r="D3795" s="88">
        <v>17.22</v>
      </c>
      <c r="E3795" s="88">
        <v>14.16</v>
      </c>
      <c r="F3795" s="88">
        <v>31.38</v>
      </c>
      <c r="G3795" s="61">
        <v>9</v>
      </c>
    </row>
    <row r="3796" spans="1:7">
      <c r="A3796" s="84" t="s">
        <v>8000</v>
      </c>
      <c r="B3796" s="85" t="s">
        <v>8001</v>
      </c>
      <c r="C3796" s="86" t="s">
        <v>55</v>
      </c>
      <c r="D3796" s="88">
        <v>21.33</v>
      </c>
      <c r="E3796" s="88">
        <v>14.16</v>
      </c>
      <c r="F3796" s="88">
        <v>35.49</v>
      </c>
      <c r="G3796" s="61">
        <v>9</v>
      </c>
    </row>
    <row r="3797" spans="1:7" ht="30">
      <c r="A3797" s="84" t="s">
        <v>8002</v>
      </c>
      <c r="B3797" s="85" t="s">
        <v>8003</v>
      </c>
      <c r="C3797" s="86" t="s">
        <v>14</v>
      </c>
      <c r="D3797" s="88">
        <v>97.15</v>
      </c>
      <c r="E3797" s="88">
        <v>101.88</v>
      </c>
      <c r="F3797" s="88">
        <v>199.03</v>
      </c>
      <c r="G3797" s="61">
        <v>9</v>
      </c>
    </row>
    <row r="3798" spans="1:7" ht="30">
      <c r="A3798" s="84" t="s">
        <v>8004</v>
      </c>
      <c r="B3798" s="85" t="s">
        <v>8005</v>
      </c>
      <c r="C3798" s="86" t="s">
        <v>14</v>
      </c>
      <c r="D3798" s="88">
        <v>6096.85</v>
      </c>
      <c r="E3798" s="88"/>
      <c r="F3798" s="88">
        <v>6096.85</v>
      </c>
      <c r="G3798" s="61">
        <v>9</v>
      </c>
    </row>
    <row r="3799" spans="1:7">
      <c r="A3799" s="84" t="s">
        <v>8006</v>
      </c>
      <c r="B3799" s="85" t="s">
        <v>8007</v>
      </c>
      <c r="C3799" s="86" t="s">
        <v>14</v>
      </c>
      <c r="D3799" s="88">
        <v>2023.38</v>
      </c>
      <c r="E3799" s="88">
        <v>132.16</v>
      </c>
      <c r="F3799" s="88">
        <v>2155.54</v>
      </c>
      <c r="G3799" s="61">
        <v>9</v>
      </c>
    </row>
    <row r="3800" spans="1:7">
      <c r="A3800" s="84" t="s">
        <v>8008</v>
      </c>
      <c r="B3800" s="85" t="s">
        <v>8009</v>
      </c>
      <c r="C3800" s="86" t="s">
        <v>14</v>
      </c>
      <c r="D3800" s="88">
        <v>1740.59</v>
      </c>
      <c r="E3800" s="88">
        <v>102.12</v>
      </c>
      <c r="F3800" s="88">
        <v>1842.71</v>
      </c>
      <c r="G3800" s="61">
        <v>9</v>
      </c>
    </row>
    <row r="3801" spans="1:7">
      <c r="A3801" s="84" t="s">
        <v>8010</v>
      </c>
      <c r="B3801" s="85" t="s">
        <v>8011</v>
      </c>
      <c r="C3801" s="86" t="s">
        <v>14</v>
      </c>
      <c r="D3801" s="88">
        <v>1338.09</v>
      </c>
      <c r="E3801" s="88">
        <v>90.11</v>
      </c>
      <c r="F3801" s="88">
        <v>1428.2</v>
      </c>
      <c r="G3801" s="61">
        <v>9</v>
      </c>
    </row>
    <row r="3802" spans="1:7">
      <c r="A3802" s="84" t="s">
        <v>8012</v>
      </c>
      <c r="B3802" s="85" t="s">
        <v>8013</v>
      </c>
      <c r="C3802" s="86" t="s">
        <v>38</v>
      </c>
      <c r="D3802" s="88"/>
      <c r="E3802" s="88">
        <v>383.88</v>
      </c>
      <c r="F3802" s="88">
        <v>383.88</v>
      </c>
      <c r="G3802" s="61">
        <v>9</v>
      </c>
    </row>
    <row r="3803" spans="1:7" ht="30">
      <c r="A3803" s="84" t="s">
        <v>8014</v>
      </c>
      <c r="B3803" s="85" t="s">
        <v>8015</v>
      </c>
      <c r="C3803" s="86" t="s">
        <v>38</v>
      </c>
      <c r="D3803" s="88">
        <v>9030.81</v>
      </c>
      <c r="E3803" s="88">
        <v>1630</v>
      </c>
      <c r="F3803" s="88">
        <v>10660.81</v>
      </c>
      <c r="G3803" s="61">
        <v>9</v>
      </c>
    </row>
    <row r="3804" spans="1:7">
      <c r="A3804" s="84" t="s">
        <v>8016</v>
      </c>
      <c r="B3804" s="85" t="s">
        <v>8017</v>
      </c>
      <c r="C3804" s="86" t="s">
        <v>38</v>
      </c>
      <c r="D3804" s="88">
        <v>181.76</v>
      </c>
      <c r="E3804" s="88">
        <v>48.05</v>
      </c>
      <c r="F3804" s="88">
        <v>229.81</v>
      </c>
      <c r="G3804" s="61">
        <v>9</v>
      </c>
    </row>
    <row r="3805" spans="1:7" ht="30">
      <c r="A3805" s="84" t="s">
        <v>8018</v>
      </c>
      <c r="B3805" s="85" t="s">
        <v>8019</v>
      </c>
      <c r="C3805" s="86" t="s">
        <v>38</v>
      </c>
      <c r="D3805" s="88">
        <v>1194.23</v>
      </c>
      <c r="E3805" s="88">
        <v>138.16</v>
      </c>
      <c r="F3805" s="88">
        <v>1332.39</v>
      </c>
      <c r="G3805" s="61">
        <v>9</v>
      </c>
    </row>
    <row r="3806" spans="1:7" ht="30">
      <c r="A3806" s="84" t="s">
        <v>8020</v>
      </c>
      <c r="B3806" s="85" t="s">
        <v>8021</v>
      </c>
      <c r="C3806" s="86" t="s">
        <v>14</v>
      </c>
      <c r="D3806" s="88">
        <v>4096.99</v>
      </c>
      <c r="E3806" s="88">
        <v>210.25</v>
      </c>
      <c r="F3806" s="88">
        <v>4307.24</v>
      </c>
      <c r="G3806" s="61">
        <v>9</v>
      </c>
    </row>
    <row r="3807" spans="1:7">
      <c r="A3807" s="84" t="s">
        <v>8022</v>
      </c>
      <c r="B3807" s="85" t="s">
        <v>8023</v>
      </c>
      <c r="C3807" s="86" t="s">
        <v>55</v>
      </c>
      <c r="D3807" s="88">
        <v>4305.53</v>
      </c>
      <c r="E3807" s="88">
        <v>52.67</v>
      </c>
      <c r="F3807" s="88">
        <v>4358.2</v>
      </c>
      <c r="G3807" s="61">
        <v>9</v>
      </c>
    </row>
    <row r="3808" spans="1:7">
      <c r="A3808" s="84" t="s">
        <v>8024</v>
      </c>
      <c r="B3808" s="85" t="s">
        <v>8025</v>
      </c>
      <c r="C3808" s="86" t="s">
        <v>38</v>
      </c>
      <c r="D3808" s="88">
        <v>84.56</v>
      </c>
      <c r="E3808" s="88">
        <v>48.05</v>
      </c>
      <c r="F3808" s="88">
        <v>132.61000000000001</v>
      </c>
      <c r="G3808" s="61">
        <v>9</v>
      </c>
    </row>
    <row r="3809" spans="1:7">
      <c r="A3809" s="84" t="s">
        <v>8026</v>
      </c>
      <c r="B3809" s="85" t="s">
        <v>8027</v>
      </c>
      <c r="C3809" s="86" t="s">
        <v>38</v>
      </c>
      <c r="D3809" s="88">
        <v>109.2</v>
      </c>
      <c r="E3809" s="88">
        <v>48.05</v>
      </c>
      <c r="F3809" s="88">
        <v>157.25</v>
      </c>
      <c r="G3809" s="61">
        <v>9</v>
      </c>
    </row>
    <row r="3810" spans="1:7" ht="30">
      <c r="A3810" s="84" t="s">
        <v>8028</v>
      </c>
      <c r="B3810" s="85" t="s">
        <v>8029</v>
      </c>
      <c r="C3810" s="86" t="s">
        <v>38</v>
      </c>
      <c r="D3810" s="88">
        <v>365.89</v>
      </c>
      <c r="E3810" s="88">
        <v>48.05</v>
      </c>
      <c r="F3810" s="88">
        <v>413.94</v>
      </c>
      <c r="G3810" s="61">
        <v>9</v>
      </c>
    </row>
    <row r="3811" spans="1:7" ht="30">
      <c r="A3811" s="84" t="s">
        <v>8030</v>
      </c>
      <c r="B3811" s="85" t="s">
        <v>8031</v>
      </c>
      <c r="C3811" s="86" t="s">
        <v>38</v>
      </c>
      <c r="D3811" s="88">
        <v>286.55</v>
      </c>
      <c r="E3811" s="88">
        <v>48.05</v>
      </c>
      <c r="F3811" s="88">
        <v>334.6</v>
      </c>
      <c r="G3811" s="61">
        <v>9</v>
      </c>
    </row>
    <row r="3812" spans="1:7" ht="30">
      <c r="A3812" s="84" t="s">
        <v>8032</v>
      </c>
      <c r="B3812" s="85" t="s">
        <v>8033</v>
      </c>
      <c r="C3812" s="86" t="s">
        <v>14</v>
      </c>
      <c r="D3812" s="88">
        <v>2840.3</v>
      </c>
      <c r="E3812" s="88">
        <v>294.35000000000002</v>
      </c>
      <c r="F3812" s="88">
        <v>3134.65</v>
      </c>
      <c r="G3812" s="61">
        <v>9</v>
      </c>
    </row>
    <row r="3813" spans="1:7" ht="30">
      <c r="A3813" s="84" t="s">
        <v>8034</v>
      </c>
      <c r="B3813" s="85" t="s">
        <v>8035</v>
      </c>
      <c r="C3813" s="86" t="s">
        <v>14</v>
      </c>
      <c r="D3813" s="88">
        <v>2079.84</v>
      </c>
      <c r="E3813" s="88">
        <v>120.14</v>
      </c>
      <c r="F3813" s="88">
        <v>2199.98</v>
      </c>
      <c r="G3813" s="61">
        <v>9</v>
      </c>
    </row>
    <row r="3814" spans="1:7" ht="30">
      <c r="A3814" s="84" t="s">
        <v>8036</v>
      </c>
      <c r="B3814" s="85" t="s">
        <v>8037</v>
      </c>
      <c r="C3814" s="86" t="s">
        <v>14</v>
      </c>
      <c r="D3814" s="88">
        <v>1626.59</v>
      </c>
      <c r="E3814" s="88">
        <v>60.07</v>
      </c>
      <c r="F3814" s="88">
        <v>1686.66</v>
      </c>
      <c r="G3814" s="61">
        <v>9</v>
      </c>
    </row>
    <row r="3815" spans="1:7">
      <c r="A3815" s="84" t="s">
        <v>8038</v>
      </c>
      <c r="B3815" s="85" t="s">
        <v>8039</v>
      </c>
      <c r="C3815" s="86" t="s">
        <v>14</v>
      </c>
      <c r="D3815" s="88">
        <v>1561.39</v>
      </c>
      <c r="E3815" s="88">
        <v>132.16</v>
      </c>
      <c r="F3815" s="88">
        <v>1693.55</v>
      </c>
      <c r="G3815" s="61">
        <v>9</v>
      </c>
    </row>
    <row r="3816" spans="1:7">
      <c r="A3816" s="84" t="s">
        <v>8040</v>
      </c>
      <c r="B3816" s="85" t="s">
        <v>8041</v>
      </c>
      <c r="C3816" s="86" t="s">
        <v>14</v>
      </c>
      <c r="D3816" s="88">
        <v>2029.94</v>
      </c>
      <c r="E3816" s="88">
        <v>174.21</v>
      </c>
      <c r="F3816" s="88">
        <v>2204.15</v>
      </c>
      <c r="G3816" s="61">
        <v>9</v>
      </c>
    </row>
    <row r="3817" spans="1:7">
      <c r="A3817" s="84" t="s">
        <v>8042</v>
      </c>
      <c r="B3817" s="85" t="s">
        <v>8043</v>
      </c>
      <c r="C3817" s="86" t="s">
        <v>14</v>
      </c>
      <c r="D3817" s="88">
        <v>3440.81</v>
      </c>
      <c r="E3817" s="88">
        <v>288.33</v>
      </c>
      <c r="F3817" s="88">
        <v>3729.14</v>
      </c>
      <c r="G3817" s="61">
        <v>9</v>
      </c>
    </row>
    <row r="3818" spans="1:7" ht="30">
      <c r="A3818" s="84" t="s">
        <v>8044</v>
      </c>
      <c r="B3818" s="85" t="s">
        <v>8045</v>
      </c>
      <c r="C3818" s="86" t="s">
        <v>14</v>
      </c>
      <c r="D3818" s="88">
        <v>2340.35</v>
      </c>
      <c r="E3818" s="88">
        <v>216.25</v>
      </c>
      <c r="F3818" s="88">
        <v>2556.6</v>
      </c>
      <c r="G3818" s="61">
        <v>9</v>
      </c>
    </row>
    <row r="3819" spans="1:7" ht="30">
      <c r="A3819" s="84" t="s">
        <v>8046</v>
      </c>
      <c r="B3819" s="85" t="s">
        <v>8047</v>
      </c>
      <c r="C3819" s="86" t="s">
        <v>14</v>
      </c>
      <c r="D3819" s="88">
        <v>1717.62</v>
      </c>
      <c r="E3819" s="88">
        <v>150.18</v>
      </c>
      <c r="F3819" s="88">
        <v>1867.8</v>
      </c>
      <c r="G3819" s="61">
        <v>9</v>
      </c>
    </row>
    <row r="3820" spans="1:7" ht="30">
      <c r="A3820" s="84" t="s">
        <v>8048</v>
      </c>
      <c r="B3820" s="85" t="s">
        <v>8049</v>
      </c>
      <c r="C3820" s="86" t="s">
        <v>14</v>
      </c>
      <c r="D3820" s="88">
        <v>1411.29</v>
      </c>
      <c r="E3820" s="88">
        <v>120.14</v>
      </c>
      <c r="F3820" s="88">
        <v>1531.43</v>
      </c>
      <c r="G3820" s="61">
        <v>9</v>
      </c>
    </row>
    <row r="3821" spans="1:7" ht="30">
      <c r="A3821" s="84" t="s">
        <v>8050</v>
      </c>
      <c r="B3821" s="85" t="s">
        <v>8051</v>
      </c>
      <c r="C3821" s="86" t="s">
        <v>14</v>
      </c>
      <c r="D3821" s="88">
        <v>1282.4000000000001</v>
      </c>
      <c r="E3821" s="88">
        <v>102.12</v>
      </c>
      <c r="F3821" s="88">
        <v>1384.52</v>
      </c>
      <c r="G3821" s="61">
        <v>9</v>
      </c>
    </row>
    <row r="3822" spans="1:7" ht="30">
      <c r="A3822" s="84" t="s">
        <v>8052</v>
      </c>
      <c r="B3822" s="85" t="s">
        <v>8053</v>
      </c>
      <c r="C3822" s="86" t="s">
        <v>14</v>
      </c>
      <c r="D3822" s="88">
        <v>1135.54</v>
      </c>
      <c r="E3822" s="88">
        <v>90.11</v>
      </c>
      <c r="F3822" s="88">
        <v>1225.6500000000001</v>
      </c>
      <c r="G3822" s="61">
        <v>9</v>
      </c>
    </row>
    <row r="3823" spans="1:7">
      <c r="A3823" s="84" t="s">
        <v>8054</v>
      </c>
      <c r="B3823" s="85" t="s">
        <v>8055</v>
      </c>
      <c r="C3823" s="86" t="s">
        <v>14</v>
      </c>
      <c r="D3823" s="88">
        <v>1518.38</v>
      </c>
      <c r="E3823" s="88">
        <v>120.14</v>
      </c>
      <c r="F3823" s="88">
        <v>1638.52</v>
      </c>
      <c r="G3823" s="61">
        <v>9</v>
      </c>
    </row>
    <row r="3824" spans="1:7">
      <c r="A3824" s="84" t="s">
        <v>8056</v>
      </c>
      <c r="B3824" s="85" t="s">
        <v>8057</v>
      </c>
      <c r="C3824" s="86" t="s">
        <v>14</v>
      </c>
      <c r="D3824" s="88">
        <v>1181.95</v>
      </c>
      <c r="E3824" s="88">
        <v>72.09</v>
      </c>
      <c r="F3824" s="88">
        <v>1254.04</v>
      </c>
      <c r="G3824" s="61">
        <v>9</v>
      </c>
    </row>
    <row r="3825" spans="1:7">
      <c r="A3825" s="84" t="s">
        <v>8058</v>
      </c>
      <c r="B3825" s="85" t="s">
        <v>8059</v>
      </c>
      <c r="C3825" s="86" t="s">
        <v>38</v>
      </c>
      <c r="D3825" s="88">
        <v>201.22</v>
      </c>
      <c r="E3825" s="88">
        <v>54.07</v>
      </c>
      <c r="F3825" s="88">
        <v>255.29</v>
      </c>
      <c r="G3825" s="61">
        <v>9</v>
      </c>
    </row>
    <row r="3826" spans="1:7">
      <c r="A3826" s="84" t="s">
        <v>8060</v>
      </c>
      <c r="B3826" s="85" t="s">
        <v>8061</v>
      </c>
      <c r="C3826" s="86" t="s">
        <v>38</v>
      </c>
      <c r="D3826" s="88">
        <v>311.67</v>
      </c>
      <c r="E3826" s="88">
        <v>72.09</v>
      </c>
      <c r="F3826" s="88">
        <v>383.76</v>
      </c>
      <c r="G3826" s="61">
        <v>9</v>
      </c>
    </row>
    <row r="3827" spans="1:7">
      <c r="A3827" s="84" t="s">
        <v>8062</v>
      </c>
      <c r="B3827" s="85" t="s">
        <v>8063</v>
      </c>
      <c r="C3827" s="86"/>
      <c r="D3827" s="88"/>
      <c r="E3827" s="88"/>
      <c r="F3827" s="88"/>
      <c r="G3827" s="61">
        <v>5</v>
      </c>
    </row>
    <row r="3828" spans="1:7" ht="30">
      <c r="A3828" s="84" t="s">
        <v>8064</v>
      </c>
      <c r="B3828" s="85" t="s">
        <v>8065</v>
      </c>
      <c r="C3828" s="86" t="s">
        <v>38</v>
      </c>
      <c r="D3828" s="88">
        <v>5641.72</v>
      </c>
      <c r="E3828" s="88">
        <v>2445</v>
      </c>
      <c r="F3828" s="88">
        <v>8086.72</v>
      </c>
      <c r="G3828" s="61">
        <v>9</v>
      </c>
    </row>
    <row r="3829" spans="1:7" ht="30">
      <c r="A3829" s="84" t="s">
        <v>8066</v>
      </c>
      <c r="B3829" s="85" t="s">
        <v>8067</v>
      </c>
      <c r="C3829" s="86" t="s">
        <v>38</v>
      </c>
      <c r="D3829" s="88">
        <v>20121.13</v>
      </c>
      <c r="E3829" s="88">
        <v>5705</v>
      </c>
      <c r="F3829" s="88">
        <v>25826.13</v>
      </c>
      <c r="G3829" s="61">
        <v>9</v>
      </c>
    </row>
    <row r="3830" spans="1:7" ht="30">
      <c r="A3830" s="84" t="s">
        <v>8068</v>
      </c>
      <c r="B3830" s="85" t="s">
        <v>8069</v>
      </c>
      <c r="C3830" s="86" t="s">
        <v>38</v>
      </c>
      <c r="D3830" s="88">
        <v>10104.84</v>
      </c>
      <c r="E3830" s="88">
        <v>316.02</v>
      </c>
      <c r="F3830" s="88">
        <v>10420.86</v>
      </c>
      <c r="G3830" s="61">
        <v>9</v>
      </c>
    </row>
    <row r="3831" spans="1:7" ht="30">
      <c r="A3831" s="84" t="s">
        <v>8070</v>
      </c>
      <c r="B3831" s="85" t="s">
        <v>8071</v>
      </c>
      <c r="C3831" s="86" t="s">
        <v>38</v>
      </c>
      <c r="D3831" s="88">
        <v>9456.15</v>
      </c>
      <c r="E3831" s="88">
        <v>316.02</v>
      </c>
      <c r="F3831" s="88">
        <v>9772.17</v>
      </c>
      <c r="G3831" s="61">
        <v>9</v>
      </c>
    </row>
    <row r="3832" spans="1:7" ht="30">
      <c r="A3832" s="84" t="s">
        <v>8072</v>
      </c>
      <c r="B3832" s="85" t="s">
        <v>8073</v>
      </c>
      <c r="C3832" s="86" t="s">
        <v>38</v>
      </c>
      <c r="D3832" s="88">
        <v>4569.16</v>
      </c>
      <c r="E3832" s="88">
        <v>316.02</v>
      </c>
      <c r="F3832" s="88">
        <v>4885.18</v>
      </c>
      <c r="G3832" s="61">
        <v>9</v>
      </c>
    </row>
    <row r="3833" spans="1:7" ht="30">
      <c r="A3833" s="84" t="s">
        <v>8074</v>
      </c>
      <c r="B3833" s="85" t="s">
        <v>8075</v>
      </c>
      <c r="C3833" s="86" t="s">
        <v>38</v>
      </c>
      <c r="D3833" s="88">
        <v>3801.52</v>
      </c>
      <c r="E3833" s="88">
        <v>316.02</v>
      </c>
      <c r="F3833" s="88">
        <v>4117.54</v>
      </c>
      <c r="G3833" s="61">
        <v>9</v>
      </c>
    </row>
    <row r="3834" spans="1:7" ht="30">
      <c r="A3834" s="84" t="s">
        <v>8076</v>
      </c>
      <c r="B3834" s="85" t="s">
        <v>8077</v>
      </c>
      <c r="C3834" s="86" t="s">
        <v>38</v>
      </c>
      <c r="D3834" s="88">
        <v>17358.400000000001</v>
      </c>
      <c r="E3834" s="88">
        <v>741</v>
      </c>
      <c r="F3834" s="88">
        <v>18099.400000000001</v>
      </c>
      <c r="G3834" s="61">
        <v>9</v>
      </c>
    </row>
    <row r="3835" spans="1:7">
      <c r="A3835" s="84" t="s">
        <v>8078</v>
      </c>
      <c r="B3835" s="85" t="s">
        <v>8079</v>
      </c>
      <c r="C3835" s="86"/>
      <c r="D3835" s="88"/>
      <c r="E3835" s="88"/>
      <c r="F3835" s="88"/>
      <c r="G3835" s="61">
        <v>5</v>
      </c>
    </row>
    <row r="3836" spans="1:7" ht="30">
      <c r="A3836" s="84" t="s">
        <v>8080</v>
      </c>
      <c r="B3836" s="85" t="s">
        <v>8081</v>
      </c>
      <c r="C3836" s="86" t="s">
        <v>38</v>
      </c>
      <c r="D3836" s="88">
        <v>197.23</v>
      </c>
      <c r="E3836" s="88">
        <v>2.63</v>
      </c>
      <c r="F3836" s="88">
        <v>199.86</v>
      </c>
      <c r="G3836" s="61">
        <v>9</v>
      </c>
    </row>
    <row r="3837" spans="1:7">
      <c r="A3837" s="84" t="s">
        <v>8082</v>
      </c>
      <c r="B3837" s="85" t="s">
        <v>8083</v>
      </c>
      <c r="C3837" s="86" t="s">
        <v>38</v>
      </c>
      <c r="D3837" s="88">
        <v>9.76</v>
      </c>
      <c r="E3837" s="88">
        <v>15.8</v>
      </c>
      <c r="F3837" s="88">
        <v>25.56</v>
      </c>
      <c r="G3837" s="61">
        <v>9</v>
      </c>
    </row>
    <row r="3838" spans="1:7" ht="30">
      <c r="A3838" s="84" t="s">
        <v>8084</v>
      </c>
      <c r="B3838" s="85" t="s">
        <v>8085</v>
      </c>
      <c r="C3838" s="86" t="s">
        <v>38</v>
      </c>
      <c r="D3838" s="88">
        <v>214.8</v>
      </c>
      <c r="E3838" s="88">
        <v>2.63</v>
      </c>
      <c r="F3838" s="88">
        <v>217.43</v>
      </c>
      <c r="G3838" s="61">
        <v>9</v>
      </c>
    </row>
    <row r="3839" spans="1:7" ht="30">
      <c r="A3839" s="84" t="s">
        <v>8086</v>
      </c>
      <c r="B3839" s="85" t="s">
        <v>8087</v>
      </c>
      <c r="C3839" s="86" t="s">
        <v>38</v>
      </c>
      <c r="D3839" s="88">
        <v>1954.65</v>
      </c>
      <c r="E3839" s="88">
        <v>16</v>
      </c>
      <c r="F3839" s="88">
        <v>1970.65</v>
      </c>
      <c r="G3839" s="61">
        <v>9</v>
      </c>
    </row>
    <row r="3840" spans="1:7" ht="30">
      <c r="A3840" s="84" t="s">
        <v>8088</v>
      </c>
      <c r="B3840" s="85" t="s">
        <v>8089</v>
      </c>
      <c r="C3840" s="86" t="s">
        <v>38</v>
      </c>
      <c r="D3840" s="88">
        <v>2390.5500000000002</v>
      </c>
      <c r="E3840" s="88">
        <v>24</v>
      </c>
      <c r="F3840" s="88">
        <v>2414.5500000000002</v>
      </c>
      <c r="G3840" s="61">
        <v>9</v>
      </c>
    </row>
    <row r="3841" spans="1:7">
      <c r="A3841" s="84" t="s">
        <v>8090</v>
      </c>
      <c r="B3841" s="85" t="s">
        <v>8091</v>
      </c>
      <c r="C3841" s="86" t="s">
        <v>38</v>
      </c>
      <c r="D3841" s="88">
        <v>1093.72</v>
      </c>
      <c r="E3841" s="88">
        <v>18.64</v>
      </c>
      <c r="F3841" s="88">
        <v>1112.3599999999999</v>
      </c>
      <c r="G3841" s="61">
        <v>9</v>
      </c>
    </row>
    <row r="3842" spans="1:7" ht="30">
      <c r="A3842" s="84" t="s">
        <v>8092</v>
      </c>
      <c r="B3842" s="85" t="s">
        <v>8093</v>
      </c>
      <c r="C3842" s="86" t="s">
        <v>38</v>
      </c>
      <c r="D3842" s="88">
        <v>2938.56</v>
      </c>
      <c r="E3842" s="88">
        <v>24</v>
      </c>
      <c r="F3842" s="88">
        <v>2962.56</v>
      </c>
      <c r="G3842" s="61">
        <v>9</v>
      </c>
    </row>
    <row r="3843" spans="1:7">
      <c r="A3843" s="84" t="s">
        <v>8094</v>
      </c>
      <c r="B3843" s="85" t="s">
        <v>8095</v>
      </c>
      <c r="C3843" s="86" t="s">
        <v>38</v>
      </c>
      <c r="D3843" s="88">
        <v>328.44</v>
      </c>
      <c r="E3843" s="88">
        <v>24</v>
      </c>
      <c r="F3843" s="88">
        <v>352.44</v>
      </c>
      <c r="G3843" s="61">
        <v>9</v>
      </c>
    </row>
    <row r="3844" spans="1:7" ht="30">
      <c r="A3844" s="84" t="s">
        <v>8096</v>
      </c>
      <c r="B3844" s="85" t="s">
        <v>8097</v>
      </c>
      <c r="C3844" s="86" t="s">
        <v>38</v>
      </c>
      <c r="D3844" s="88">
        <v>2441.0700000000002</v>
      </c>
      <c r="E3844" s="88">
        <v>24</v>
      </c>
      <c r="F3844" s="88">
        <v>2465.0700000000002</v>
      </c>
      <c r="G3844" s="61">
        <v>9</v>
      </c>
    </row>
    <row r="3845" spans="1:7" ht="30">
      <c r="A3845" s="84" t="s">
        <v>8098</v>
      </c>
      <c r="B3845" s="85" t="s">
        <v>8099</v>
      </c>
      <c r="C3845" s="86" t="s">
        <v>38</v>
      </c>
      <c r="D3845" s="88">
        <v>1116.8699999999999</v>
      </c>
      <c r="E3845" s="88">
        <v>16</v>
      </c>
      <c r="F3845" s="88">
        <v>1132.8699999999999</v>
      </c>
      <c r="G3845" s="61">
        <v>9</v>
      </c>
    </row>
    <row r="3846" spans="1:7">
      <c r="A3846" s="84" t="s">
        <v>8100</v>
      </c>
      <c r="B3846" s="85" t="s">
        <v>8101</v>
      </c>
      <c r="C3846" s="86" t="s">
        <v>38</v>
      </c>
      <c r="D3846" s="88">
        <v>2484.77</v>
      </c>
      <c r="E3846" s="88">
        <v>18.64</v>
      </c>
      <c r="F3846" s="88">
        <v>2503.41</v>
      </c>
      <c r="G3846" s="61">
        <v>9</v>
      </c>
    </row>
    <row r="3847" spans="1:7">
      <c r="A3847" s="84" t="s">
        <v>8102</v>
      </c>
      <c r="B3847" s="85" t="s">
        <v>8103</v>
      </c>
      <c r="C3847" s="86" t="s">
        <v>38</v>
      </c>
      <c r="D3847" s="88">
        <v>120.7</v>
      </c>
      <c r="E3847" s="88">
        <v>7.9</v>
      </c>
      <c r="F3847" s="88">
        <v>128.6</v>
      </c>
      <c r="G3847" s="61">
        <v>9</v>
      </c>
    </row>
    <row r="3848" spans="1:7">
      <c r="A3848" s="84" t="s">
        <v>8104</v>
      </c>
      <c r="B3848" s="85" t="s">
        <v>8105</v>
      </c>
      <c r="C3848" s="86" t="s">
        <v>38</v>
      </c>
      <c r="D3848" s="88">
        <v>238.73</v>
      </c>
      <c r="E3848" s="88">
        <v>79.34</v>
      </c>
      <c r="F3848" s="88">
        <v>318.07</v>
      </c>
      <c r="G3848" s="61">
        <v>9</v>
      </c>
    </row>
    <row r="3849" spans="1:7">
      <c r="A3849" s="84" t="s">
        <v>8106</v>
      </c>
      <c r="B3849" s="85" t="s">
        <v>8107</v>
      </c>
      <c r="C3849" s="86" t="s">
        <v>38</v>
      </c>
      <c r="D3849" s="88">
        <v>1514.46</v>
      </c>
      <c r="E3849" s="88">
        <v>54.3</v>
      </c>
      <c r="F3849" s="88">
        <v>1568.76</v>
      </c>
      <c r="G3849" s="61">
        <v>9</v>
      </c>
    </row>
    <row r="3850" spans="1:7">
      <c r="A3850" s="84" t="s">
        <v>8108</v>
      </c>
      <c r="B3850" s="85" t="s">
        <v>8109</v>
      </c>
      <c r="C3850" s="86" t="s">
        <v>38</v>
      </c>
      <c r="D3850" s="88">
        <v>364.83</v>
      </c>
      <c r="E3850" s="88">
        <v>39.5</v>
      </c>
      <c r="F3850" s="88">
        <v>404.33</v>
      </c>
      <c r="G3850" s="61">
        <v>9</v>
      </c>
    </row>
    <row r="3851" spans="1:7">
      <c r="A3851" s="84" t="s">
        <v>8110</v>
      </c>
      <c r="B3851" s="85" t="s">
        <v>8111</v>
      </c>
      <c r="C3851" s="86" t="s">
        <v>38</v>
      </c>
      <c r="D3851" s="88">
        <v>179.58</v>
      </c>
      <c r="E3851" s="88">
        <v>79.34</v>
      </c>
      <c r="F3851" s="88">
        <v>258.92</v>
      </c>
      <c r="G3851" s="61">
        <v>9</v>
      </c>
    </row>
    <row r="3852" spans="1:7" ht="30">
      <c r="A3852" s="84" t="s">
        <v>8112</v>
      </c>
      <c r="B3852" s="85" t="s">
        <v>8113</v>
      </c>
      <c r="C3852" s="86" t="s">
        <v>38</v>
      </c>
      <c r="D3852" s="88">
        <v>64.400000000000006</v>
      </c>
      <c r="E3852" s="88">
        <v>86.76</v>
      </c>
      <c r="F3852" s="88">
        <v>151.16</v>
      </c>
      <c r="G3852" s="61">
        <v>9</v>
      </c>
    </row>
    <row r="3853" spans="1:7">
      <c r="A3853" s="84" t="s">
        <v>8114</v>
      </c>
      <c r="B3853" s="85" t="s">
        <v>8115</v>
      </c>
      <c r="C3853" s="86" t="s">
        <v>38</v>
      </c>
      <c r="D3853" s="88">
        <v>1116.76</v>
      </c>
      <c r="E3853" s="88">
        <v>79.34</v>
      </c>
      <c r="F3853" s="88">
        <v>1196.0999999999999</v>
      </c>
      <c r="G3853" s="61">
        <v>9</v>
      </c>
    </row>
    <row r="3854" spans="1:7" ht="30">
      <c r="A3854" s="84" t="s">
        <v>8116</v>
      </c>
      <c r="B3854" s="85" t="s">
        <v>8117</v>
      </c>
      <c r="C3854" s="86" t="s">
        <v>38</v>
      </c>
      <c r="D3854" s="88">
        <v>1029.58</v>
      </c>
      <c r="E3854" s="88">
        <v>79.34</v>
      </c>
      <c r="F3854" s="88">
        <v>1108.92</v>
      </c>
      <c r="G3854" s="61">
        <v>9</v>
      </c>
    </row>
    <row r="3855" spans="1:7" ht="30">
      <c r="A3855" s="84" t="s">
        <v>8118</v>
      </c>
      <c r="B3855" s="85" t="s">
        <v>8119</v>
      </c>
      <c r="C3855" s="86" t="s">
        <v>38</v>
      </c>
      <c r="D3855" s="88">
        <v>1935.18</v>
      </c>
      <c r="E3855" s="88">
        <v>79.34</v>
      </c>
      <c r="F3855" s="88">
        <v>2014.52</v>
      </c>
      <c r="G3855" s="61">
        <v>9</v>
      </c>
    </row>
    <row r="3856" spans="1:7">
      <c r="A3856" s="84" t="s">
        <v>8120</v>
      </c>
      <c r="B3856" s="85" t="s">
        <v>8121</v>
      </c>
      <c r="C3856" s="86" t="s">
        <v>38</v>
      </c>
      <c r="D3856" s="88">
        <v>4422.6400000000003</v>
      </c>
      <c r="E3856" s="88">
        <v>360.38</v>
      </c>
      <c r="F3856" s="88">
        <v>4783.0200000000004</v>
      </c>
      <c r="G3856" s="61">
        <v>9</v>
      </c>
    </row>
    <row r="3857" spans="1:7">
      <c r="A3857" s="84" t="s">
        <v>8122</v>
      </c>
      <c r="B3857" s="85" t="s">
        <v>8123</v>
      </c>
      <c r="C3857" s="86" t="s">
        <v>38</v>
      </c>
      <c r="D3857" s="88">
        <v>3575.74</v>
      </c>
      <c r="E3857" s="88">
        <v>211.43</v>
      </c>
      <c r="F3857" s="88">
        <v>3787.17</v>
      </c>
      <c r="G3857" s="61">
        <v>9</v>
      </c>
    </row>
    <row r="3858" spans="1:7">
      <c r="A3858" s="84" t="s">
        <v>8124</v>
      </c>
      <c r="B3858" s="85" t="s">
        <v>8125</v>
      </c>
      <c r="C3858" s="86" t="s">
        <v>38</v>
      </c>
      <c r="D3858" s="88">
        <v>3403.05</v>
      </c>
      <c r="E3858" s="88">
        <v>211.43</v>
      </c>
      <c r="F3858" s="88">
        <v>3614.48</v>
      </c>
      <c r="G3858" s="61">
        <v>9</v>
      </c>
    </row>
    <row r="3859" spans="1:7">
      <c r="A3859" s="84" t="s">
        <v>8126</v>
      </c>
      <c r="B3859" s="85" t="s">
        <v>8127</v>
      </c>
      <c r="C3859" s="86" t="s">
        <v>38</v>
      </c>
      <c r="D3859" s="88">
        <v>816.9</v>
      </c>
      <c r="E3859" s="88">
        <v>242.54</v>
      </c>
      <c r="F3859" s="88">
        <v>1059.44</v>
      </c>
      <c r="G3859" s="61">
        <v>9</v>
      </c>
    </row>
    <row r="3860" spans="1:7">
      <c r="A3860" s="84" t="s">
        <v>8128</v>
      </c>
      <c r="B3860" s="85" t="s">
        <v>8129</v>
      </c>
      <c r="C3860" s="86"/>
      <c r="D3860" s="88"/>
      <c r="E3860" s="88"/>
      <c r="F3860" s="88"/>
      <c r="G3860" s="61">
        <v>5</v>
      </c>
    </row>
    <row r="3861" spans="1:7">
      <c r="A3861" s="84" t="s">
        <v>8130</v>
      </c>
      <c r="B3861" s="85" t="s">
        <v>8131</v>
      </c>
      <c r="C3861" s="86" t="s">
        <v>819</v>
      </c>
      <c r="D3861" s="88">
        <v>1054.23</v>
      </c>
      <c r="E3861" s="88">
        <v>13.84</v>
      </c>
      <c r="F3861" s="88">
        <v>1068.07</v>
      </c>
      <c r="G3861" s="61">
        <v>9</v>
      </c>
    </row>
    <row r="3862" spans="1:7">
      <c r="A3862" s="84" t="s">
        <v>8132</v>
      </c>
      <c r="B3862" s="85" t="s">
        <v>8133</v>
      </c>
      <c r="C3862" s="86" t="s">
        <v>819</v>
      </c>
      <c r="D3862" s="88">
        <v>1295.3499999999999</v>
      </c>
      <c r="E3862" s="88">
        <v>13.84</v>
      </c>
      <c r="F3862" s="88">
        <v>1309.19</v>
      </c>
      <c r="G3862" s="61">
        <v>9</v>
      </c>
    </row>
    <row r="3863" spans="1:7" ht="30">
      <c r="A3863" s="84" t="s">
        <v>8134</v>
      </c>
      <c r="B3863" s="85" t="s">
        <v>8135</v>
      </c>
      <c r="C3863" s="86" t="s">
        <v>819</v>
      </c>
      <c r="D3863" s="88">
        <v>1305.94</v>
      </c>
      <c r="E3863" s="88">
        <v>559.45000000000005</v>
      </c>
      <c r="F3863" s="88">
        <v>1865.39</v>
      </c>
      <c r="G3863" s="61">
        <v>9</v>
      </c>
    </row>
    <row r="3864" spans="1:7" ht="30">
      <c r="A3864" s="84" t="s">
        <v>8136</v>
      </c>
      <c r="B3864" s="85" t="s">
        <v>8137</v>
      </c>
      <c r="C3864" s="86" t="s">
        <v>819</v>
      </c>
      <c r="D3864" s="88">
        <v>1456.1</v>
      </c>
      <c r="E3864" s="88">
        <v>596.5</v>
      </c>
      <c r="F3864" s="88">
        <v>2052.6</v>
      </c>
      <c r="G3864" s="61">
        <v>9</v>
      </c>
    </row>
    <row r="3865" spans="1:7" ht="30">
      <c r="A3865" s="84" t="s">
        <v>8138</v>
      </c>
      <c r="B3865" s="85" t="s">
        <v>8139</v>
      </c>
      <c r="C3865" s="86" t="s">
        <v>819</v>
      </c>
      <c r="D3865" s="88">
        <v>1741.53</v>
      </c>
      <c r="E3865" s="88">
        <v>670.6</v>
      </c>
      <c r="F3865" s="88">
        <v>2412.13</v>
      </c>
      <c r="G3865" s="61">
        <v>9</v>
      </c>
    </row>
    <row r="3866" spans="1:7" ht="30">
      <c r="A3866" s="84" t="s">
        <v>8140</v>
      </c>
      <c r="B3866" s="85" t="s">
        <v>8141</v>
      </c>
      <c r="C3866" s="86" t="s">
        <v>819</v>
      </c>
      <c r="D3866" s="88">
        <v>2410.1999999999998</v>
      </c>
      <c r="E3866" s="88">
        <v>707.65</v>
      </c>
      <c r="F3866" s="88">
        <v>3117.85</v>
      </c>
      <c r="G3866" s="61">
        <v>9</v>
      </c>
    </row>
    <row r="3867" spans="1:7">
      <c r="A3867" s="84" t="s">
        <v>8142</v>
      </c>
      <c r="B3867" s="85" t="s">
        <v>8143</v>
      </c>
      <c r="C3867" s="86" t="s">
        <v>136</v>
      </c>
      <c r="D3867" s="88">
        <v>21.63</v>
      </c>
      <c r="E3867" s="88">
        <v>30.51</v>
      </c>
      <c r="F3867" s="88">
        <v>52.14</v>
      </c>
      <c r="G3867" s="61">
        <v>9</v>
      </c>
    </row>
    <row r="3868" spans="1:7">
      <c r="A3868" s="84" t="s">
        <v>8144</v>
      </c>
      <c r="B3868" s="85" t="s">
        <v>8145</v>
      </c>
      <c r="C3868" s="86" t="s">
        <v>38</v>
      </c>
      <c r="D3868" s="88">
        <v>164.41</v>
      </c>
      <c r="E3868" s="88">
        <v>17.02</v>
      </c>
      <c r="F3868" s="88">
        <v>181.43</v>
      </c>
      <c r="G3868" s="61">
        <v>9</v>
      </c>
    </row>
    <row r="3869" spans="1:7" ht="30">
      <c r="A3869" s="84" t="s">
        <v>8146</v>
      </c>
      <c r="B3869" s="85" t="s">
        <v>8147</v>
      </c>
      <c r="C3869" s="86"/>
      <c r="D3869" s="88"/>
      <c r="E3869" s="88"/>
      <c r="F3869" s="88"/>
      <c r="G3869" s="61">
        <v>2</v>
      </c>
    </row>
    <row r="3870" spans="1:7">
      <c r="A3870" s="84" t="s">
        <v>8148</v>
      </c>
      <c r="B3870" s="85" t="s">
        <v>8149</v>
      </c>
      <c r="C3870" s="86"/>
      <c r="D3870" s="88"/>
      <c r="E3870" s="88"/>
      <c r="F3870" s="88"/>
      <c r="G3870" s="61">
        <v>5</v>
      </c>
    </row>
    <row r="3871" spans="1:7" ht="30">
      <c r="A3871" s="84" t="s">
        <v>8150</v>
      </c>
      <c r="B3871" s="85" t="s">
        <v>8151</v>
      </c>
      <c r="C3871" s="86" t="s">
        <v>38</v>
      </c>
      <c r="D3871" s="88">
        <v>5997.67</v>
      </c>
      <c r="E3871" s="88">
        <v>26.34</v>
      </c>
      <c r="F3871" s="88">
        <v>6024.01</v>
      </c>
      <c r="G3871" s="61">
        <v>9</v>
      </c>
    </row>
    <row r="3872" spans="1:7">
      <c r="A3872" s="84" t="s">
        <v>8152</v>
      </c>
      <c r="B3872" s="85" t="s">
        <v>8153</v>
      </c>
      <c r="C3872" s="86" t="s">
        <v>55</v>
      </c>
      <c r="D3872" s="88">
        <v>2314.9699999999998</v>
      </c>
      <c r="E3872" s="88"/>
      <c r="F3872" s="88">
        <v>2314.9699999999998</v>
      </c>
      <c r="G3872" s="61">
        <v>9</v>
      </c>
    </row>
    <row r="3873" spans="1:7" ht="30">
      <c r="A3873" s="84" t="s">
        <v>8154</v>
      </c>
      <c r="B3873" s="85" t="s">
        <v>8155</v>
      </c>
      <c r="C3873" s="86" t="s">
        <v>55</v>
      </c>
      <c r="D3873" s="88">
        <v>2559.86</v>
      </c>
      <c r="E3873" s="88"/>
      <c r="F3873" s="88">
        <v>2559.86</v>
      </c>
      <c r="G3873" s="61">
        <v>9</v>
      </c>
    </row>
    <row r="3874" spans="1:7">
      <c r="A3874" s="84" t="s">
        <v>8156</v>
      </c>
      <c r="B3874" s="85" t="s">
        <v>8157</v>
      </c>
      <c r="C3874" s="86"/>
      <c r="D3874" s="88"/>
      <c r="E3874" s="88"/>
      <c r="F3874" s="88"/>
      <c r="G3874" s="61">
        <v>5</v>
      </c>
    </row>
    <row r="3875" spans="1:7" ht="30">
      <c r="A3875" s="84" t="s">
        <v>8158</v>
      </c>
      <c r="B3875" s="85" t="s">
        <v>8159</v>
      </c>
      <c r="C3875" s="86" t="s">
        <v>14</v>
      </c>
      <c r="D3875" s="88">
        <v>10615.42</v>
      </c>
      <c r="E3875" s="88"/>
      <c r="F3875" s="88">
        <v>10615.42</v>
      </c>
      <c r="G3875" s="61">
        <v>9</v>
      </c>
    </row>
    <row r="3876" spans="1:7" ht="30">
      <c r="A3876" s="84" t="s">
        <v>8160</v>
      </c>
      <c r="B3876" s="85" t="s">
        <v>8161</v>
      </c>
      <c r="C3876" s="86" t="s">
        <v>14</v>
      </c>
      <c r="D3876" s="88">
        <v>8859.23</v>
      </c>
      <c r="E3876" s="88"/>
      <c r="F3876" s="88">
        <v>8859.23</v>
      </c>
      <c r="G3876" s="61">
        <v>9</v>
      </c>
    </row>
    <row r="3877" spans="1:7" ht="30">
      <c r="A3877" s="84" t="s">
        <v>8162</v>
      </c>
      <c r="B3877" s="85" t="s">
        <v>8163</v>
      </c>
      <c r="C3877" s="86" t="s">
        <v>14</v>
      </c>
      <c r="D3877" s="88">
        <v>4549.53</v>
      </c>
      <c r="E3877" s="88"/>
      <c r="F3877" s="88">
        <v>4549.53</v>
      </c>
      <c r="G3877" s="61">
        <v>9</v>
      </c>
    </row>
    <row r="3878" spans="1:7">
      <c r="A3878" s="84" t="s">
        <v>8164</v>
      </c>
      <c r="B3878" s="85" t="s">
        <v>8165</v>
      </c>
      <c r="C3878" s="86"/>
      <c r="D3878" s="88"/>
      <c r="E3878" s="88"/>
      <c r="F3878" s="88"/>
      <c r="G3878" s="61">
        <v>2</v>
      </c>
    </row>
    <row r="3879" spans="1:7">
      <c r="A3879" s="84" t="s">
        <v>8166</v>
      </c>
      <c r="B3879" s="85" t="s">
        <v>8167</v>
      </c>
      <c r="C3879" s="86"/>
      <c r="D3879" s="88"/>
      <c r="E3879" s="88"/>
      <c r="F3879" s="88"/>
      <c r="G3879" s="61">
        <v>5</v>
      </c>
    </row>
    <row r="3880" spans="1:7">
      <c r="A3880" s="84" t="s">
        <v>8168</v>
      </c>
      <c r="B3880" s="85" t="s">
        <v>8169</v>
      </c>
      <c r="C3880" s="86" t="s">
        <v>14</v>
      </c>
      <c r="D3880" s="88">
        <v>2126.64</v>
      </c>
      <c r="E3880" s="88"/>
      <c r="F3880" s="88">
        <v>2126.64</v>
      </c>
      <c r="G3880" s="61">
        <v>9</v>
      </c>
    </row>
    <row r="3881" spans="1:7">
      <c r="A3881" s="84" t="s">
        <v>8170</v>
      </c>
      <c r="B3881" s="85" t="s">
        <v>8171</v>
      </c>
      <c r="C3881" s="86"/>
      <c r="D3881" s="88"/>
      <c r="E3881" s="88"/>
      <c r="F3881" s="88"/>
      <c r="G3881" s="61">
        <v>5</v>
      </c>
    </row>
    <row r="3882" spans="1:7">
      <c r="A3882" s="84" t="s">
        <v>8172</v>
      </c>
      <c r="B3882" s="85" t="s">
        <v>8173</v>
      </c>
      <c r="C3882" s="86" t="s">
        <v>14</v>
      </c>
      <c r="D3882" s="88">
        <v>2563.11</v>
      </c>
      <c r="E3882" s="88"/>
      <c r="F3882" s="88">
        <v>2563.11</v>
      </c>
      <c r="G3882" s="61">
        <v>9</v>
      </c>
    </row>
    <row r="3883" spans="1:7" ht="30">
      <c r="A3883" s="84" t="s">
        <v>8174</v>
      </c>
      <c r="B3883" s="85" t="s">
        <v>8175</v>
      </c>
      <c r="C3883" s="86"/>
      <c r="D3883" s="88"/>
      <c r="E3883" s="88"/>
      <c r="F3883" s="88"/>
      <c r="G3883" s="61">
        <v>2</v>
      </c>
    </row>
    <row r="3884" spans="1:7">
      <c r="A3884" s="84" t="s">
        <v>8176</v>
      </c>
      <c r="B3884" s="85" t="s">
        <v>8177</v>
      </c>
      <c r="C3884" s="86"/>
      <c r="D3884" s="88"/>
      <c r="E3884" s="88"/>
      <c r="F3884" s="88"/>
      <c r="G3884" s="61">
        <v>5</v>
      </c>
    </row>
    <row r="3885" spans="1:7" ht="30">
      <c r="A3885" s="84" t="s">
        <v>8178</v>
      </c>
      <c r="B3885" s="85" t="s">
        <v>8179</v>
      </c>
      <c r="C3885" s="86" t="s">
        <v>38</v>
      </c>
      <c r="D3885" s="88">
        <v>839.72</v>
      </c>
      <c r="E3885" s="88">
        <v>15.8</v>
      </c>
      <c r="F3885" s="88">
        <v>855.52</v>
      </c>
      <c r="G3885" s="61">
        <v>9</v>
      </c>
    </row>
    <row r="3886" spans="1:7">
      <c r="A3886" s="84" t="s">
        <v>8180</v>
      </c>
      <c r="B3886" s="85" t="s">
        <v>8181</v>
      </c>
      <c r="C3886" s="86" t="s">
        <v>38</v>
      </c>
      <c r="D3886" s="88">
        <v>13215.33</v>
      </c>
      <c r="E3886" s="88"/>
      <c r="F3886" s="88">
        <v>13215.33</v>
      </c>
      <c r="G3886" s="61">
        <v>9</v>
      </c>
    </row>
    <row r="3887" spans="1:7">
      <c r="A3887" s="84" t="s">
        <v>8182</v>
      </c>
      <c r="B3887" s="85" t="s">
        <v>8183</v>
      </c>
      <c r="C3887" s="86" t="s">
        <v>819</v>
      </c>
      <c r="D3887" s="88">
        <v>175.29</v>
      </c>
      <c r="E3887" s="88">
        <v>52.67</v>
      </c>
      <c r="F3887" s="88">
        <v>227.96</v>
      </c>
      <c r="G3887" s="61">
        <v>9</v>
      </c>
    </row>
    <row r="3888" spans="1:7" ht="30">
      <c r="A3888" s="84" t="s">
        <v>8184</v>
      </c>
      <c r="B3888" s="85" t="s">
        <v>8185</v>
      </c>
      <c r="C3888" s="86" t="s">
        <v>819</v>
      </c>
      <c r="D3888" s="88">
        <v>3222.35</v>
      </c>
      <c r="E3888" s="88"/>
      <c r="F3888" s="88">
        <v>3222.35</v>
      </c>
      <c r="G3888" s="61">
        <v>9</v>
      </c>
    </row>
    <row r="3889" spans="1:7" ht="30">
      <c r="A3889" s="84" t="s">
        <v>8186</v>
      </c>
      <c r="B3889" s="85" t="s">
        <v>8187</v>
      </c>
      <c r="C3889" s="86" t="s">
        <v>819</v>
      </c>
      <c r="D3889" s="88">
        <v>5795.9</v>
      </c>
      <c r="E3889" s="88"/>
      <c r="F3889" s="88">
        <v>5795.9</v>
      </c>
      <c r="G3889" s="61">
        <v>9</v>
      </c>
    </row>
    <row r="3890" spans="1:7">
      <c r="A3890" s="84" t="s">
        <v>8188</v>
      </c>
      <c r="B3890" s="85" t="s">
        <v>8189</v>
      </c>
      <c r="C3890" s="86" t="s">
        <v>819</v>
      </c>
      <c r="D3890" s="88">
        <v>1454.67</v>
      </c>
      <c r="E3890" s="88">
        <v>131.68</v>
      </c>
      <c r="F3890" s="88">
        <v>1586.35</v>
      </c>
      <c r="G3890" s="61">
        <v>9</v>
      </c>
    </row>
    <row r="3891" spans="1:7">
      <c r="A3891" s="84" t="s">
        <v>8190</v>
      </c>
      <c r="B3891" s="85" t="s">
        <v>8191</v>
      </c>
      <c r="C3891" s="86" t="s">
        <v>38</v>
      </c>
      <c r="D3891" s="88">
        <v>2472.83</v>
      </c>
      <c r="E3891" s="88">
        <v>15.8</v>
      </c>
      <c r="F3891" s="88">
        <v>2488.63</v>
      </c>
      <c r="G3891" s="61">
        <v>9</v>
      </c>
    </row>
    <row r="3892" spans="1:7" ht="30">
      <c r="A3892" s="84" t="s">
        <v>8192</v>
      </c>
      <c r="B3892" s="85" t="s">
        <v>8193</v>
      </c>
      <c r="C3892" s="86" t="s">
        <v>819</v>
      </c>
      <c r="D3892" s="88">
        <v>3180.51</v>
      </c>
      <c r="E3892" s="88">
        <v>717.28</v>
      </c>
      <c r="F3892" s="88">
        <v>3897.79</v>
      </c>
      <c r="G3892" s="61">
        <v>9</v>
      </c>
    </row>
    <row r="3893" spans="1:7" ht="30">
      <c r="A3893" s="84" t="s">
        <v>8194</v>
      </c>
      <c r="B3893" s="85" t="s">
        <v>8195</v>
      </c>
      <c r="C3893" s="86"/>
      <c r="D3893" s="88"/>
      <c r="E3893" s="88"/>
      <c r="F3893" s="88"/>
      <c r="G3893" s="61">
        <v>5</v>
      </c>
    </row>
    <row r="3894" spans="1:7" ht="45">
      <c r="A3894" s="84" t="s">
        <v>8196</v>
      </c>
      <c r="B3894" s="85" t="s">
        <v>8197</v>
      </c>
      <c r="C3894" s="86" t="s">
        <v>38</v>
      </c>
      <c r="D3894" s="88">
        <v>4103.29</v>
      </c>
      <c r="E3894" s="88">
        <v>1164.24</v>
      </c>
      <c r="F3894" s="88">
        <v>5267.53</v>
      </c>
      <c r="G3894" s="61">
        <v>9</v>
      </c>
    </row>
    <row r="3895" spans="1:7">
      <c r="A3895" s="84" t="s">
        <v>8198</v>
      </c>
      <c r="B3895" s="85" t="s">
        <v>8199</v>
      </c>
      <c r="C3895" s="86" t="s">
        <v>38</v>
      </c>
      <c r="D3895" s="88">
        <v>872.93</v>
      </c>
      <c r="E3895" s="88">
        <v>363.83</v>
      </c>
      <c r="F3895" s="88">
        <v>1236.76</v>
      </c>
      <c r="G3895" s="61">
        <v>9</v>
      </c>
    </row>
    <row r="3896" spans="1:7">
      <c r="A3896" s="84" t="s">
        <v>8200</v>
      </c>
      <c r="B3896" s="85" t="s">
        <v>8201</v>
      </c>
      <c r="C3896" s="86" t="s">
        <v>38</v>
      </c>
      <c r="D3896" s="88">
        <v>1300.96</v>
      </c>
      <c r="E3896" s="88">
        <v>363.83</v>
      </c>
      <c r="F3896" s="88">
        <v>1664.79</v>
      </c>
      <c r="G3896" s="61">
        <v>9</v>
      </c>
    </row>
    <row r="3897" spans="1:7">
      <c r="A3897" s="84" t="s">
        <v>8202</v>
      </c>
      <c r="B3897" s="85" t="s">
        <v>8203</v>
      </c>
      <c r="C3897" s="86" t="s">
        <v>38</v>
      </c>
      <c r="D3897" s="88">
        <v>1262.29</v>
      </c>
      <c r="E3897" s="88">
        <v>363.83</v>
      </c>
      <c r="F3897" s="88">
        <v>1626.12</v>
      </c>
      <c r="G3897" s="61">
        <v>9</v>
      </c>
    </row>
    <row r="3898" spans="1:7">
      <c r="A3898" s="84" t="s">
        <v>8204</v>
      </c>
      <c r="B3898" s="85" t="s">
        <v>8205</v>
      </c>
      <c r="C3898" s="86" t="s">
        <v>38</v>
      </c>
      <c r="D3898" s="88">
        <v>2728.93</v>
      </c>
      <c r="E3898" s="88">
        <v>727.65</v>
      </c>
      <c r="F3898" s="88">
        <v>3456.58</v>
      </c>
      <c r="G3898" s="61">
        <v>9</v>
      </c>
    </row>
    <row r="3899" spans="1:7">
      <c r="A3899" s="84" t="s">
        <v>8206</v>
      </c>
      <c r="B3899" s="85" t="s">
        <v>8207</v>
      </c>
      <c r="C3899" s="86" t="s">
        <v>38</v>
      </c>
      <c r="D3899" s="88">
        <v>742.57</v>
      </c>
      <c r="E3899" s="88">
        <v>11.6</v>
      </c>
      <c r="F3899" s="88">
        <v>754.17</v>
      </c>
      <c r="G3899" s="61">
        <v>9</v>
      </c>
    </row>
    <row r="3900" spans="1:7">
      <c r="A3900" s="84" t="s">
        <v>8208</v>
      </c>
      <c r="B3900" s="85" t="s">
        <v>8209</v>
      </c>
      <c r="C3900" s="86" t="s">
        <v>38</v>
      </c>
      <c r="D3900" s="88">
        <v>13.51</v>
      </c>
      <c r="E3900" s="88">
        <v>26.34</v>
      </c>
      <c r="F3900" s="88">
        <v>39.85</v>
      </c>
      <c r="G3900" s="61">
        <v>9</v>
      </c>
    </row>
    <row r="3901" spans="1:7" ht="30">
      <c r="A3901" s="84" t="s">
        <v>8210</v>
      </c>
      <c r="B3901" s="85" t="s">
        <v>8211</v>
      </c>
      <c r="C3901" s="86" t="s">
        <v>38</v>
      </c>
      <c r="D3901" s="88">
        <v>975.58</v>
      </c>
      <c r="E3901" s="88">
        <v>210.68</v>
      </c>
      <c r="F3901" s="88">
        <v>1186.26</v>
      </c>
      <c r="G3901" s="61">
        <v>9</v>
      </c>
    </row>
    <row r="3902" spans="1:7">
      <c r="A3902" s="84" t="s">
        <v>8212</v>
      </c>
      <c r="B3902" s="85" t="s">
        <v>8213</v>
      </c>
      <c r="C3902" s="86" t="s">
        <v>38</v>
      </c>
      <c r="D3902" s="88">
        <v>217.87</v>
      </c>
      <c r="E3902" s="88">
        <v>52.67</v>
      </c>
      <c r="F3902" s="88">
        <v>270.54000000000002</v>
      </c>
      <c r="G3902" s="61">
        <v>9</v>
      </c>
    </row>
    <row r="3903" spans="1:7">
      <c r="A3903" s="84" t="s">
        <v>8214</v>
      </c>
      <c r="B3903" s="85" t="s">
        <v>8215</v>
      </c>
      <c r="C3903" s="86" t="s">
        <v>38</v>
      </c>
      <c r="D3903" s="88">
        <v>483.19</v>
      </c>
      <c r="E3903" s="88">
        <v>15.8</v>
      </c>
      <c r="F3903" s="88">
        <v>498.99</v>
      </c>
      <c r="G3903" s="61">
        <v>9</v>
      </c>
    </row>
    <row r="3904" spans="1:7" ht="30">
      <c r="A3904" s="84" t="s">
        <v>8216</v>
      </c>
      <c r="B3904" s="85" t="s">
        <v>8217</v>
      </c>
      <c r="C3904" s="86" t="s">
        <v>38</v>
      </c>
      <c r="D3904" s="88">
        <v>1100.3599999999999</v>
      </c>
      <c r="E3904" s="88">
        <v>213.7</v>
      </c>
      <c r="F3904" s="88">
        <v>1314.06</v>
      </c>
      <c r="G3904" s="61">
        <v>9</v>
      </c>
    </row>
    <row r="3905" spans="1:7" ht="30">
      <c r="A3905" s="84" t="s">
        <v>8218</v>
      </c>
      <c r="B3905" s="85" t="s">
        <v>8219</v>
      </c>
      <c r="C3905" s="86" t="s">
        <v>38</v>
      </c>
      <c r="D3905" s="88">
        <v>4157.59</v>
      </c>
      <c r="E3905" s="88">
        <v>213.7</v>
      </c>
      <c r="F3905" s="88">
        <v>4371.29</v>
      </c>
      <c r="G3905" s="61">
        <v>9</v>
      </c>
    </row>
    <row r="3906" spans="1:7" ht="30">
      <c r="A3906" s="84" t="s">
        <v>8220</v>
      </c>
      <c r="B3906" s="85" t="s">
        <v>8221</v>
      </c>
      <c r="C3906" s="86" t="s">
        <v>38</v>
      </c>
      <c r="D3906" s="88">
        <v>11892.26</v>
      </c>
      <c r="E3906" s="88">
        <v>213.7</v>
      </c>
      <c r="F3906" s="88">
        <v>12105.96</v>
      </c>
      <c r="G3906" s="61">
        <v>9</v>
      </c>
    </row>
    <row r="3907" spans="1:7">
      <c r="A3907" s="84" t="s">
        <v>8222</v>
      </c>
      <c r="B3907" s="85" t="s">
        <v>8223</v>
      </c>
      <c r="C3907" s="86" t="s">
        <v>38</v>
      </c>
      <c r="D3907" s="88">
        <v>1226.71</v>
      </c>
      <c r="E3907" s="88">
        <v>3.87</v>
      </c>
      <c r="F3907" s="88">
        <v>1230.58</v>
      </c>
      <c r="G3907" s="61">
        <v>9</v>
      </c>
    </row>
    <row r="3908" spans="1:7" ht="30">
      <c r="A3908" s="84" t="s">
        <v>8224</v>
      </c>
      <c r="B3908" s="85" t="s">
        <v>8225</v>
      </c>
      <c r="C3908" s="86" t="s">
        <v>819</v>
      </c>
      <c r="D3908" s="88">
        <v>12174</v>
      </c>
      <c r="E3908" s="88">
        <v>276.32</v>
      </c>
      <c r="F3908" s="88">
        <v>12450.32</v>
      </c>
      <c r="G3908" s="61">
        <v>9</v>
      </c>
    </row>
    <row r="3909" spans="1:7" ht="30">
      <c r="A3909" s="84" t="s">
        <v>8226</v>
      </c>
      <c r="B3909" s="85" t="s">
        <v>8227</v>
      </c>
      <c r="C3909" s="86" t="s">
        <v>819</v>
      </c>
      <c r="D3909" s="88">
        <v>18402.61</v>
      </c>
      <c r="E3909" s="88">
        <v>276.32</v>
      </c>
      <c r="F3909" s="88">
        <v>18678.93</v>
      </c>
      <c r="G3909" s="61">
        <v>9</v>
      </c>
    </row>
    <row r="3910" spans="1:7" ht="45">
      <c r="A3910" s="84" t="s">
        <v>8228</v>
      </c>
      <c r="B3910" s="85" t="s">
        <v>8229</v>
      </c>
      <c r="C3910" s="86" t="s">
        <v>38</v>
      </c>
      <c r="D3910" s="88">
        <v>1450.54</v>
      </c>
      <c r="E3910" s="88">
        <v>184.21</v>
      </c>
      <c r="F3910" s="88">
        <v>1634.75</v>
      </c>
      <c r="G3910" s="61">
        <v>9</v>
      </c>
    </row>
    <row r="3911" spans="1:7" ht="45">
      <c r="A3911" s="84" t="s">
        <v>8230</v>
      </c>
      <c r="B3911" s="85" t="s">
        <v>8231</v>
      </c>
      <c r="C3911" s="86" t="s">
        <v>38</v>
      </c>
      <c r="D3911" s="88">
        <v>1832.75</v>
      </c>
      <c r="E3911" s="88">
        <v>276.32</v>
      </c>
      <c r="F3911" s="88">
        <v>2109.0700000000002</v>
      </c>
      <c r="G3911" s="61">
        <v>9</v>
      </c>
    </row>
    <row r="3912" spans="1:7" ht="45">
      <c r="A3912" s="84" t="s">
        <v>8232</v>
      </c>
      <c r="B3912" s="85" t="s">
        <v>8233</v>
      </c>
      <c r="C3912" s="86" t="s">
        <v>38</v>
      </c>
      <c r="D3912" s="88">
        <v>4482.71</v>
      </c>
      <c r="E3912" s="88">
        <v>363.83</v>
      </c>
      <c r="F3912" s="88">
        <v>4846.54</v>
      </c>
      <c r="G3912" s="61">
        <v>9</v>
      </c>
    </row>
    <row r="3913" spans="1:7">
      <c r="A3913" s="84" t="s">
        <v>8234</v>
      </c>
      <c r="B3913" s="85" t="s">
        <v>8235</v>
      </c>
      <c r="C3913" s="86"/>
      <c r="D3913" s="88"/>
      <c r="E3913" s="88"/>
      <c r="F3913" s="88"/>
      <c r="G3913" s="61">
        <v>5</v>
      </c>
    </row>
    <row r="3914" spans="1:7">
      <c r="A3914" s="84" t="s">
        <v>8236</v>
      </c>
      <c r="B3914" s="85" t="s">
        <v>8237</v>
      </c>
      <c r="C3914" s="86" t="s">
        <v>38</v>
      </c>
      <c r="D3914" s="88">
        <v>19.850000000000001</v>
      </c>
      <c r="E3914" s="88">
        <v>14.56</v>
      </c>
      <c r="F3914" s="88">
        <v>34.409999999999997</v>
      </c>
      <c r="G3914" s="61">
        <v>9</v>
      </c>
    </row>
    <row r="3915" spans="1:7">
      <c r="A3915" s="84" t="s">
        <v>8238</v>
      </c>
      <c r="B3915" s="85" t="s">
        <v>8239</v>
      </c>
      <c r="C3915" s="86" t="s">
        <v>38</v>
      </c>
      <c r="D3915" s="88">
        <v>37.08</v>
      </c>
      <c r="E3915" s="88">
        <v>14.56</v>
      </c>
      <c r="F3915" s="88">
        <v>51.64</v>
      </c>
      <c r="G3915" s="61">
        <v>9</v>
      </c>
    </row>
    <row r="3916" spans="1:7">
      <c r="A3916" s="84" t="s">
        <v>8240</v>
      </c>
      <c r="B3916" s="85" t="s">
        <v>8241</v>
      </c>
      <c r="C3916" s="86" t="s">
        <v>38</v>
      </c>
      <c r="D3916" s="88"/>
      <c r="E3916" s="88">
        <v>213.7</v>
      </c>
      <c r="F3916" s="88">
        <v>213.7</v>
      </c>
      <c r="G3916" s="61">
        <v>9</v>
      </c>
    </row>
    <row r="3917" spans="1:7">
      <c r="A3917" s="84" t="s">
        <v>8242</v>
      </c>
      <c r="B3917" s="85" t="s">
        <v>8243</v>
      </c>
      <c r="C3917" s="86" t="s">
        <v>38</v>
      </c>
      <c r="D3917" s="88"/>
      <c r="E3917" s="88">
        <v>213.7</v>
      </c>
      <c r="F3917" s="88">
        <v>213.7</v>
      </c>
      <c r="G3917" s="61">
        <v>9</v>
      </c>
    </row>
    <row r="3918" spans="1:7" ht="30">
      <c r="A3918" s="84" t="s">
        <v>8244</v>
      </c>
      <c r="B3918" s="85" t="s">
        <v>8245</v>
      </c>
      <c r="C3918" s="86" t="s">
        <v>38</v>
      </c>
      <c r="D3918" s="88">
        <v>14283.53</v>
      </c>
      <c r="E3918" s="88">
        <v>19.34</v>
      </c>
      <c r="F3918" s="88">
        <v>14302.87</v>
      </c>
      <c r="G3918" s="61">
        <v>9</v>
      </c>
    </row>
    <row r="3919" spans="1:7" ht="30">
      <c r="A3919" s="84" t="s">
        <v>8246</v>
      </c>
      <c r="B3919" s="85" t="s">
        <v>8247</v>
      </c>
      <c r="C3919" s="86" t="s">
        <v>38</v>
      </c>
      <c r="D3919" s="88">
        <v>2258.9699999999998</v>
      </c>
      <c r="E3919" s="88">
        <v>19.34</v>
      </c>
      <c r="F3919" s="88">
        <v>2278.31</v>
      </c>
      <c r="G3919" s="61">
        <v>9</v>
      </c>
    </row>
    <row r="3920" spans="1:7" ht="30">
      <c r="A3920" s="84" t="s">
        <v>8248</v>
      </c>
      <c r="B3920" s="85" t="s">
        <v>8249</v>
      </c>
      <c r="C3920" s="86"/>
      <c r="D3920" s="88"/>
      <c r="E3920" s="88"/>
      <c r="F3920" s="88"/>
      <c r="G3920" s="61">
        <v>2</v>
      </c>
    </row>
    <row r="3921" spans="1:7">
      <c r="A3921" s="84" t="s">
        <v>8250</v>
      </c>
      <c r="B3921" s="85" t="s">
        <v>8251</v>
      </c>
      <c r="C3921" s="86"/>
      <c r="D3921" s="88"/>
      <c r="E3921" s="88"/>
      <c r="F3921" s="88"/>
      <c r="G3921" s="61">
        <v>5</v>
      </c>
    </row>
    <row r="3922" spans="1:7">
      <c r="A3922" s="84" t="s">
        <v>8252</v>
      </c>
      <c r="B3922" s="85" t="s">
        <v>8253</v>
      </c>
      <c r="C3922" s="86" t="s">
        <v>38</v>
      </c>
      <c r="D3922" s="88">
        <v>2334.3000000000002</v>
      </c>
      <c r="E3922" s="88">
        <v>95.04</v>
      </c>
      <c r="F3922" s="88">
        <v>2429.34</v>
      </c>
      <c r="G3922" s="61">
        <v>9</v>
      </c>
    </row>
    <row r="3923" spans="1:7">
      <c r="A3923" s="84" t="s">
        <v>8254</v>
      </c>
      <c r="B3923" s="85" t="s">
        <v>8255</v>
      </c>
      <c r="C3923" s="86" t="s">
        <v>14</v>
      </c>
      <c r="D3923" s="88">
        <v>1075.67</v>
      </c>
      <c r="E3923" s="88">
        <v>10.72</v>
      </c>
      <c r="F3923" s="88">
        <v>1086.3900000000001</v>
      </c>
      <c r="G3923" s="61">
        <v>9</v>
      </c>
    </row>
    <row r="3924" spans="1:7" ht="30">
      <c r="A3924" s="84" t="s">
        <v>8256</v>
      </c>
      <c r="B3924" s="85" t="s">
        <v>8257</v>
      </c>
      <c r="C3924" s="86" t="s">
        <v>14</v>
      </c>
      <c r="D3924" s="88">
        <v>3026.57</v>
      </c>
      <c r="E3924" s="88">
        <v>10.72</v>
      </c>
      <c r="F3924" s="88">
        <v>3037.29</v>
      </c>
      <c r="G3924" s="61">
        <v>9</v>
      </c>
    </row>
    <row r="3925" spans="1:7" ht="30">
      <c r="A3925" s="84" t="s">
        <v>8258</v>
      </c>
      <c r="B3925" s="85" t="s">
        <v>8259</v>
      </c>
      <c r="C3925" s="86" t="s">
        <v>38</v>
      </c>
      <c r="D3925" s="88">
        <v>984.07</v>
      </c>
      <c r="E3925" s="88">
        <v>5.36</v>
      </c>
      <c r="F3925" s="88">
        <v>989.43</v>
      </c>
      <c r="G3925" s="61">
        <v>9</v>
      </c>
    </row>
    <row r="3926" spans="1:7" ht="45">
      <c r="A3926" s="84" t="s">
        <v>8260</v>
      </c>
      <c r="B3926" s="85" t="s">
        <v>8261</v>
      </c>
      <c r="C3926" s="86" t="s">
        <v>38</v>
      </c>
      <c r="D3926" s="88">
        <v>22980.05</v>
      </c>
      <c r="E3926" s="88">
        <v>190.57</v>
      </c>
      <c r="F3926" s="88">
        <v>23170.62</v>
      </c>
      <c r="G3926" s="61">
        <v>9</v>
      </c>
    </row>
    <row r="3927" spans="1:7">
      <c r="A3927" s="84" t="s">
        <v>8262</v>
      </c>
      <c r="B3927" s="85" t="s">
        <v>8263</v>
      </c>
      <c r="C3927" s="86" t="s">
        <v>14</v>
      </c>
      <c r="D3927" s="88">
        <v>5513.57</v>
      </c>
      <c r="E3927" s="88">
        <v>34.479999999999997</v>
      </c>
      <c r="F3927" s="88">
        <v>5548.05</v>
      </c>
      <c r="G3927" s="61">
        <v>9</v>
      </c>
    </row>
    <row r="3928" spans="1:7" ht="45">
      <c r="A3928" s="84" t="s">
        <v>8264</v>
      </c>
      <c r="B3928" s="85" t="s">
        <v>8265</v>
      </c>
      <c r="C3928" s="86" t="s">
        <v>38</v>
      </c>
      <c r="D3928" s="88">
        <v>109360.51</v>
      </c>
      <c r="E3928" s="88"/>
      <c r="F3928" s="88">
        <v>109360.51</v>
      </c>
      <c r="G3928" s="61">
        <v>9</v>
      </c>
    </row>
    <row r="3929" spans="1:7" ht="45">
      <c r="A3929" s="84" t="s">
        <v>8266</v>
      </c>
      <c r="B3929" s="85" t="s">
        <v>8267</v>
      </c>
      <c r="C3929" s="86" t="s">
        <v>38</v>
      </c>
      <c r="D3929" s="88">
        <v>57496.42</v>
      </c>
      <c r="E3929" s="88">
        <v>308.02</v>
      </c>
      <c r="F3929" s="88">
        <v>57804.44</v>
      </c>
      <c r="G3929" s="61">
        <v>9</v>
      </c>
    </row>
    <row r="3930" spans="1:7" ht="45">
      <c r="A3930" s="84" t="s">
        <v>8268</v>
      </c>
      <c r="B3930" s="85" t="s">
        <v>8269</v>
      </c>
      <c r="C3930" s="86" t="s">
        <v>819</v>
      </c>
      <c r="D3930" s="88">
        <v>493141.91</v>
      </c>
      <c r="E3930" s="88"/>
      <c r="F3930" s="88">
        <v>493141.91</v>
      </c>
      <c r="G3930" s="61">
        <v>9</v>
      </c>
    </row>
    <row r="3931" spans="1:7" ht="60">
      <c r="A3931" s="84" t="s">
        <v>8270</v>
      </c>
      <c r="B3931" s="85" t="s">
        <v>8271</v>
      </c>
      <c r="C3931" s="86" t="s">
        <v>819</v>
      </c>
      <c r="D3931" s="88">
        <v>6258.75</v>
      </c>
      <c r="E3931" s="88">
        <v>66413.600000000006</v>
      </c>
      <c r="F3931" s="88">
        <v>72672.350000000006</v>
      </c>
      <c r="G3931" s="61">
        <v>9</v>
      </c>
    </row>
    <row r="3932" spans="1:7" ht="60">
      <c r="A3932" s="84" t="s">
        <v>8272</v>
      </c>
      <c r="B3932" s="85" t="s">
        <v>8273</v>
      </c>
      <c r="C3932" s="86" t="s">
        <v>819</v>
      </c>
      <c r="D3932" s="88">
        <v>8662.92</v>
      </c>
      <c r="E3932" s="88">
        <v>80165.88</v>
      </c>
      <c r="F3932" s="88">
        <v>88828.800000000003</v>
      </c>
      <c r="G3932" s="61">
        <v>9</v>
      </c>
    </row>
    <row r="3933" spans="1:7">
      <c r="A3933" s="84" t="s">
        <v>8274</v>
      </c>
      <c r="B3933" s="85" t="s">
        <v>8275</v>
      </c>
      <c r="C3933" s="86"/>
      <c r="D3933" s="88"/>
      <c r="E3933" s="88"/>
      <c r="F3933" s="88"/>
      <c r="G3933" s="61">
        <v>2</v>
      </c>
    </row>
    <row r="3934" spans="1:7">
      <c r="A3934" s="84" t="s">
        <v>8276</v>
      </c>
      <c r="B3934" s="85" t="s">
        <v>8277</v>
      </c>
      <c r="C3934" s="86"/>
      <c r="D3934" s="88"/>
      <c r="E3934" s="88"/>
      <c r="F3934" s="88"/>
      <c r="G3934" s="61">
        <v>5</v>
      </c>
    </row>
    <row r="3935" spans="1:7">
      <c r="A3935" s="84" t="s">
        <v>8278</v>
      </c>
      <c r="B3935" s="85" t="s">
        <v>8279</v>
      </c>
      <c r="C3935" s="86" t="s">
        <v>38</v>
      </c>
      <c r="D3935" s="88">
        <v>1386.58</v>
      </c>
      <c r="E3935" s="88">
        <v>321.8</v>
      </c>
      <c r="F3935" s="88">
        <v>1708.38</v>
      </c>
      <c r="G3935" s="61">
        <v>9</v>
      </c>
    </row>
    <row r="3936" spans="1:7">
      <c r="A3936" s="84" t="s">
        <v>8280</v>
      </c>
      <c r="B3936" s="85" t="s">
        <v>8281</v>
      </c>
      <c r="C3936" s="86" t="s">
        <v>38</v>
      </c>
      <c r="D3936" s="88">
        <v>1552.25</v>
      </c>
      <c r="E3936" s="88">
        <v>321.8</v>
      </c>
      <c r="F3936" s="88">
        <v>1874.05</v>
      </c>
      <c r="G3936" s="61">
        <v>9</v>
      </c>
    </row>
    <row r="3937" spans="1:7">
      <c r="A3937" s="84" t="s">
        <v>8282</v>
      </c>
      <c r="B3937" s="85" t="s">
        <v>8283</v>
      </c>
      <c r="C3937" s="86" t="s">
        <v>38</v>
      </c>
      <c r="D3937" s="88">
        <v>1979.21</v>
      </c>
      <c r="E3937" s="88">
        <v>321.8</v>
      </c>
      <c r="F3937" s="88">
        <v>2301.0100000000002</v>
      </c>
      <c r="G3937" s="61">
        <v>9</v>
      </c>
    </row>
    <row r="3938" spans="1:7">
      <c r="A3938" s="84" t="s">
        <v>8284</v>
      </c>
      <c r="B3938" s="85" t="s">
        <v>8285</v>
      </c>
      <c r="C3938" s="86" t="s">
        <v>38</v>
      </c>
      <c r="D3938" s="88">
        <v>2013.83</v>
      </c>
      <c r="E3938" s="88">
        <v>321.8</v>
      </c>
      <c r="F3938" s="88">
        <v>2335.63</v>
      </c>
      <c r="G3938" s="61">
        <v>9</v>
      </c>
    </row>
    <row r="3939" spans="1:7">
      <c r="A3939" s="84" t="s">
        <v>8286</v>
      </c>
      <c r="B3939" s="85" t="s">
        <v>8287</v>
      </c>
      <c r="C3939" s="86" t="s">
        <v>38</v>
      </c>
      <c r="D3939" s="88">
        <v>2330.85</v>
      </c>
      <c r="E3939" s="88">
        <v>321.8</v>
      </c>
      <c r="F3939" s="88">
        <v>2652.65</v>
      </c>
      <c r="G3939" s="61">
        <v>9</v>
      </c>
    </row>
    <row r="3940" spans="1:7">
      <c r="A3940" s="84" t="s">
        <v>8288</v>
      </c>
      <c r="B3940" s="85" t="s">
        <v>8289</v>
      </c>
      <c r="C3940" s="86" t="s">
        <v>38</v>
      </c>
      <c r="D3940" s="88">
        <v>1480.34</v>
      </c>
      <c r="E3940" s="88">
        <v>321.8</v>
      </c>
      <c r="F3940" s="88">
        <v>1802.14</v>
      </c>
      <c r="G3940" s="61">
        <v>9</v>
      </c>
    </row>
    <row r="3941" spans="1:7">
      <c r="A3941" s="84" t="s">
        <v>8290</v>
      </c>
      <c r="B3941" s="85" t="s">
        <v>8291</v>
      </c>
      <c r="C3941" s="86" t="s">
        <v>38</v>
      </c>
      <c r="D3941" s="88">
        <v>1653.51</v>
      </c>
      <c r="E3941" s="88">
        <v>321.8</v>
      </c>
      <c r="F3941" s="88">
        <v>1975.31</v>
      </c>
      <c r="G3941" s="61">
        <v>9</v>
      </c>
    </row>
    <row r="3942" spans="1:7">
      <c r="A3942" s="84" t="s">
        <v>8292</v>
      </c>
      <c r="B3942" s="85" t="s">
        <v>8293</v>
      </c>
      <c r="C3942" s="86" t="s">
        <v>38</v>
      </c>
      <c r="D3942" s="88">
        <v>2471.39</v>
      </c>
      <c r="E3942" s="88">
        <v>321.8</v>
      </c>
      <c r="F3942" s="88">
        <v>2793.19</v>
      </c>
      <c r="G3942" s="61">
        <v>9</v>
      </c>
    </row>
    <row r="3943" spans="1:7">
      <c r="A3943" s="84" t="s">
        <v>8294</v>
      </c>
      <c r="B3943" s="85" t="s">
        <v>8295</v>
      </c>
      <c r="C3943" s="86" t="s">
        <v>38</v>
      </c>
      <c r="D3943" s="88">
        <v>2660.11</v>
      </c>
      <c r="E3943" s="88">
        <v>321.8</v>
      </c>
      <c r="F3943" s="88">
        <v>2981.91</v>
      </c>
      <c r="G3943" s="61">
        <v>9</v>
      </c>
    </row>
    <row r="3944" spans="1:7">
      <c r="A3944" s="84" t="s">
        <v>8296</v>
      </c>
      <c r="B3944" s="85" t="s">
        <v>8297</v>
      </c>
      <c r="C3944" s="86" t="s">
        <v>38</v>
      </c>
      <c r="D3944" s="88">
        <v>2903.06</v>
      </c>
      <c r="E3944" s="88">
        <v>321.8</v>
      </c>
      <c r="F3944" s="88">
        <v>3224.86</v>
      </c>
      <c r="G3944" s="61">
        <v>9</v>
      </c>
    </row>
    <row r="3945" spans="1:7">
      <c r="A3945" s="84" t="s">
        <v>8298</v>
      </c>
      <c r="B3945" s="85" t="s">
        <v>8299</v>
      </c>
      <c r="C3945" s="86" t="s">
        <v>38</v>
      </c>
      <c r="D3945" s="88">
        <v>3219.59</v>
      </c>
      <c r="E3945" s="88">
        <v>321.8</v>
      </c>
      <c r="F3945" s="88">
        <v>3541.39</v>
      </c>
      <c r="G3945" s="61">
        <v>9</v>
      </c>
    </row>
    <row r="3946" spans="1:7">
      <c r="A3946" s="84" t="s">
        <v>8300</v>
      </c>
      <c r="B3946" s="85" t="s">
        <v>8301</v>
      </c>
      <c r="C3946" s="86" t="s">
        <v>38</v>
      </c>
      <c r="D3946" s="88">
        <v>3348.43</v>
      </c>
      <c r="E3946" s="88">
        <v>321.8</v>
      </c>
      <c r="F3946" s="88">
        <v>3670.23</v>
      </c>
      <c r="G3946" s="61">
        <v>9</v>
      </c>
    </row>
    <row r="3947" spans="1:7">
      <c r="A3947" s="84" t="s">
        <v>8302</v>
      </c>
      <c r="B3947" s="85" t="s">
        <v>8303</v>
      </c>
      <c r="C3947" s="86" t="s">
        <v>38</v>
      </c>
      <c r="D3947" s="88">
        <v>5958.2</v>
      </c>
      <c r="E3947" s="88">
        <v>321.8</v>
      </c>
      <c r="F3947" s="88">
        <v>6280</v>
      </c>
      <c r="G3947" s="61">
        <v>9</v>
      </c>
    </row>
    <row r="3948" spans="1:7">
      <c r="A3948" s="84" t="s">
        <v>8304</v>
      </c>
      <c r="B3948" s="85" t="s">
        <v>8305</v>
      </c>
      <c r="C3948" s="86"/>
      <c r="D3948" s="88"/>
      <c r="E3948" s="88"/>
      <c r="F3948" s="88"/>
      <c r="G3948" s="61">
        <v>5</v>
      </c>
    </row>
    <row r="3949" spans="1:7">
      <c r="A3949" s="84" t="s">
        <v>8306</v>
      </c>
      <c r="B3949" s="85" t="s">
        <v>8307</v>
      </c>
      <c r="C3949" s="86" t="s">
        <v>38</v>
      </c>
      <c r="D3949" s="88">
        <v>584.16</v>
      </c>
      <c r="E3949" s="88">
        <v>209.01</v>
      </c>
      <c r="F3949" s="88">
        <v>793.17</v>
      </c>
      <c r="G3949" s="61">
        <v>9</v>
      </c>
    </row>
    <row r="3950" spans="1:7">
      <c r="A3950" s="84" t="s">
        <v>8308</v>
      </c>
      <c r="B3950" s="85" t="s">
        <v>8309</v>
      </c>
      <c r="C3950" s="86" t="s">
        <v>38</v>
      </c>
      <c r="D3950" s="88">
        <v>561.95000000000005</v>
      </c>
      <c r="E3950" s="88">
        <v>225.33</v>
      </c>
      <c r="F3950" s="88">
        <v>787.28</v>
      </c>
      <c r="G3950" s="61">
        <v>9</v>
      </c>
    </row>
    <row r="3951" spans="1:7">
      <c r="A3951" s="84" t="s">
        <v>8310</v>
      </c>
      <c r="B3951" s="85" t="s">
        <v>8311</v>
      </c>
      <c r="C3951" s="86" t="s">
        <v>38</v>
      </c>
      <c r="D3951" s="88">
        <v>1178.21</v>
      </c>
      <c r="E3951" s="88">
        <v>225.33</v>
      </c>
      <c r="F3951" s="88">
        <v>1403.54</v>
      </c>
      <c r="G3951" s="61">
        <v>9</v>
      </c>
    </row>
    <row r="3952" spans="1:7">
      <c r="A3952" s="84" t="s">
        <v>8312</v>
      </c>
      <c r="B3952" s="85" t="s">
        <v>8313</v>
      </c>
      <c r="C3952" s="86" t="s">
        <v>38</v>
      </c>
      <c r="D3952" s="88">
        <v>1429.51</v>
      </c>
      <c r="E3952" s="88">
        <v>338</v>
      </c>
      <c r="F3952" s="88">
        <v>1767.51</v>
      </c>
      <c r="G3952" s="61">
        <v>9</v>
      </c>
    </row>
    <row r="3953" spans="1:7">
      <c r="A3953" s="84" t="s">
        <v>8314</v>
      </c>
      <c r="B3953" s="85" t="s">
        <v>8315</v>
      </c>
      <c r="C3953" s="86" t="s">
        <v>38</v>
      </c>
      <c r="D3953" s="88">
        <v>1660.23</v>
      </c>
      <c r="E3953" s="88">
        <v>450.66</v>
      </c>
      <c r="F3953" s="88">
        <v>2110.89</v>
      </c>
      <c r="G3953" s="61">
        <v>9</v>
      </c>
    </row>
    <row r="3954" spans="1:7">
      <c r="A3954" s="84" t="s">
        <v>8316</v>
      </c>
      <c r="B3954" s="85" t="s">
        <v>8317</v>
      </c>
      <c r="C3954" s="86" t="s">
        <v>38</v>
      </c>
      <c r="D3954" s="88">
        <v>2594.4699999999998</v>
      </c>
      <c r="E3954" s="88">
        <v>338</v>
      </c>
      <c r="F3954" s="88">
        <v>2932.47</v>
      </c>
      <c r="G3954" s="61">
        <v>9</v>
      </c>
    </row>
    <row r="3955" spans="1:7">
      <c r="A3955" s="84" t="s">
        <v>8318</v>
      </c>
      <c r="B3955" s="85" t="s">
        <v>8319</v>
      </c>
      <c r="C3955" s="86" t="s">
        <v>38</v>
      </c>
      <c r="D3955" s="88">
        <v>1341.75</v>
      </c>
      <c r="E3955" s="88">
        <v>338</v>
      </c>
      <c r="F3955" s="88">
        <v>1679.75</v>
      </c>
      <c r="G3955" s="61">
        <v>9</v>
      </c>
    </row>
    <row r="3956" spans="1:7">
      <c r="A3956" s="84" t="s">
        <v>8320</v>
      </c>
      <c r="B3956" s="85" t="s">
        <v>8321</v>
      </c>
      <c r="C3956" s="86" t="s">
        <v>38</v>
      </c>
      <c r="D3956" s="88">
        <v>2577.3200000000002</v>
      </c>
      <c r="E3956" s="88">
        <v>450.66</v>
      </c>
      <c r="F3956" s="88">
        <v>3027.98</v>
      </c>
      <c r="G3956" s="61">
        <v>9</v>
      </c>
    </row>
    <row r="3957" spans="1:7">
      <c r="A3957" s="84" t="s">
        <v>8322</v>
      </c>
      <c r="B3957" s="85" t="s">
        <v>8323</v>
      </c>
      <c r="C3957" s="86" t="s">
        <v>38</v>
      </c>
      <c r="D3957" s="88">
        <v>126.68</v>
      </c>
      <c r="E3957" s="88">
        <v>150.22</v>
      </c>
      <c r="F3957" s="88">
        <v>276.89999999999998</v>
      </c>
      <c r="G3957" s="61">
        <v>9</v>
      </c>
    </row>
    <row r="3958" spans="1:7">
      <c r="A3958" s="84" t="s">
        <v>8324</v>
      </c>
      <c r="B3958" s="85" t="s">
        <v>8325</v>
      </c>
      <c r="C3958" s="86" t="s">
        <v>38</v>
      </c>
      <c r="D3958" s="88">
        <v>136.25</v>
      </c>
      <c r="E3958" s="88">
        <v>150.22</v>
      </c>
      <c r="F3958" s="88">
        <v>286.47000000000003</v>
      </c>
      <c r="G3958" s="61">
        <v>9</v>
      </c>
    </row>
    <row r="3959" spans="1:7">
      <c r="A3959" s="84" t="s">
        <v>8326</v>
      </c>
      <c r="B3959" s="85" t="s">
        <v>8327</v>
      </c>
      <c r="C3959" s="86" t="s">
        <v>38</v>
      </c>
      <c r="D3959" s="88">
        <v>237.57</v>
      </c>
      <c r="E3959" s="88">
        <v>187.78</v>
      </c>
      <c r="F3959" s="88">
        <v>425.35</v>
      </c>
      <c r="G3959" s="61">
        <v>9</v>
      </c>
    </row>
    <row r="3960" spans="1:7">
      <c r="A3960" s="84" t="s">
        <v>8328</v>
      </c>
      <c r="B3960" s="85" t="s">
        <v>8329</v>
      </c>
      <c r="C3960" s="86" t="s">
        <v>38</v>
      </c>
      <c r="D3960" s="88">
        <v>475.14</v>
      </c>
      <c r="E3960" s="88">
        <v>225.33</v>
      </c>
      <c r="F3960" s="88">
        <v>700.47</v>
      </c>
      <c r="G3960" s="61">
        <v>9</v>
      </c>
    </row>
    <row r="3961" spans="1:7">
      <c r="A3961" s="84" t="s">
        <v>8330</v>
      </c>
      <c r="B3961" s="85" t="s">
        <v>8331</v>
      </c>
      <c r="C3961" s="86"/>
      <c r="D3961" s="88"/>
      <c r="E3961" s="88"/>
      <c r="F3961" s="88"/>
      <c r="G3961" s="61">
        <v>5</v>
      </c>
    </row>
    <row r="3962" spans="1:7">
      <c r="A3962" s="84" t="s">
        <v>8332</v>
      </c>
      <c r="B3962" s="85" t="s">
        <v>8333</v>
      </c>
      <c r="C3962" s="86" t="s">
        <v>38</v>
      </c>
      <c r="D3962" s="88">
        <v>247.28</v>
      </c>
      <c r="E3962" s="88">
        <v>254</v>
      </c>
      <c r="F3962" s="88">
        <v>501.28</v>
      </c>
      <c r="G3962" s="61">
        <v>9</v>
      </c>
    </row>
    <row r="3963" spans="1:7" ht="30">
      <c r="A3963" s="84" t="s">
        <v>8334</v>
      </c>
      <c r="B3963" s="85" t="s">
        <v>8335</v>
      </c>
      <c r="C3963" s="86" t="s">
        <v>38</v>
      </c>
      <c r="D3963" s="88">
        <v>66.260000000000005</v>
      </c>
      <c r="E3963" s="88">
        <v>18.53</v>
      </c>
      <c r="F3963" s="88">
        <v>84.79</v>
      </c>
      <c r="G3963" s="61">
        <v>9</v>
      </c>
    </row>
    <row r="3964" spans="1:7" ht="30">
      <c r="A3964" s="84" t="s">
        <v>8336</v>
      </c>
      <c r="B3964" s="85" t="s">
        <v>8337</v>
      </c>
      <c r="C3964" s="86" t="s">
        <v>38</v>
      </c>
      <c r="D3964" s="88">
        <v>731.23</v>
      </c>
      <c r="E3964" s="88">
        <v>37.049999999999997</v>
      </c>
      <c r="F3964" s="88">
        <v>768.28</v>
      </c>
      <c r="G3964" s="61">
        <v>9</v>
      </c>
    </row>
    <row r="3965" spans="1:7">
      <c r="A3965" s="84" t="s">
        <v>8338</v>
      </c>
      <c r="B3965" s="85" t="s">
        <v>8339</v>
      </c>
      <c r="C3965" s="86" t="s">
        <v>38</v>
      </c>
      <c r="D3965" s="88">
        <v>32.28</v>
      </c>
      <c r="E3965" s="88">
        <v>36.869999999999997</v>
      </c>
      <c r="F3965" s="88">
        <v>69.150000000000006</v>
      </c>
      <c r="G3965" s="61">
        <v>9</v>
      </c>
    </row>
    <row r="3966" spans="1:7" ht="30">
      <c r="A3966" s="84" t="s">
        <v>8340</v>
      </c>
      <c r="B3966" s="85" t="s">
        <v>8341</v>
      </c>
      <c r="C3966" s="86"/>
      <c r="D3966" s="88"/>
      <c r="E3966" s="88"/>
      <c r="F3966" s="88"/>
      <c r="G3966" s="61">
        <v>2</v>
      </c>
    </row>
    <row r="3967" spans="1:7">
      <c r="A3967" s="84" t="s">
        <v>8342</v>
      </c>
      <c r="B3967" s="85" t="s">
        <v>8343</v>
      </c>
      <c r="C3967" s="86"/>
      <c r="D3967" s="88"/>
      <c r="E3967" s="88"/>
      <c r="F3967" s="88"/>
      <c r="G3967" s="61">
        <v>5</v>
      </c>
    </row>
    <row r="3968" spans="1:7" ht="30">
      <c r="A3968" s="84" t="s">
        <v>8344</v>
      </c>
      <c r="B3968" s="85" t="s">
        <v>8345</v>
      </c>
      <c r="C3968" s="86" t="s">
        <v>38</v>
      </c>
      <c r="D3968" s="88">
        <v>75.77</v>
      </c>
      <c r="E3968" s="88"/>
      <c r="F3968" s="88">
        <v>75.77</v>
      </c>
      <c r="G3968" s="61">
        <v>9</v>
      </c>
    </row>
    <row r="3969" spans="1:7" ht="30">
      <c r="A3969" s="84" t="s">
        <v>8346</v>
      </c>
      <c r="B3969" s="85" t="s">
        <v>8347</v>
      </c>
      <c r="C3969" s="86" t="s">
        <v>38</v>
      </c>
      <c r="D3969" s="88">
        <v>381.88</v>
      </c>
      <c r="E3969" s="88">
        <v>66.41</v>
      </c>
      <c r="F3969" s="88">
        <v>448.29</v>
      </c>
      <c r="G3969" s="61">
        <v>9</v>
      </c>
    </row>
    <row r="3970" spans="1:7" ht="30">
      <c r="A3970" s="84" t="s">
        <v>8348</v>
      </c>
      <c r="B3970" s="85" t="s">
        <v>8349</v>
      </c>
      <c r="C3970" s="86" t="s">
        <v>38</v>
      </c>
      <c r="D3970" s="88">
        <v>753.24</v>
      </c>
      <c r="E3970" s="88">
        <v>141.22</v>
      </c>
      <c r="F3970" s="88">
        <v>894.46</v>
      </c>
      <c r="G3970" s="61">
        <v>9</v>
      </c>
    </row>
    <row r="3971" spans="1:7">
      <c r="A3971" s="84" t="s">
        <v>8350</v>
      </c>
      <c r="B3971" s="85" t="s">
        <v>8351</v>
      </c>
      <c r="C3971" s="86" t="s">
        <v>38</v>
      </c>
      <c r="D3971" s="88">
        <v>1521.55</v>
      </c>
      <c r="E3971" s="88">
        <v>7.41</v>
      </c>
      <c r="F3971" s="88">
        <v>1528.96</v>
      </c>
      <c r="G3971" s="61">
        <v>9</v>
      </c>
    </row>
    <row r="3972" spans="1:7" ht="45">
      <c r="A3972" s="84" t="s">
        <v>8352</v>
      </c>
      <c r="B3972" s="85" t="s">
        <v>8353</v>
      </c>
      <c r="C3972" s="86" t="s">
        <v>38</v>
      </c>
      <c r="D3972" s="88">
        <v>149.93</v>
      </c>
      <c r="E3972" s="88">
        <v>21.07</v>
      </c>
      <c r="F3972" s="88">
        <v>171</v>
      </c>
      <c r="G3972" s="61">
        <v>9</v>
      </c>
    </row>
    <row r="3973" spans="1:7">
      <c r="A3973" s="84" t="s">
        <v>8354</v>
      </c>
      <c r="B3973" s="85" t="s">
        <v>8355</v>
      </c>
      <c r="C3973" s="86" t="s">
        <v>38</v>
      </c>
      <c r="D3973" s="88">
        <v>36.25</v>
      </c>
      <c r="E3973" s="88">
        <v>7.9</v>
      </c>
      <c r="F3973" s="88">
        <v>44.15</v>
      </c>
      <c r="G3973" s="61">
        <v>9</v>
      </c>
    </row>
    <row r="3974" spans="1:7">
      <c r="A3974" s="84" t="s">
        <v>8356</v>
      </c>
      <c r="B3974" s="85" t="s">
        <v>8357</v>
      </c>
      <c r="C3974" s="86" t="s">
        <v>38</v>
      </c>
      <c r="D3974" s="88">
        <v>168.74</v>
      </c>
      <c r="E3974" s="88">
        <v>7.9</v>
      </c>
      <c r="F3974" s="88">
        <v>176.64</v>
      </c>
      <c r="G3974" s="61">
        <v>9</v>
      </c>
    </row>
    <row r="3975" spans="1:7" ht="30">
      <c r="A3975" s="84" t="s">
        <v>8358</v>
      </c>
      <c r="B3975" s="85" t="s">
        <v>8359</v>
      </c>
      <c r="C3975" s="86" t="s">
        <v>819</v>
      </c>
      <c r="D3975" s="88">
        <v>7345.5</v>
      </c>
      <c r="E3975" s="88"/>
      <c r="F3975" s="88">
        <v>7345.5</v>
      </c>
      <c r="G3975" s="61">
        <v>9</v>
      </c>
    </row>
    <row r="3976" spans="1:7" ht="30">
      <c r="A3976" s="84" t="s">
        <v>8360</v>
      </c>
      <c r="B3976" s="85" t="s">
        <v>8361</v>
      </c>
      <c r="C3976" s="86" t="s">
        <v>819</v>
      </c>
      <c r="D3976" s="88">
        <v>34947.379999999997</v>
      </c>
      <c r="E3976" s="88"/>
      <c r="F3976" s="88">
        <v>34947.379999999997</v>
      </c>
      <c r="G3976" s="61">
        <v>9</v>
      </c>
    </row>
    <row r="3977" spans="1:7" ht="30">
      <c r="A3977" s="84" t="s">
        <v>8362</v>
      </c>
      <c r="B3977" s="85" t="s">
        <v>8363</v>
      </c>
      <c r="C3977" s="86" t="s">
        <v>819</v>
      </c>
      <c r="D3977" s="88">
        <v>46135.01</v>
      </c>
      <c r="E3977" s="88"/>
      <c r="F3977" s="88">
        <v>46135.01</v>
      </c>
      <c r="G3977" s="61">
        <v>9</v>
      </c>
    </row>
    <row r="3978" spans="1:7">
      <c r="A3978" s="84" t="s">
        <v>8364</v>
      </c>
      <c r="B3978" s="85" t="s">
        <v>8365</v>
      </c>
      <c r="C3978" s="86"/>
      <c r="D3978" s="88"/>
      <c r="E3978" s="88"/>
      <c r="F3978" s="88"/>
      <c r="G3978" s="61">
        <v>5</v>
      </c>
    </row>
    <row r="3979" spans="1:7" ht="30">
      <c r="A3979" s="84" t="s">
        <v>8366</v>
      </c>
      <c r="B3979" s="85" t="s">
        <v>8367</v>
      </c>
      <c r="C3979" s="86" t="s">
        <v>38</v>
      </c>
      <c r="D3979" s="88">
        <v>9891.66</v>
      </c>
      <c r="E3979" s="88">
        <v>79.010000000000005</v>
      </c>
      <c r="F3979" s="88">
        <v>9970.67</v>
      </c>
      <c r="G3979" s="61">
        <v>9</v>
      </c>
    </row>
    <row r="3980" spans="1:7" ht="30">
      <c r="A3980" s="84" t="s">
        <v>8368</v>
      </c>
      <c r="B3980" s="85" t="s">
        <v>8369</v>
      </c>
      <c r="C3980" s="86" t="s">
        <v>38</v>
      </c>
      <c r="D3980" s="88">
        <v>15789.35</v>
      </c>
      <c r="E3980" s="88">
        <v>79.010000000000005</v>
      </c>
      <c r="F3980" s="88">
        <v>15868.36</v>
      </c>
      <c r="G3980" s="61">
        <v>9</v>
      </c>
    </row>
    <row r="3981" spans="1:7" ht="30">
      <c r="A3981" s="84" t="s">
        <v>8370</v>
      </c>
      <c r="B3981" s="85" t="s">
        <v>8371</v>
      </c>
      <c r="C3981" s="86" t="s">
        <v>38</v>
      </c>
      <c r="D3981" s="88">
        <v>43417.43</v>
      </c>
      <c r="E3981" s="88">
        <v>79.010000000000005</v>
      </c>
      <c r="F3981" s="88">
        <v>43496.44</v>
      </c>
      <c r="G3981" s="61">
        <v>9</v>
      </c>
    </row>
    <row r="3982" spans="1:7">
      <c r="A3982" s="84" t="s">
        <v>8372</v>
      </c>
      <c r="B3982" s="85" t="s">
        <v>8373</v>
      </c>
      <c r="C3982" s="86"/>
      <c r="D3982" s="88"/>
      <c r="E3982" s="88"/>
      <c r="F3982" s="88"/>
      <c r="G3982" s="61">
        <v>5</v>
      </c>
    </row>
    <row r="3983" spans="1:7" ht="30">
      <c r="A3983" s="84" t="s">
        <v>8374</v>
      </c>
      <c r="B3983" s="85" t="s">
        <v>8375</v>
      </c>
      <c r="C3983" s="86" t="s">
        <v>38</v>
      </c>
      <c r="D3983" s="88">
        <v>38563.269999999997</v>
      </c>
      <c r="E3983" s="88">
        <v>148.19999999999999</v>
      </c>
      <c r="F3983" s="88">
        <v>38711.47</v>
      </c>
      <c r="G3983" s="61">
        <v>9</v>
      </c>
    </row>
    <row r="3984" spans="1:7" ht="30">
      <c r="A3984" s="84" t="s">
        <v>8376</v>
      </c>
      <c r="B3984" s="85" t="s">
        <v>8377</v>
      </c>
      <c r="C3984" s="86" t="s">
        <v>38</v>
      </c>
      <c r="D3984" s="88">
        <v>50210.03</v>
      </c>
      <c r="E3984" s="88">
        <v>148.19999999999999</v>
      </c>
      <c r="F3984" s="88">
        <v>50358.23</v>
      </c>
      <c r="G3984" s="61">
        <v>9</v>
      </c>
    </row>
    <row r="3985" spans="1:7" ht="30">
      <c r="A3985" s="84" t="s">
        <v>8378</v>
      </c>
      <c r="B3985" s="85" t="s">
        <v>8379</v>
      </c>
      <c r="C3985" s="86" t="s">
        <v>38</v>
      </c>
      <c r="D3985" s="88">
        <v>43560.32</v>
      </c>
      <c r="E3985" s="88">
        <v>148.19999999999999</v>
      </c>
      <c r="F3985" s="88">
        <v>43708.52</v>
      </c>
      <c r="G3985" s="61">
        <v>9</v>
      </c>
    </row>
    <row r="3986" spans="1:7" ht="30">
      <c r="A3986" s="84" t="s">
        <v>8380</v>
      </c>
      <c r="B3986" s="85" t="s">
        <v>8381</v>
      </c>
      <c r="C3986" s="86" t="s">
        <v>38</v>
      </c>
      <c r="D3986" s="88">
        <v>4427.28</v>
      </c>
      <c r="E3986" s="88">
        <v>105.34</v>
      </c>
      <c r="F3986" s="88">
        <v>4532.62</v>
      </c>
      <c r="G3986" s="61">
        <v>9</v>
      </c>
    </row>
    <row r="3987" spans="1:7" ht="30">
      <c r="A3987" s="84" t="s">
        <v>8382</v>
      </c>
      <c r="B3987" s="85" t="s">
        <v>8383</v>
      </c>
      <c r="C3987" s="86" t="s">
        <v>38</v>
      </c>
      <c r="D3987" s="88">
        <v>21850.44</v>
      </c>
      <c r="E3987" s="88">
        <v>148.19999999999999</v>
      </c>
      <c r="F3987" s="88">
        <v>21998.639999999999</v>
      </c>
      <c r="G3987" s="61">
        <v>9</v>
      </c>
    </row>
    <row r="3988" spans="1:7" ht="30">
      <c r="A3988" s="84" t="s">
        <v>8384</v>
      </c>
      <c r="B3988" s="85" t="s">
        <v>8385</v>
      </c>
      <c r="C3988" s="86" t="s">
        <v>38</v>
      </c>
      <c r="D3988" s="88">
        <v>22060.69</v>
      </c>
      <c r="E3988" s="88">
        <v>105.34</v>
      </c>
      <c r="F3988" s="88">
        <v>22166.03</v>
      </c>
      <c r="G3988" s="61">
        <v>9</v>
      </c>
    </row>
    <row r="3989" spans="1:7" ht="30">
      <c r="A3989" s="84" t="s">
        <v>8386</v>
      </c>
      <c r="B3989" s="85" t="s">
        <v>8387</v>
      </c>
      <c r="C3989" s="86" t="s">
        <v>38</v>
      </c>
      <c r="D3989" s="88">
        <v>918.79</v>
      </c>
      <c r="E3989" s="88">
        <v>52.67</v>
      </c>
      <c r="F3989" s="88">
        <v>971.46</v>
      </c>
      <c r="G3989" s="61">
        <v>9</v>
      </c>
    </row>
    <row r="3990" spans="1:7" ht="30">
      <c r="A3990" s="84" t="s">
        <v>8388</v>
      </c>
      <c r="B3990" s="85" t="s">
        <v>8389</v>
      </c>
      <c r="C3990" s="86" t="s">
        <v>38</v>
      </c>
      <c r="D3990" s="88">
        <v>49976.42</v>
      </c>
      <c r="E3990" s="88">
        <v>148.19999999999999</v>
      </c>
      <c r="F3990" s="88">
        <v>50124.62</v>
      </c>
      <c r="G3990" s="61">
        <v>9</v>
      </c>
    </row>
    <row r="3991" spans="1:7" ht="30">
      <c r="A3991" s="84" t="s">
        <v>8390</v>
      </c>
      <c r="B3991" s="85" t="s">
        <v>8391</v>
      </c>
      <c r="C3991" s="86" t="s">
        <v>38</v>
      </c>
      <c r="D3991" s="88">
        <v>56384.9</v>
      </c>
      <c r="E3991" s="88">
        <v>148.19999999999999</v>
      </c>
      <c r="F3991" s="88">
        <v>56533.1</v>
      </c>
      <c r="G3991" s="61">
        <v>9</v>
      </c>
    </row>
    <row r="3992" spans="1:7" ht="30">
      <c r="A3992" s="84" t="s">
        <v>8392</v>
      </c>
      <c r="B3992" s="85" t="s">
        <v>8393</v>
      </c>
      <c r="C3992" s="86" t="s">
        <v>38</v>
      </c>
      <c r="D3992" s="88">
        <v>109573.03</v>
      </c>
      <c r="E3992" s="88">
        <v>148.19999999999999</v>
      </c>
      <c r="F3992" s="88">
        <v>109721.23</v>
      </c>
      <c r="G3992" s="61">
        <v>9</v>
      </c>
    </row>
    <row r="3993" spans="1:7" ht="30">
      <c r="A3993" s="84" t="s">
        <v>8394</v>
      </c>
      <c r="B3993" s="85" t="s">
        <v>8395</v>
      </c>
      <c r="C3993" s="86" t="s">
        <v>38</v>
      </c>
      <c r="D3993" s="88">
        <v>147630.92000000001</v>
      </c>
      <c r="E3993" s="88">
        <v>148.19999999999999</v>
      </c>
      <c r="F3993" s="88">
        <v>147779.12</v>
      </c>
      <c r="G3993" s="61">
        <v>9</v>
      </c>
    </row>
    <row r="3994" spans="1:7" ht="30">
      <c r="A3994" s="84" t="s">
        <v>8396</v>
      </c>
      <c r="B3994" s="85" t="s">
        <v>8397</v>
      </c>
      <c r="C3994" s="86" t="s">
        <v>38</v>
      </c>
      <c r="D3994" s="88">
        <v>51268.39</v>
      </c>
      <c r="E3994" s="88">
        <v>148.19999999999999</v>
      </c>
      <c r="F3994" s="88">
        <v>51416.59</v>
      </c>
      <c r="G3994" s="61">
        <v>9</v>
      </c>
    </row>
    <row r="3995" spans="1:7" ht="30">
      <c r="A3995" s="84" t="s">
        <v>8398</v>
      </c>
      <c r="B3995" s="85" t="s">
        <v>8399</v>
      </c>
      <c r="C3995" s="86" t="s">
        <v>38</v>
      </c>
      <c r="D3995" s="88">
        <v>27663.38</v>
      </c>
      <c r="E3995" s="88">
        <v>148.19999999999999</v>
      </c>
      <c r="F3995" s="88">
        <v>27811.58</v>
      </c>
      <c r="G3995" s="61">
        <v>9</v>
      </c>
    </row>
    <row r="3996" spans="1:7" ht="30">
      <c r="A3996" s="84" t="s">
        <v>8400</v>
      </c>
      <c r="B3996" s="85" t="s">
        <v>8401</v>
      </c>
      <c r="C3996" s="86" t="s">
        <v>38</v>
      </c>
      <c r="D3996" s="88">
        <v>38243.040000000001</v>
      </c>
      <c r="E3996" s="88">
        <v>148.19999999999999</v>
      </c>
      <c r="F3996" s="88">
        <v>38391.24</v>
      </c>
      <c r="G3996" s="61">
        <v>9</v>
      </c>
    </row>
    <row r="3997" spans="1:7" ht="30">
      <c r="A3997" s="84" t="s">
        <v>8402</v>
      </c>
      <c r="B3997" s="85" t="s">
        <v>8403</v>
      </c>
      <c r="C3997" s="86" t="s">
        <v>38</v>
      </c>
      <c r="D3997" s="88">
        <v>74102.149999999994</v>
      </c>
      <c r="E3997" s="88">
        <v>148.19999999999999</v>
      </c>
      <c r="F3997" s="88">
        <v>74250.350000000006</v>
      </c>
      <c r="G3997" s="61">
        <v>9</v>
      </c>
    </row>
    <row r="3998" spans="1:7" ht="30">
      <c r="A3998" s="84" t="s">
        <v>8404</v>
      </c>
      <c r="B3998" s="85" t="s">
        <v>8405</v>
      </c>
      <c r="C3998" s="86" t="s">
        <v>38</v>
      </c>
      <c r="D3998" s="88">
        <v>37444.67</v>
      </c>
      <c r="E3998" s="88">
        <v>148.19999999999999</v>
      </c>
      <c r="F3998" s="88">
        <v>37592.870000000003</v>
      </c>
      <c r="G3998" s="61">
        <v>9</v>
      </c>
    </row>
    <row r="3999" spans="1:7" ht="30">
      <c r="A3999" s="84" t="s">
        <v>8406</v>
      </c>
      <c r="B3999" s="85" t="s">
        <v>8407</v>
      </c>
      <c r="C3999" s="86" t="s">
        <v>38</v>
      </c>
      <c r="D3999" s="88">
        <v>94657.04</v>
      </c>
      <c r="E3999" s="88">
        <v>148.19999999999999</v>
      </c>
      <c r="F3999" s="88">
        <v>94805.24</v>
      </c>
      <c r="G3999" s="61">
        <v>9</v>
      </c>
    </row>
    <row r="4000" spans="1:7">
      <c r="A4000" s="84" t="s">
        <v>8408</v>
      </c>
      <c r="B4000" s="85" t="s">
        <v>8409</v>
      </c>
      <c r="C4000" s="86"/>
      <c r="D4000" s="88"/>
      <c r="E4000" s="88"/>
      <c r="F4000" s="88"/>
      <c r="G4000" s="61">
        <v>5</v>
      </c>
    </row>
    <row r="4001" spans="1:7">
      <c r="A4001" s="84" t="s">
        <v>8410</v>
      </c>
      <c r="B4001" s="85" t="s">
        <v>8411</v>
      </c>
      <c r="C4001" s="86" t="s">
        <v>38</v>
      </c>
      <c r="D4001" s="88">
        <v>936.7</v>
      </c>
      <c r="E4001" s="88">
        <v>60.11</v>
      </c>
      <c r="F4001" s="88">
        <v>996.81</v>
      </c>
      <c r="G4001" s="61">
        <v>9</v>
      </c>
    </row>
    <row r="4002" spans="1:7">
      <c r="A4002" s="84" t="s">
        <v>8412</v>
      </c>
      <c r="B4002" s="85" t="s">
        <v>8413</v>
      </c>
      <c r="C4002" s="86"/>
      <c r="D4002" s="88"/>
      <c r="E4002" s="88"/>
      <c r="F4002" s="88"/>
      <c r="G4002" s="61">
        <v>5</v>
      </c>
    </row>
    <row r="4003" spans="1:7">
      <c r="A4003" s="84" t="s">
        <v>8414</v>
      </c>
      <c r="B4003" s="85" t="s">
        <v>8415</v>
      </c>
      <c r="C4003" s="86" t="s">
        <v>38</v>
      </c>
      <c r="D4003" s="88">
        <v>39.31</v>
      </c>
      <c r="E4003" s="88">
        <v>10.54</v>
      </c>
      <c r="F4003" s="88">
        <v>49.85</v>
      </c>
      <c r="G4003" s="61">
        <v>9</v>
      </c>
    </row>
    <row r="4004" spans="1:7">
      <c r="A4004" s="84" t="s">
        <v>8416</v>
      </c>
      <c r="B4004" s="85" t="s">
        <v>8417</v>
      </c>
      <c r="C4004" s="86" t="s">
        <v>38</v>
      </c>
      <c r="D4004" s="88">
        <v>798</v>
      </c>
      <c r="E4004" s="88">
        <v>42.13</v>
      </c>
      <c r="F4004" s="88">
        <v>840.13</v>
      </c>
      <c r="G4004" s="61">
        <v>9</v>
      </c>
    </row>
    <row r="4005" spans="1:7">
      <c r="A4005" s="84" t="s">
        <v>8418</v>
      </c>
      <c r="B4005" s="85" t="s">
        <v>8419</v>
      </c>
      <c r="C4005" s="86" t="s">
        <v>38</v>
      </c>
      <c r="D4005" s="88">
        <v>584.91</v>
      </c>
      <c r="E4005" s="88">
        <v>42.13</v>
      </c>
      <c r="F4005" s="88">
        <v>627.04</v>
      </c>
      <c r="G4005" s="61">
        <v>9</v>
      </c>
    </row>
    <row r="4006" spans="1:7">
      <c r="A4006" s="84" t="s">
        <v>8420</v>
      </c>
      <c r="B4006" s="85" t="s">
        <v>8421</v>
      </c>
      <c r="C4006" s="86" t="s">
        <v>38</v>
      </c>
      <c r="D4006" s="88">
        <v>100.57</v>
      </c>
      <c r="E4006" s="88">
        <v>10.54</v>
      </c>
      <c r="F4006" s="88">
        <v>111.11</v>
      </c>
      <c r="G4006" s="61">
        <v>9</v>
      </c>
    </row>
    <row r="4007" spans="1:7" ht="30">
      <c r="A4007" s="84" t="s">
        <v>8422</v>
      </c>
      <c r="B4007" s="85" t="s">
        <v>8423</v>
      </c>
      <c r="C4007" s="86" t="s">
        <v>38</v>
      </c>
      <c r="D4007" s="88">
        <v>1093.47</v>
      </c>
      <c r="E4007" s="88">
        <v>3.87</v>
      </c>
      <c r="F4007" s="88">
        <v>1097.3399999999999</v>
      </c>
      <c r="G4007" s="61">
        <v>9</v>
      </c>
    </row>
    <row r="4008" spans="1:7">
      <c r="A4008" s="84" t="s">
        <v>8424</v>
      </c>
      <c r="B4008" s="85" t="s">
        <v>8425</v>
      </c>
      <c r="C4008" s="86"/>
      <c r="D4008" s="88"/>
      <c r="E4008" s="88"/>
      <c r="F4008" s="88"/>
      <c r="G4008" s="61">
        <v>5</v>
      </c>
    </row>
    <row r="4009" spans="1:7" ht="30">
      <c r="A4009" s="84" t="s">
        <v>8426</v>
      </c>
      <c r="B4009" s="85" t="s">
        <v>8427</v>
      </c>
      <c r="C4009" s="86" t="s">
        <v>38</v>
      </c>
      <c r="D4009" s="88">
        <v>477.15</v>
      </c>
      <c r="E4009" s="88">
        <v>24.04</v>
      </c>
      <c r="F4009" s="88">
        <v>501.19</v>
      </c>
      <c r="G4009" s="61">
        <v>9</v>
      </c>
    </row>
    <row r="4010" spans="1:7" ht="30">
      <c r="A4010" s="84" t="s">
        <v>8428</v>
      </c>
      <c r="B4010" s="85" t="s">
        <v>8429</v>
      </c>
      <c r="C4010" s="86" t="s">
        <v>38</v>
      </c>
      <c r="D4010" s="88">
        <v>769.64</v>
      </c>
      <c r="E4010" s="88">
        <v>30.8</v>
      </c>
      <c r="F4010" s="88">
        <v>800.44</v>
      </c>
      <c r="G4010" s="61">
        <v>9</v>
      </c>
    </row>
    <row r="4011" spans="1:7">
      <c r="A4011" s="84" t="s">
        <v>8430</v>
      </c>
      <c r="B4011" s="85" t="s">
        <v>8431</v>
      </c>
      <c r="C4011" s="86"/>
      <c r="D4011" s="88"/>
      <c r="E4011" s="88"/>
      <c r="F4011" s="88"/>
      <c r="G4011" s="61">
        <v>5</v>
      </c>
    </row>
    <row r="4012" spans="1:7">
      <c r="A4012" s="84" t="s">
        <v>8432</v>
      </c>
      <c r="B4012" s="85" t="s">
        <v>8433</v>
      </c>
      <c r="C4012" s="86" t="s">
        <v>55</v>
      </c>
      <c r="D4012" s="88">
        <v>0.43</v>
      </c>
      <c r="E4012" s="88">
        <v>5.26</v>
      </c>
      <c r="F4012" s="88">
        <v>5.69</v>
      </c>
      <c r="G4012" s="61">
        <v>9</v>
      </c>
    </row>
    <row r="4013" spans="1:7">
      <c r="A4013" s="84" t="s">
        <v>8434</v>
      </c>
      <c r="B4013" s="85" t="s">
        <v>8435</v>
      </c>
      <c r="C4013" s="86" t="s">
        <v>38</v>
      </c>
      <c r="D4013" s="88">
        <v>5.87</v>
      </c>
      <c r="E4013" s="88">
        <v>10.54</v>
      </c>
      <c r="F4013" s="88">
        <v>16.41</v>
      </c>
      <c r="G4013" s="61">
        <v>9</v>
      </c>
    </row>
    <row r="4014" spans="1:7">
      <c r="A4014" s="84" t="s">
        <v>8436</v>
      </c>
      <c r="B4014" s="85" t="s">
        <v>8437</v>
      </c>
      <c r="C4014" s="86" t="s">
        <v>38</v>
      </c>
      <c r="D4014" s="88">
        <v>2.11</v>
      </c>
      <c r="E4014" s="88">
        <v>10.54</v>
      </c>
      <c r="F4014" s="88">
        <v>12.65</v>
      </c>
      <c r="G4014" s="61">
        <v>9</v>
      </c>
    </row>
    <row r="4015" spans="1:7" ht="30">
      <c r="A4015" s="84" t="s">
        <v>8438</v>
      </c>
      <c r="B4015" s="85" t="s">
        <v>8439</v>
      </c>
      <c r="C4015" s="86" t="s">
        <v>38</v>
      </c>
      <c r="D4015" s="88">
        <v>2.54</v>
      </c>
      <c r="E4015" s="88">
        <v>10.54</v>
      </c>
      <c r="F4015" s="88">
        <v>13.08</v>
      </c>
      <c r="G4015" s="61">
        <v>9</v>
      </c>
    </row>
    <row r="4016" spans="1:7">
      <c r="A4016" s="84" t="s">
        <v>8440</v>
      </c>
      <c r="B4016" s="85" t="s">
        <v>8441</v>
      </c>
      <c r="C4016" s="86" t="s">
        <v>38</v>
      </c>
      <c r="D4016" s="88">
        <v>267.37</v>
      </c>
      <c r="E4016" s="88">
        <v>11.69</v>
      </c>
      <c r="F4016" s="88">
        <v>279.06</v>
      </c>
      <c r="G4016" s="61">
        <v>9</v>
      </c>
    </row>
    <row r="4017" spans="1:7">
      <c r="A4017" s="84" t="s">
        <v>8442</v>
      </c>
      <c r="B4017" s="85" t="s">
        <v>8443</v>
      </c>
      <c r="C4017" s="86" t="s">
        <v>38</v>
      </c>
      <c r="D4017" s="88">
        <v>540.62</v>
      </c>
      <c r="E4017" s="88">
        <v>11.69</v>
      </c>
      <c r="F4017" s="88">
        <v>552.30999999999995</v>
      </c>
      <c r="G4017" s="61">
        <v>9</v>
      </c>
    </row>
    <row r="4018" spans="1:7">
      <c r="A4018" s="84" t="s">
        <v>8444</v>
      </c>
      <c r="B4018" s="85" t="s">
        <v>8445</v>
      </c>
      <c r="C4018" s="86" t="s">
        <v>38</v>
      </c>
      <c r="D4018" s="88">
        <v>7.99</v>
      </c>
      <c r="E4018" s="88">
        <v>18.53</v>
      </c>
      <c r="F4018" s="88">
        <v>26.52</v>
      </c>
      <c r="G4018" s="61">
        <v>9</v>
      </c>
    </row>
    <row r="4019" spans="1:7">
      <c r="A4019" s="84" t="s">
        <v>8446</v>
      </c>
      <c r="B4019" s="85" t="s">
        <v>8447</v>
      </c>
      <c r="C4019" s="86" t="s">
        <v>38</v>
      </c>
      <c r="D4019" s="88">
        <v>16.010000000000002</v>
      </c>
      <c r="E4019" s="88">
        <v>18.53</v>
      </c>
      <c r="F4019" s="88">
        <v>34.54</v>
      </c>
      <c r="G4019" s="61">
        <v>9</v>
      </c>
    </row>
    <row r="4020" spans="1:7">
      <c r="A4020" s="84" t="s">
        <v>8448</v>
      </c>
      <c r="B4020" s="85" t="s">
        <v>8449</v>
      </c>
      <c r="C4020" s="86" t="s">
        <v>38</v>
      </c>
      <c r="D4020" s="88">
        <v>70.290000000000006</v>
      </c>
      <c r="E4020" s="88">
        <v>2.14</v>
      </c>
      <c r="F4020" s="88">
        <v>72.430000000000007</v>
      </c>
      <c r="G4020" s="61">
        <v>9</v>
      </c>
    </row>
    <row r="4021" spans="1:7">
      <c r="A4021" s="84" t="s">
        <v>8450</v>
      </c>
      <c r="B4021" s="85" t="s">
        <v>8451</v>
      </c>
      <c r="C4021" s="86" t="s">
        <v>38</v>
      </c>
      <c r="D4021" s="88">
        <v>246.88</v>
      </c>
      <c r="E4021" s="88">
        <v>12.03</v>
      </c>
      <c r="F4021" s="88">
        <v>258.91000000000003</v>
      </c>
      <c r="G4021" s="61">
        <v>9</v>
      </c>
    </row>
    <row r="4022" spans="1:7">
      <c r="A4022" s="84" t="s">
        <v>8452</v>
      </c>
      <c r="B4022" s="85" t="s">
        <v>8453</v>
      </c>
      <c r="C4022" s="86" t="s">
        <v>38</v>
      </c>
      <c r="D4022" s="88">
        <v>80.31</v>
      </c>
      <c r="E4022" s="88">
        <v>7.74</v>
      </c>
      <c r="F4022" s="88">
        <v>88.05</v>
      </c>
      <c r="G4022" s="61">
        <v>9</v>
      </c>
    </row>
    <row r="4023" spans="1:7">
      <c r="A4023" s="84" t="s">
        <v>8454</v>
      </c>
      <c r="B4023" s="85" t="s">
        <v>8455</v>
      </c>
      <c r="C4023" s="86" t="s">
        <v>38</v>
      </c>
      <c r="D4023" s="88">
        <v>102.23</v>
      </c>
      <c r="E4023" s="88">
        <v>7.74</v>
      </c>
      <c r="F4023" s="88">
        <v>109.97</v>
      </c>
      <c r="G4023" s="61">
        <v>9</v>
      </c>
    </row>
    <row r="4024" spans="1:7">
      <c r="A4024" s="84" t="s">
        <v>8456</v>
      </c>
      <c r="B4024" s="85" t="s">
        <v>8457</v>
      </c>
      <c r="C4024" s="86" t="s">
        <v>38</v>
      </c>
      <c r="D4024" s="88">
        <v>150.61000000000001</v>
      </c>
      <c r="E4024" s="88">
        <v>7.74</v>
      </c>
      <c r="F4024" s="88">
        <v>158.35</v>
      </c>
      <c r="G4024" s="61">
        <v>9</v>
      </c>
    </row>
    <row r="4025" spans="1:7">
      <c r="A4025" s="84" t="s">
        <v>8458</v>
      </c>
      <c r="B4025" s="85" t="s">
        <v>8459</v>
      </c>
      <c r="C4025" s="86" t="s">
        <v>38</v>
      </c>
      <c r="D4025" s="88">
        <v>93.08</v>
      </c>
      <c r="E4025" s="88">
        <v>2.14</v>
      </c>
      <c r="F4025" s="88">
        <v>95.22</v>
      </c>
      <c r="G4025" s="61">
        <v>9</v>
      </c>
    </row>
    <row r="4026" spans="1:7">
      <c r="A4026" s="84" t="s">
        <v>8460</v>
      </c>
      <c r="B4026" s="85" t="s">
        <v>8461</v>
      </c>
      <c r="C4026" s="86" t="s">
        <v>38</v>
      </c>
      <c r="D4026" s="88">
        <v>96.69</v>
      </c>
      <c r="E4026" s="88">
        <v>2.14</v>
      </c>
      <c r="F4026" s="88">
        <v>98.83</v>
      </c>
      <c r="G4026" s="61">
        <v>9</v>
      </c>
    </row>
    <row r="4027" spans="1:7">
      <c r="A4027" s="84" t="s">
        <v>8462</v>
      </c>
      <c r="B4027" s="85" t="s">
        <v>8463</v>
      </c>
      <c r="C4027" s="86" t="s">
        <v>38</v>
      </c>
      <c r="D4027" s="88">
        <v>10.17</v>
      </c>
      <c r="E4027" s="88">
        <v>4.29</v>
      </c>
      <c r="F4027" s="88">
        <v>14.46</v>
      </c>
      <c r="G4027" s="61">
        <v>9</v>
      </c>
    </row>
    <row r="4028" spans="1:7">
      <c r="A4028" s="84" t="s">
        <v>8464</v>
      </c>
      <c r="B4028" s="85" t="s">
        <v>8465</v>
      </c>
      <c r="C4028" s="86" t="s">
        <v>38</v>
      </c>
      <c r="D4028" s="88">
        <v>15.15</v>
      </c>
      <c r="E4028" s="88">
        <v>4.29</v>
      </c>
      <c r="F4028" s="88">
        <v>19.440000000000001</v>
      </c>
      <c r="G4028" s="61">
        <v>9</v>
      </c>
    </row>
    <row r="4029" spans="1:7">
      <c r="A4029" s="84" t="s">
        <v>8466</v>
      </c>
      <c r="B4029" s="85" t="s">
        <v>8467</v>
      </c>
      <c r="C4029" s="86" t="s">
        <v>38</v>
      </c>
      <c r="D4029" s="88">
        <v>18.64</v>
      </c>
      <c r="E4029" s="88">
        <v>19.829999999999998</v>
      </c>
      <c r="F4029" s="88">
        <v>38.47</v>
      </c>
      <c r="G4029" s="61">
        <v>9</v>
      </c>
    </row>
    <row r="4030" spans="1:7">
      <c r="A4030" s="84" t="s">
        <v>8468</v>
      </c>
      <c r="B4030" s="85" t="s">
        <v>8469</v>
      </c>
      <c r="C4030" s="86" t="s">
        <v>38</v>
      </c>
      <c r="D4030" s="88">
        <v>9.64</v>
      </c>
      <c r="E4030" s="88">
        <v>12.03</v>
      </c>
      <c r="F4030" s="88">
        <v>21.67</v>
      </c>
      <c r="G4030" s="61">
        <v>9</v>
      </c>
    </row>
    <row r="4031" spans="1:7">
      <c r="A4031" s="84" t="s">
        <v>8470</v>
      </c>
      <c r="B4031" s="85" t="s">
        <v>8471</v>
      </c>
      <c r="C4031" s="86" t="s">
        <v>38</v>
      </c>
      <c r="D4031" s="88">
        <v>11.53</v>
      </c>
      <c r="E4031" s="88">
        <v>12.03</v>
      </c>
      <c r="F4031" s="88">
        <v>23.56</v>
      </c>
      <c r="G4031" s="61">
        <v>9</v>
      </c>
    </row>
    <row r="4032" spans="1:7" ht="30">
      <c r="A4032" s="84" t="s">
        <v>8472</v>
      </c>
      <c r="B4032" s="85" t="s">
        <v>8473</v>
      </c>
      <c r="C4032" s="86" t="s">
        <v>38</v>
      </c>
      <c r="D4032" s="88">
        <v>15.02</v>
      </c>
      <c r="E4032" s="88">
        <v>12.03</v>
      </c>
      <c r="F4032" s="88">
        <v>27.05</v>
      </c>
      <c r="G4032" s="61">
        <v>9</v>
      </c>
    </row>
    <row r="4033" spans="1:7" ht="30">
      <c r="A4033" s="84" t="s">
        <v>8474</v>
      </c>
      <c r="B4033" s="85" t="s">
        <v>8475</v>
      </c>
      <c r="C4033" s="86" t="s">
        <v>38</v>
      </c>
      <c r="D4033" s="88">
        <v>34.57</v>
      </c>
      <c r="E4033" s="88">
        <v>20.39</v>
      </c>
      <c r="F4033" s="88">
        <v>54.96</v>
      </c>
      <c r="G4033" s="61">
        <v>9</v>
      </c>
    </row>
    <row r="4034" spans="1:7">
      <c r="A4034" s="84" t="s">
        <v>8476</v>
      </c>
      <c r="B4034" s="85" t="s">
        <v>8477</v>
      </c>
      <c r="C4034" s="86" t="s">
        <v>38</v>
      </c>
      <c r="D4034" s="88">
        <v>11.04</v>
      </c>
      <c r="E4034" s="88">
        <v>10.54</v>
      </c>
      <c r="F4034" s="88">
        <v>21.58</v>
      </c>
      <c r="G4034" s="61">
        <v>9</v>
      </c>
    </row>
    <row r="4035" spans="1:7" ht="30">
      <c r="A4035" s="84" t="s">
        <v>8478</v>
      </c>
      <c r="B4035" s="85" t="s">
        <v>8479</v>
      </c>
      <c r="C4035" s="86" t="s">
        <v>38</v>
      </c>
      <c r="D4035" s="88">
        <v>78.39</v>
      </c>
      <c r="E4035" s="88">
        <v>37.049999999999997</v>
      </c>
      <c r="F4035" s="88">
        <v>115.44</v>
      </c>
      <c r="G4035" s="61">
        <v>9</v>
      </c>
    </row>
    <row r="4036" spans="1:7">
      <c r="A4036" s="84" t="s">
        <v>8480</v>
      </c>
      <c r="B4036" s="85" t="s">
        <v>8481</v>
      </c>
      <c r="C4036" s="86"/>
      <c r="D4036" s="88"/>
      <c r="E4036" s="88"/>
      <c r="F4036" s="88"/>
      <c r="G4036" s="61">
        <v>2</v>
      </c>
    </row>
    <row r="4037" spans="1:7">
      <c r="A4037" s="84" t="s">
        <v>8482</v>
      </c>
      <c r="B4037" s="85" t="s">
        <v>8483</v>
      </c>
      <c r="C4037" s="86"/>
      <c r="D4037" s="88"/>
      <c r="E4037" s="88"/>
      <c r="F4037" s="88"/>
      <c r="G4037" s="61">
        <v>5</v>
      </c>
    </row>
    <row r="4038" spans="1:7" ht="30">
      <c r="A4038" s="84" t="s">
        <v>8484</v>
      </c>
      <c r="B4038" s="85" t="s">
        <v>8485</v>
      </c>
      <c r="C4038" s="86" t="s">
        <v>14</v>
      </c>
      <c r="D4038" s="88">
        <v>259.27</v>
      </c>
      <c r="E4038" s="88">
        <v>3.6</v>
      </c>
      <c r="F4038" s="88">
        <v>262.87</v>
      </c>
      <c r="G4038" s="61">
        <v>9</v>
      </c>
    </row>
    <row r="4039" spans="1:7" ht="30">
      <c r="A4039" s="84" t="s">
        <v>8486</v>
      </c>
      <c r="B4039" s="85" t="s">
        <v>8487</v>
      </c>
      <c r="C4039" s="86" t="s">
        <v>14</v>
      </c>
      <c r="D4039" s="88">
        <v>211.78</v>
      </c>
      <c r="E4039" s="88">
        <v>3.02</v>
      </c>
      <c r="F4039" s="88">
        <v>214.8</v>
      </c>
      <c r="G4039" s="61">
        <v>9</v>
      </c>
    </row>
    <row r="4040" spans="1:7" ht="30">
      <c r="A4040" s="84" t="s">
        <v>8488</v>
      </c>
      <c r="B4040" s="85" t="s">
        <v>8489</v>
      </c>
      <c r="C4040" s="86" t="s">
        <v>14</v>
      </c>
      <c r="D4040" s="88">
        <v>212.49</v>
      </c>
      <c r="E4040" s="88">
        <v>3.04</v>
      </c>
      <c r="F4040" s="88">
        <v>215.53</v>
      </c>
      <c r="G4040" s="61">
        <v>9</v>
      </c>
    </row>
    <row r="4041" spans="1:7">
      <c r="A4041" s="84" t="s">
        <v>8490</v>
      </c>
      <c r="B4041" s="85" t="s">
        <v>8491</v>
      </c>
      <c r="C4041" s="86" t="s">
        <v>55</v>
      </c>
      <c r="D4041" s="88">
        <v>314.08999999999997</v>
      </c>
      <c r="E4041" s="88">
        <v>15.02</v>
      </c>
      <c r="F4041" s="88">
        <v>329.11</v>
      </c>
      <c r="G4041" s="61">
        <v>9</v>
      </c>
    </row>
    <row r="4042" spans="1:7">
      <c r="A4042" s="84" t="s">
        <v>8492</v>
      </c>
      <c r="B4042" s="85" t="s">
        <v>8493</v>
      </c>
      <c r="C4042" s="86"/>
      <c r="D4042" s="88"/>
      <c r="E4042" s="88"/>
      <c r="F4042" s="88"/>
      <c r="G4042" s="61">
        <v>5</v>
      </c>
    </row>
    <row r="4043" spans="1:7">
      <c r="A4043" s="84" t="s">
        <v>8494</v>
      </c>
      <c r="B4043" s="85" t="s">
        <v>8495</v>
      </c>
      <c r="C4043" s="86" t="s">
        <v>14</v>
      </c>
      <c r="D4043" s="88">
        <v>78.66</v>
      </c>
      <c r="E4043" s="88"/>
      <c r="F4043" s="88">
        <v>78.66</v>
      </c>
      <c r="G4043" s="61">
        <v>9</v>
      </c>
    </row>
    <row r="4044" spans="1:7">
      <c r="A4044" s="84" t="s">
        <v>8496</v>
      </c>
      <c r="B4044" s="85" t="s">
        <v>8497</v>
      </c>
      <c r="C4044" s="86" t="s">
        <v>14</v>
      </c>
      <c r="D4044" s="88">
        <v>41.49</v>
      </c>
      <c r="E4044" s="88"/>
      <c r="F4044" s="88">
        <v>41.49</v>
      </c>
      <c r="G4044" s="61">
        <v>9</v>
      </c>
    </row>
    <row r="4045" spans="1:7" ht="30">
      <c r="A4045" s="84" t="s">
        <v>8498</v>
      </c>
      <c r="B4045" s="85" t="s">
        <v>8499</v>
      </c>
      <c r="C4045" s="86" t="s">
        <v>14</v>
      </c>
      <c r="D4045" s="88">
        <v>182.4</v>
      </c>
      <c r="E4045" s="88"/>
      <c r="F4045" s="88">
        <v>182.4</v>
      </c>
      <c r="G4045" s="61">
        <v>9</v>
      </c>
    </row>
    <row r="4046" spans="1:7" ht="30">
      <c r="A4046" s="84" t="s">
        <v>8500</v>
      </c>
      <c r="B4046" s="85" t="s">
        <v>8501</v>
      </c>
      <c r="C4046" s="86" t="s">
        <v>14</v>
      </c>
      <c r="D4046" s="88">
        <v>228</v>
      </c>
      <c r="E4046" s="88"/>
      <c r="F4046" s="88">
        <v>228</v>
      </c>
      <c r="G4046" s="61">
        <v>9</v>
      </c>
    </row>
    <row r="4047" spans="1:7" ht="30">
      <c r="A4047" s="84" t="s">
        <v>8502</v>
      </c>
      <c r="B4047" s="85" t="s">
        <v>8503</v>
      </c>
      <c r="C4047" s="86" t="s">
        <v>14</v>
      </c>
      <c r="D4047" s="88">
        <v>77.98</v>
      </c>
      <c r="E4047" s="88"/>
      <c r="F4047" s="88">
        <v>77.98</v>
      </c>
      <c r="G4047" s="61">
        <v>9</v>
      </c>
    </row>
    <row r="4048" spans="1:7" ht="30">
      <c r="A4048" s="84" t="s">
        <v>8504</v>
      </c>
      <c r="B4048" s="85" t="s">
        <v>8505</v>
      </c>
      <c r="C4048" s="86" t="s">
        <v>14</v>
      </c>
      <c r="D4048" s="88">
        <v>118.32</v>
      </c>
      <c r="E4048" s="88"/>
      <c r="F4048" s="88">
        <v>118.32</v>
      </c>
      <c r="G4048" s="61">
        <v>9</v>
      </c>
    </row>
    <row r="4049" spans="1:7" ht="30">
      <c r="A4049" s="84" t="s">
        <v>8506</v>
      </c>
      <c r="B4049" s="85" t="s">
        <v>8507</v>
      </c>
      <c r="C4049" s="86" t="s">
        <v>14</v>
      </c>
      <c r="D4049" s="88">
        <v>126.56</v>
      </c>
      <c r="E4049" s="88"/>
      <c r="F4049" s="88">
        <v>126.56</v>
      </c>
      <c r="G4049" s="61">
        <v>9</v>
      </c>
    </row>
    <row r="4050" spans="1:7">
      <c r="A4050" s="84" t="s">
        <v>8508</v>
      </c>
      <c r="B4050" s="85" t="s">
        <v>8509</v>
      </c>
      <c r="C4050" s="86" t="s">
        <v>14</v>
      </c>
      <c r="D4050" s="88">
        <v>221.29</v>
      </c>
      <c r="E4050" s="88"/>
      <c r="F4050" s="88">
        <v>221.29</v>
      </c>
      <c r="G4050" s="61">
        <v>9</v>
      </c>
    </row>
    <row r="4051" spans="1:7">
      <c r="A4051" s="84" t="s">
        <v>8510</v>
      </c>
      <c r="B4051" s="85" t="s">
        <v>8511</v>
      </c>
      <c r="C4051" s="86" t="s">
        <v>14</v>
      </c>
      <c r="D4051" s="88">
        <v>249.78</v>
      </c>
      <c r="E4051" s="88"/>
      <c r="F4051" s="88">
        <v>249.78</v>
      </c>
      <c r="G4051" s="61">
        <v>9</v>
      </c>
    </row>
    <row r="4052" spans="1:7" ht="30">
      <c r="A4052" s="84" t="s">
        <v>8512</v>
      </c>
      <c r="B4052" s="85" t="s">
        <v>8513</v>
      </c>
      <c r="C4052" s="86" t="s">
        <v>14</v>
      </c>
      <c r="D4052" s="88">
        <v>42.38</v>
      </c>
      <c r="E4052" s="88"/>
      <c r="F4052" s="88">
        <v>42.38</v>
      </c>
      <c r="G4052" s="61">
        <v>9</v>
      </c>
    </row>
    <row r="4053" spans="1:7">
      <c r="A4053" s="84" t="s">
        <v>8514</v>
      </c>
      <c r="B4053" s="85" t="s">
        <v>8515</v>
      </c>
      <c r="C4053" s="86"/>
      <c r="D4053" s="88"/>
      <c r="E4053" s="88"/>
      <c r="F4053" s="88"/>
      <c r="G4053" s="61">
        <v>5</v>
      </c>
    </row>
    <row r="4054" spans="1:7" ht="30">
      <c r="A4054" s="84" t="s">
        <v>8516</v>
      </c>
      <c r="B4054" s="85" t="s">
        <v>8517</v>
      </c>
      <c r="C4054" s="86" t="s">
        <v>14</v>
      </c>
      <c r="D4054" s="88">
        <v>1567.36</v>
      </c>
      <c r="E4054" s="88">
        <v>27.17</v>
      </c>
      <c r="F4054" s="88">
        <v>1594.53</v>
      </c>
      <c r="G4054" s="61">
        <v>9</v>
      </c>
    </row>
    <row r="4055" spans="1:7" ht="30">
      <c r="A4055" s="84" t="s">
        <v>8518</v>
      </c>
      <c r="B4055" s="85" t="s">
        <v>8519</v>
      </c>
      <c r="C4055" s="86" t="s">
        <v>14</v>
      </c>
      <c r="D4055" s="88">
        <v>1633.31</v>
      </c>
      <c r="E4055" s="88">
        <v>27.17</v>
      </c>
      <c r="F4055" s="88">
        <v>1660.48</v>
      </c>
      <c r="G4055" s="61">
        <v>9</v>
      </c>
    </row>
    <row r="4056" spans="1:7" ht="30">
      <c r="A4056" s="84" t="s">
        <v>8520</v>
      </c>
      <c r="B4056" s="85" t="s">
        <v>8521</v>
      </c>
      <c r="C4056" s="86" t="s">
        <v>14</v>
      </c>
      <c r="D4056" s="88">
        <v>1762.11</v>
      </c>
      <c r="E4056" s="88">
        <v>27.17</v>
      </c>
      <c r="F4056" s="88">
        <v>1789.28</v>
      </c>
      <c r="G4056" s="61">
        <v>9</v>
      </c>
    </row>
    <row r="4057" spans="1:7" ht="30">
      <c r="A4057" s="84" t="s">
        <v>8522</v>
      </c>
      <c r="B4057" s="85" t="s">
        <v>8523</v>
      </c>
      <c r="C4057" s="86" t="s">
        <v>14</v>
      </c>
      <c r="D4057" s="88">
        <v>1818.79</v>
      </c>
      <c r="E4057" s="88">
        <v>27.17</v>
      </c>
      <c r="F4057" s="88">
        <v>1845.96</v>
      </c>
      <c r="G4057" s="61">
        <v>9</v>
      </c>
    </row>
    <row r="4058" spans="1:7" ht="30">
      <c r="A4058" s="84" t="s">
        <v>8524</v>
      </c>
      <c r="B4058" s="85" t="s">
        <v>8525</v>
      </c>
      <c r="C4058" s="86" t="s">
        <v>14</v>
      </c>
      <c r="D4058" s="88">
        <v>2214.2199999999998</v>
      </c>
      <c r="E4058" s="88">
        <v>27.17</v>
      </c>
      <c r="F4058" s="88">
        <v>2241.39</v>
      </c>
      <c r="G4058" s="61">
        <v>9</v>
      </c>
    </row>
    <row r="4059" spans="1:7" ht="30">
      <c r="A4059" s="84" t="s">
        <v>8526</v>
      </c>
      <c r="B4059" s="85" t="s">
        <v>8527</v>
      </c>
      <c r="C4059" s="86" t="s">
        <v>14</v>
      </c>
      <c r="D4059" s="88">
        <v>1781</v>
      </c>
      <c r="E4059" s="88">
        <v>40.75</v>
      </c>
      <c r="F4059" s="88">
        <v>1821.75</v>
      </c>
      <c r="G4059" s="61">
        <v>9</v>
      </c>
    </row>
    <row r="4060" spans="1:7" ht="30">
      <c r="A4060" s="84" t="s">
        <v>8528</v>
      </c>
      <c r="B4060" s="85" t="s">
        <v>8529</v>
      </c>
      <c r="C4060" s="86" t="s">
        <v>14</v>
      </c>
      <c r="D4060" s="88">
        <v>1703.87</v>
      </c>
      <c r="E4060" s="88">
        <v>40.75</v>
      </c>
      <c r="F4060" s="88">
        <v>1744.62</v>
      </c>
      <c r="G4060" s="61">
        <v>9</v>
      </c>
    </row>
    <row r="4061" spans="1:7" ht="30">
      <c r="A4061" s="84" t="s">
        <v>8530</v>
      </c>
      <c r="B4061" s="85" t="s">
        <v>8531</v>
      </c>
      <c r="C4061" s="86" t="s">
        <v>14</v>
      </c>
      <c r="D4061" s="88">
        <v>2014.08</v>
      </c>
      <c r="E4061" s="88">
        <v>40.75</v>
      </c>
      <c r="F4061" s="88">
        <v>2054.83</v>
      </c>
      <c r="G4061" s="61">
        <v>9</v>
      </c>
    </row>
    <row r="4062" spans="1:7">
      <c r="A4062" s="84" t="s">
        <v>8532</v>
      </c>
      <c r="B4062" s="85" t="s">
        <v>8533</v>
      </c>
      <c r="C4062" s="86"/>
      <c r="D4062" s="88"/>
      <c r="E4062" s="88"/>
      <c r="F4062" s="88"/>
      <c r="G4062" s="61">
        <v>5</v>
      </c>
    </row>
    <row r="4063" spans="1:7" ht="30">
      <c r="A4063" s="84" t="s">
        <v>8534</v>
      </c>
      <c r="B4063" s="85" t="s">
        <v>8535</v>
      </c>
      <c r="C4063" s="86" t="s">
        <v>38</v>
      </c>
      <c r="D4063" s="88">
        <v>1194.8499999999999</v>
      </c>
      <c r="E4063" s="88">
        <v>119.05</v>
      </c>
      <c r="F4063" s="88">
        <v>1313.9</v>
      </c>
      <c r="G4063" s="61">
        <v>9</v>
      </c>
    </row>
    <row r="4064" spans="1:7">
      <c r="A4064" s="84" t="s">
        <v>8536</v>
      </c>
      <c r="B4064" s="85" t="s">
        <v>8537</v>
      </c>
      <c r="C4064" s="86" t="s">
        <v>38</v>
      </c>
      <c r="D4064" s="88">
        <v>3457.83</v>
      </c>
      <c r="E4064" s="88">
        <v>119.05</v>
      </c>
      <c r="F4064" s="88">
        <v>3576.88</v>
      </c>
      <c r="G4064" s="61">
        <v>9</v>
      </c>
    </row>
    <row r="4065" spans="1:7">
      <c r="A4065" s="84" t="s">
        <v>8538</v>
      </c>
      <c r="B4065" s="85" t="s">
        <v>8539</v>
      </c>
      <c r="C4065" s="86" t="s">
        <v>38</v>
      </c>
      <c r="D4065" s="88">
        <v>5859.67</v>
      </c>
      <c r="E4065" s="88">
        <v>203.62</v>
      </c>
      <c r="F4065" s="88">
        <v>6063.29</v>
      </c>
      <c r="G4065" s="61">
        <v>9</v>
      </c>
    </row>
    <row r="4066" spans="1:7" ht="30">
      <c r="A4066" s="84" t="s">
        <v>8540</v>
      </c>
      <c r="B4066" s="85" t="s">
        <v>8541</v>
      </c>
      <c r="C4066" s="86" t="s">
        <v>38</v>
      </c>
      <c r="D4066" s="88">
        <v>5886.77</v>
      </c>
      <c r="E4066" s="88">
        <v>119.05</v>
      </c>
      <c r="F4066" s="88">
        <v>6005.82</v>
      </c>
      <c r="G4066" s="61">
        <v>9</v>
      </c>
    </row>
    <row r="4067" spans="1:7">
      <c r="A4067" s="84" t="s">
        <v>8542</v>
      </c>
      <c r="B4067" s="85" t="s">
        <v>8543</v>
      </c>
      <c r="C4067" s="86" t="s">
        <v>38</v>
      </c>
      <c r="D4067" s="88">
        <v>2905.77</v>
      </c>
      <c r="E4067" s="88">
        <v>74.099999999999994</v>
      </c>
      <c r="F4067" s="88">
        <v>2979.87</v>
      </c>
      <c r="G4067" s="61">
        <v>9</v>
      </c>
    </row>
    <row r="4068" spans="1:7" ht="30">
      <c r="A4068" s="84" t="s">
        <v>8544</v>
      </c>
      <c r="B4068" s="85" t="s">
        <v>8545</v>
      </c>
      <c r="C4068" s="86" t="s">
        <v>38</v>
      </c>
      <c r="D4068" s="88">
        <v>1959.06</v>
      </c>
      <c r="E4068" s="88">
        <v>119.05</v>
      </c>
      <c r="F4068" s="88">
        <v>2078.11</v>
      </c>
      <c r="G4068" s="61">
        <v>9</v>
      </c>
    </row>
    <row r="4069" spans="1:7">
      <c r="A4069" s="84" t="s">
        <v>8546</v>
      </c>
      <c r="B4069" s="85" t="s">
        <v>8547</v>
      </c>
      <c r="C4069" s="86" t="s">
        <v>38</v>
      </c>
      <c r="D4069" s="88">
        <v>2541.9</v>
      </c>
      <c r="E4069" s="88">
        <v>119.05</v>
      </c>
      <c r="F4069" s="88">
        <v>2660.95</v>
      </c>
      <c r="G4069" s="61">
        <v>9</v>
      </c>
    </row>
    <row r="4070" spans="1:7">
      <c r="A4070" s="84" t="s">
        <v>8548</v>
      </c>
      <c r="B4070" s="85" t="s">
        <v>8549</v>
      </c>
      <c r="C4070" s="86"/>
      <c r="D4070" s="88"/>
      <c r="E4070" s="88"/>
      <c r="F4070" s="88"/>
      <c r="G4070" s="61">
        <v>5</v>
      </c>
    </row>
    <row r="4071" spans="1:7">
      <c r="A4071" s="84" t="s">
        <v>8550</v>
      </c>
      <c r="B4071" s="85" t="s">
        <v>8551</v>
      </c>
      <c r="C4071" s="86" t="s">
        <v>38</v>
      </c>
      <c r="D4071" s="88">
        <v>445.42</v>
      </c>
      <c r="E4071" s="88">
        <v>24.95</v>
      </c>
      <c r="F4071" s="88">
        <v>470.37</v>
      </c>
      <c r="G4071" s="61">
        <v>9</v>
      </c>
    </row>
    <row r="4072" spans="1:7">
      <c r="A4072" s="84" t="s">
        <v>8552</v>
      </c>
      <c r="B4072" s="85" t="s">
        <v>8553</v>
      </c>
      <c r="C4072" s="86" t="s">
        <v>38</v>
      </c>
      <c r="D4072" s="88">
        <v>3182.79</v>
      </c>
      <c r="E4072" s="88">
        <v>55.46</v>
      </c>
      <c r="F4072" s="88">
        <v>3238.25</v>
      </c>
      <c r="G4072" s="61">
        <v>9</v>
      </c>
    </row>
    <row r="4073" spans="1:7">
      <c r="A4073" s="84" t="s">
        <v>8554</v>
      </c>
      <c r="B4073" s="85" t="s">
        <v>8555</v>
      </c>
      <c r="C4073" s="86" t="s">
        <v>38</v>
      </c>
      <c r="D4073" s="88">
        <v>1562.82</v>
      </c>
      <c r="E4073" s="88">
        <v>37.049999999999997</v>
      </c>
      <c r="F4073" s="88">
        <v>1599.87</v>
      </c>
      <c r="G4073" s="61">
        <v>9</v>
      </c>
    </row>
    <row r="4074" spans="1:7" ht="30">
      <c r="A4074" s="84" t="s">
        <v>8556</v>
      </c>
      <c r="B4074" s="85" t="s">
        <v>8557</v>
      </c>
      <c r="C4074" s="86" t="s">
        <v>38</v>
      </c>
      <c r="D4074" s="88">
        <v>3164.21</v>
      </c>
      <c r="E4074" s="88">
        <v>633.85</v>
      </c>
      <c r="F4074" s="88">
        <v>3798.06</v>
      </c>
      <c r="G4074" s="61">
        <v>9</v>
      </c>
    </row>
    <row r="4075" spans="1:7" ht="30">
      <c r="A4075" s="84" t="s">
        <v>8558</v>
      </c>
      <c r="B4075" s="85" t="s">
        <v>8559</v>
      </c>
      <c r="C4075" s="86" t="s">
        <v>38</v>
      </c>
      <c r="D4075" s="88">
        <v>8651.18</v>
      </c>
      <c r="E4075" s="88">
        <v>739.19</v>
      </c>
      <c r="F4075" s="88">
        <v>9390.3700000000008</v>
      </c>
      <c r="G4075" s="61">
        <v>9</v>
      </c>
    </row>
    <row r="4076" spans="1:7">
      <c r="A4076" s="84" t="s">
        <v>8560</v>
      </c>
      <c r="B4076" s="85" t="s">
        <v>8561</v>
      </c>
      <c r="C4076" s="86"/>
      <c r="D4076" s="88"/>
      <c r="E4076" s="88"/>
      <c r="F4076" s="88"/>
      <c r="G4076" s="61">
        <v>5</v>
      </c>
    </row>
    <row r="4077" spans="1:7">
      <c r="A4077" s="84" t="s">
        <v>8562</v>
      </c>
      <c r="B4077" s="85" t="s">
        <v>8563</v>
      </c>
      <c r="C4077" s="86" t="s">
        <v>38</v>
      </c>
      <c r="D4077" s="88">
        <v>101.36</v>
      </c>
      <c r="E4077" s="88">
        <v>12.02</v>
      </c>
      <c r="F4077" s="88">
        <v>113.38</v>
      </c>
      <c r="G4077" s="61">
        <v>9</v>
      </c>
    </row>
    <row r="4078" spans="1:7" ht="30">
      <c r="A4078" s="84" t="s">
        <v>8564</v>
      </c>
      <c r="B4078" s="85" t="s">
        <v>8565</v>
      </c>
      <c r="C4078" s="86" t="s">
        <v>38</v>
      </c>
      <c r="D4078" s="88">
        <v>44.44</v>
      </c>
      <c r="E4078" s="88">
        <v>9.01</v>
      </c>
      <c r="F4078" s="88">
        <v>53.45</v>
      </c>
      <c r="G4078" s="61">
        <v>9</v>
      </c>
    </row>
    <row r="4079" spans="1:7">
      <c r="A4079" s="84" t="s">
        <v>8566</v>
      </c>
      <c r="B4079" s="85" t="s">
        <v>8567</v>
      </c>
      <c r="C4079" s="86" t="s">
        <v>38</v>
      </c>
      <c r="D4079" s="88">
        <v>24.64</v>
      </c>
      <c r="E4079" s="88">
        <v>9.01</v>
      </c>
      <c r="F4079" s="88">
        <v>33.65</v>
      </c>
      <c r="G4079" s="61">
        <v>9</v>
      </c>
    </row>
    <row r="4080" spans="1:7">
      <c r="A4080" s="84" t="s">
        <v>8568</v>
      </c>
      <c r="B4080" s="85" t="s">
        <v>8569</v>
      </c>
      <c r="C4080" s="86" t="s">
        <v>38</v>
      </c>
      <c r="D4080" s="88">
        <v>20.399999999999999</v>
      </c>
      <c r="E4080" s="88">
        <v>9.01</v>
      </c>
      <c r="F4080" s="88">
        <v>29.41</v>
      </c>
      <c r="G4080" s="61">
        <v>9</v>
      </c>
    </row>
    <row r="4081" spans="1:7">
      <c r="A4081" s="84" t="s">
        <v>8570</v>
      </c>
      <c r="B4081" s="85" t="s">
        <v>8571</v>
      </c>
      <c r="C4081" s="86" t="s">
        <v>38</v>
      </c>
      <c r="D4081" s="88">
        <v>32.29</v>
      </c>
      <c r="E4081" s="88">
        <v>9.01</v>
      </c>
      <c r="F4081" s="88">
        <v>41.3</v>
      </c>
      <c r="G4081" s="61">
        <v>9</v>
      </c>
    </row>
    <row r="4082" spans="1:7">
      <c r="A4082" s="84" t="s">
        <v>8572</v>
      </c>
      <c r="B4082" s="85" t="s">
        <v>8573</v>
      </c>
      <c r="C4082" s="86" t="s">
        <v>38</v>
      </c>
      <c r="D4082" s="88">
        <v>24.87</v>
      </c>
      <c r="E4082" s="88">
        <v>9.01</v>
      </c>
      <c r="F4082" s="88">
        <v>33.880000000000003</v>
      </c>
      <c r="G4082" s="61">
        <v>9</v>
      </c>
    </row>
    <row r="4083" spans="1:7">
      <c r="A4083" s="84" t="s">
        <v>8574</v>
      </c>
      <c r="B4083" s="85" t="s">
        <v>8575</v>
      </c>
      <c r="C4083" s="86" t="s">
        <v>38</v>
      </c>
      <c r="D4083" s="88">
        <v>74.42</v>
      </c>
      <c r="E4083" s="88">
        <v>10.09</v>
      </c>
      <c r="F4083" s="88">
        <v>84.51</v>
      </c>
      <c r="G4083" s="61">
        <v>9</v>
      </c>
    </row>
    <row r="4084" spans="1:7">
      <c r="A4084" s="84" t="s">
        <v>8576</v>
      </c>
      <c r="B4084" s="85" t="s">
        <v>8577</v>
      </c>
      <c r="C4084" s="86" t="s">
        <v>38</v>
      </c>
      <c r="D4084" s="88">
        <v>72.94</v>
      </c>
      <c r="E4084" s="88">
        <v>10.09</v>
      </c>
      <c r="F4084" s="88">
        <v>83.03</v>
      </c>
      <c r="G4084" s="61">
        <v>9</v>
      </c>
    </row>
    <row r="4085" spans="1:7">
      <c r="A4085" s="84" t="s">
        <v>8578</v>
      </c>
      <c r="B4085" s="85" t="s">
        <v>8579</v>
      </c>
      <c r="C4085" s="86" t="s">
        <v>38</v>
      </c>
      <c r="D4085" s="88">
        <v>56.96</v>
      </c>
      <c r="E4085" s="88">
        <v>9.01</v>
      </c>
      <c r="F4085" s="88">
        <v>65.97</v>
      </c>
      <c r="G4085" s="61">
        <v>9</v>
      </c>
    </row>
    <row r="4086" spans="1:7">
      <c r="A4086" s="84" t="s">
        <v>8580</v>
      </c>
      <c r="B4086" s="85" t="s">
        <v>8581</v>
      </c>
      <c r="C4086" s="86" t="s">
        <v>38</v>
      </c>
      <c r="D4086" s="88">
        <v>32.950000000000003</v>
      </c>
      <c r="E4086" s="88">
        <v>9.01</v>
      </c>
      <c r="F4086" s="88">
        <v>41.96</v>
      </c>
      <c r="G4086" s="61">
        <v>9</v>
      </c>
    </row>
    <row r="4087" spans="1:7">
      <c r="A4087" s="84" t="s">
        <v>8582</v>
      </c>
      <c r="B4087" s="85" t="s">
        <v>8583</v>
      </c>
      <c r="C4087" s="86" t="s">
        <v>38</v>
      </c>
      <c r="D4087" s="88">
        <v>45.53</v>
      </c>
      <c r="E4087" s="88">
        <v>9.01</v>
      </c>
      <c r="F4087" s="88">
        <v>54.54</v>
      </c>
      <c r="G4087" s="61">
        <v>9</v>
      </c>
    </row>
    <row r="4088" spans="1:7">
      <c r="A4088" s="84" t="s">
        <v>8584</v>
      </c>
      <c r="B4088" s="85" t="s">
        <v>8585</v>
      </c>
      <c r="C4088" s="86" t="s">
        <v>38</v>
      </c>
      <c r="D4088" s="88">
        <v>40.06</v>
      </c>
      <c r="E4088" s="88">
        <v>9.01</v>
      </c>
      <c r="F4088" s="88">
        <v>49.07</v>
      </c>
      <c r="G4088" s="61">
        <v>9</v>
      </c>
    </row>
    <row r="4089" spans="1:7">
      <c r="A4089" s="84" t="s">
        <v>8586</v>
      </c>
      <c r="B4089" s="85" t="s">
        <v>8587</v>
      </c>
      <c r="C4089" s="86" t="s">
        <v>38</v>
      </c>
      <c r="D4089" s="88">
        <v>63.06</v>
      </c>
      <c r="E4089" s="88">
        <v>10.09</v>
      </c>
      <c r="F4089" s="88">
        <v>73.150000000000006</v>
      </c>
      <c r="G4089" s="61">
        <v>9</v>
      </c>
    </row>
    <row r="4090" spans="1:7">
      <c r="A4090" s="84" t="s">
        <v>8588</v>
      </c>
      <c r="B4090" s="85" t="s">
        <v>8589</v>
      </c>
      <c r="C4090" s="86" t="s">
        <v>38</v>
      </c>
      <c r="D4090" s="88">
        <v>61.52</v>
      </c>
      <c r="E4090" s="88">
        <v>10.09</v>
      </c>
      <c r="F4090" s="88">
        <v>71.61</v>
      </c>
      <c r="G4090" s="61">
        <v>9</v>
      </c>
    </row>
    <row r="4091" spans="1:7">
      <c r="A4091" s="84" t="s">
        <v>8590</v>
      </c>
      <c r="B4091" s="85" t="s">
        <v>8591</v>
      </c>
      <c r="C4091" s="86"/>
      <c r="D4091" s="88"/>
      <c r="E4091" s="88"/>
      <c r="F4091" s="88"/>
      <c r="G4091" s="61">
        <v>5</v>
      </c>
    </row>
    <row r="4092" spans="1:7" ht="45">
      <c r="A4092" s="84" t="s">
        <v>8592</v>
      </c>
      <c r="B4092" s="85" t="s">
        <v>8593</v>
      </c>
      <c r="C4092" s="86" t="s">
        <v>14</v>
      </c>
      <c r="D4092" s="88">
        <v>332.9</v>
      </c>
      <c r="E4092" s="88">
        <v>14.44</v>
      </c>
      <c r="F4092" s="88">
        <v>347.34</v>
      </c>
      <c r="G4092" s="61">
        <v>9</v>
      </c>
    </row>
    <row r="4093" spans="1:7" ht="30">
      <c r="A4093" s="84" t="s">
        <v>8594</v>
      </c>
      <c r="B4093" s="85" t="s">
        <v>8595</v>
      </c>
      <c r="C4093" s="86" t="s">
        <v>14</v>
      </c>
      <c r="D4093" s="88">
        <v>244.03</v>
      </c>
      <c r="E4093" s="88">
        <v>13.33</v>
      </c>
      <c r="F4093" s="88">
        <v>257.36</v>
      </c>
      <c r="G4093" s="61">
        <v>9</v>
      </c>
    </row>
    <row r="4094" spans="1:7" ht="30">
      <c r="A4094" s="84" t="s">
        <v>8596</v>
      </c>
      <c r="B4094" s="85" t="s">
        <v>8597</v>
      </c>
      <c r="C4094" s="86" t="s">
        <v>14</v>
      </c>
      <c r="D4094" s="88">
        <v>245.64</v>
      </c>
      <c r="E4094" s="88">
        <v>13.42</v>
      </c>
      <c r="F4094" s="88">
        <v>259.06</v>
      </c>
      <c r="G4094" s="61">
        <v>9</v>
      </c>
    </row>
    <row r="4095" spans="1:7" ht="30">
      <c r="A4095" s="84" t="s">
        <v>8598</v>
      </c>
      <c r="B4095" s="85" t="s">
        <v>8599</v>
      </c>
      <c r="C4095" s="86" t="s">
        <v>608</v>
      </c>
      <c r="D4095" s="88">
        <v>8.4499999999999993</v>
      </c>
      <c r="E4095" s="88">
        <v>2.31</v>
      </c>
      <c r="F4095" s="88">
        <v>10.76</v>
      </c>
      <c r="G4095" s="61">
        <v>9</v>
      </c>
    </row>
    <row r="4096" spans="1:7">
      <c r="A4096" s="84" t="s">
        <v>8600</v>
      </c>
      <c r="B4096" s="85" t="s">
        <v>8601</v>
      </c>
      <c r="C4096" s="86" t="s">
        <v>8602</v>
      </c>
      <c r="D4096" s="88">
        <v>561.77</v>
      </c>
      <c r="E4096" s="88">
        <v>1427.12</v>
      </c>
      <c r="F4096" s="88">
        <v>1988.89</v>
      </c>
      <c r="G4096" s="61">
        <v>9</v>
      </c>
    </row>
    <row r="4097" spans="1:7">
      <c r="A4097" s="84" t="s">
        <v>8603</v>
      </c>
      <c r="B4097" s="85" t="s">
        <v>8604</v>
      </c>
      <c r="C4097" s="86"/>
      <c r="D4097" s="88"/>
      <c r="E4097" s="88"/>
      <c r="F4097" s="88"/>
      <c r="G4097" s="61">
        <v>2</v>
      </c>
    </row>
    <row r="4098" spans="1:7">
      <c r="A4098" s="84" t="s">
        <v>8605</v>
      </c>
      <c r="B4098" s="85" t="s">
        <v>8606</v>
      </c>
      <c r="C4098" s="86"/>
      <c r="D4098" s="88"/>
      <c r="E4098" s="88"/>
      <c r="F4098" s="88"/>
      <c r="G4098" s="61">
        <v>5</v>
      </c>
    </row>
    <row r="4099" spans="1:7">
      <c r="A4099" s="84" t="s">
        <v>8607</v>
      </c>
      <c r="B4099" s="85" t="s">
        <v>8608</v>
      </c>
      <c r="C4099" s="86" t="s">
        <v>14</v>
      </c>
      <c r="D4099" s="88">
        <v>9124.4500000000007</v>
      </c>
      <c r="E4099" s="88">
        <v>95.04</v>
      </c>
      <c r="F4099" s="88">
        <v>9219.49</v>
      </c>
      <c r="G4099" s="61">
        <v>9</v>
      </c>
    </row>
    <row r="4100" spans="1:7">
      <c r="A4100" s="84" t="s">
        <v>8609</v>
      </c>
      <c r="B4100" s="85" t="s">
        <v>8610</v>
      </c>
      <c r="C4100" s="86" t="s">
        <v>14</v>
      </c>
      <c r="D4100" s="88">
        <v>244.15</v>
      </c>
      <c r="E4100" s="88">
        <v>95.04</v>
      </c>
      <c r="F4100" s="88">
        <v>339.19</v>
      </c>
      <c r="G4100" s="61">
        <v>9</v>
      </c>
    </row>
    <row r="4101" spans="1:7">
      <c r="A4101" s="84" t="s">
        <v>8611</v>
      </c>
      <c r="B4101" s="85" t="s">
        <v>8612</v>
      </c>
      <c r="C4101" s="86" t="s">
        <v>14</v>
      </c>
      <c r="D4101" s="88">
        <v>4548.93</v>
      </c>
      <c r="E4101" s="88">
        <v>95.04</v>
      </c>
      <c r="F4101" s="88">
        <v>4643.97</v>
      </c>
      <c r="G4101" s="61">
        <v>9</v>
      </c>
    </row>
    <row r="4102" spans="1:7" ht="45">
      <c r="A4102" s="84" t="s">
        <v>8613</v>
      </c>
      <c r="B4102" s="85" t="s">
        <v>8614</v>
      </c>
      <c r="C4102" s="86" t="s">
        <v>38</v>
      </c>
      <c r="D4102" s="88">
        <v>14.51</v>
      </c>
      <c r="E4102" s="88">
        <v>6.9</v>
      </c>
      <c r="F4102" s="88">
        <v>21.41</v>
      </c>
      <c r="G4102" s="61">
        <v>9</v>
      </c>
    </row>
    <row r="4103" spans="1:7" ht="45">
      <c r="A4103" s="84" t="s">
        <v>8615</v>
      </c>
      <c r="B4103" s="85" t="s">
        <v>8616</v>
      </c>
      <c r="C4103" s="86" t="s">
        <v>38</v>
      </c>
      <c r="D4103" s="88">
        <v>10.7</v>
      </c>
      <c r="E4103" s="88">
        <v>6.9</v>
      </c>
      <c r="F4103" s="88">
        <v>17.600000000000001</v>
      </c>
      <c r="G4103" s="61">
        <v>9</v>
      </c>
    </row>
    <row r="4104" spans="1:7" ht="30">
      <c r="A4104" s="84" t="s">
        <v>8617</v>
      </c>
      <c r="B4104" s="85" t="s">
        <v>8618</v>
      </c>
      <c r="C4104" s="86" t="s">
        <v>38</v>
      </c>
      <c r="D4104" s="88">
        <v>15.94</v>
      </c>
      <c r="E4104" s="88">
        <v>6.9</v>
      </c>
      <c r="F4104" s="88">
        <v>22.84</v>
      </c>
      <c r="G4104" s="61">
        <v>9</v>
      </c>
    </row>
    <row r="4105" spans="1:7" ht="30">
      <c r="A4105" s="84" t="s">
        <v>8619</v>
      </c>
      <c r="B4105" s="85" t="s">
        <v>8620</v>
      </c>
      <c r="C4105" s="86" t="s">
        <v>38</v>
      </c>
      <c r="D4105" s="88">
        <v>10.79</v>
      </c>
      <c r="E4105" s="88">
        <v>6.9</v>
      </c>
      <c r="F4105" s="88">
        <v>17.690000000000001</v>
      </c>
      <c r="G4105" s="61">
        <v>9</v>
      </c>
    </row>
    <row r="4106" spans="1:7">
      <c r="A4106" s="84" t="s">
        <v>8621</v>
      </c>
      <c r="B4106" s="85" t="s">
        <v>8622</v>
      </c>
      <c r="C4106" s="86" t="s">
        <v>38</v>
      </c>
      <c r="D4106" s="88">
        <v>21.73</v>
      </c>
      <c r="E4106" s="88">
        <v>6.9</v>
      </c>
      <c r="F4106" s="88">
        <v>28.63</v>
      </c>
      <c r="G4106" s="61">
        <v>9</v>
      </c>
    </row>
    <row r="4107" spans="1:7" ht="30">
      <c r="A4107" s="84" t="s">
        <v>8623</v>
      </c>
      <c r="B4107" s="85" t="s">
        <v>8624</v>
      </c>
      <c r="C4107" s="86" t="s">
        <v>38</v>
      </c>
      <c r="D4107" s="88">
        <v>8.42</v>
      </c>
      <c r="E4107" s="88">
        <v>6.9</v>
      </c>
      <c r="F4107" s="88">
        <v>15.32</v>
      </c>
      <c r="G4107" s="61">
        <v>9</v>
      </c>
    </row>
    <row r="4108" spans="1:7">
      <c r="A4108" s="84" t="s">
        <v>8625</v>
      </c>
      <c r="B4108" s="85" t="s">
        <v>8626</v>
      </c>
      <c r="C4108" s="86" t="s">
        <v>38</v>
      </c>
      <c r="D4108" s="88">
        <v>215.9</v>
      </c>
      <c r="E4108" s="88">
        <v>3.91</v>
      </c>
      <c r="F4108" s="88">
        <v>219.81</v>
      </c>
      <c r="G4108" s="61">
        <v>9</v>
      </c>
    </row>
    <row r="4109" spans="1:7">
      <c r="A4109" s="84" t="s">
        <v>8627</v>
      </c>
      <c r="B4109" s="85" t="s">
        <v>8628</v>
      </c>
      <c r="C4109" s="86"/>
      <c r="D4109" s="88"/>
      <c r="E4109" s="88"/>
      <c r="F4109" s="88"/>
      <c r="G4109" s="61">
        <v>5</v>
      </c>
    </row>
    <row r="4110" spans="1:7">
      <c r="A4110" s="84" t="s">
        <v>8629</v>
      </c>
      <c r="B4110" s="85" t="s">
        <v>8630</v>
      </c>
      <c r="C4110" s="86" t="s">
        <v>38</v>
      </c>
      <c r="D4110" s="88">
        <v>11.16</v>
      </c>
      <c r="E4110" s="88">
        <v>60.08</v>
      </c>
      <c r="F4110" s="88">
        <v>71.239999999999995</v>
      </c>
      <c r="G4110" s="61">
        <v>9</v>
      </c>
    </row>
    <row r="4111" spans="1:7">
      <c r="A4111" s="84" t="s">
        <v>8631</v>
      </c>
      <c r="B4111" s="85" t="s">
        <v>8632</v>
      </c>
      <c r="C4111" s="86"/>
      <c r="D4111" s="88"/>
      <c r="E4111" s="88"/>
      <c r="F4111" s="88"/>
      <c r="G4111" s="61">
        <v>5</v>
      </c>
    </row>
    <row r="4112" spans="1:7" ht="45">
      <c r="A4112" s="84" t="s">
        <v>8633</v>
      </c>
      <c r="B4112" s="85" t="s">
        <v>8634</v>
      </c>
      <c r="C4112" s="86" t="s">
        <v>38</v>
      </c>
      <c r="D4112" s="88">
        <v>82.63</v>
      </c>
      <c r="E4112" s="88">
        <v>8.08</v>
      </c>
      <c r="F4112" s="88">
        <v>90.71</v>
      </c>
      <c r="G4112" s="61">
        <v>9</v>
      </c>
    </row>
    <row r="4113" spans="1:7" ht="30">
      <c r="A4113" s="84" t="s">
        <v>8635</v>
      </c>
      <c r="B4113" s="85" t="s">
        <v>8636</v>
      </c>
      <c r="C4113" s="86" t="s">
        <v>38</v>
      </c>
      <c r="D4113" s="88">
        <v>29.54</v>
      </c>
      <c r="E4113" s="88">
        <v>1.66</v>
      </c>
      <c r="F4113" s="88">
        <v>31.2</v>
      </c>
      <c r="G4113" s="61">
        <v>9</v>
      </c>
    </row>
    <row r="4114" spans="1:7">
      <c r="A4114" s="84" t="s">
        <v>8637</v>
      </c>
      <c r="B4114" s="85" t="s">
        <v>8638</v>
      </c>
      <c r="C4114" s="86" t="s">
        <v>14</v>
      </c>
      <c r="D4114" s="88">
        <v>72.599999999999994</v>
      </c>
      <c r="E4114" s="88"/>
      <c r="F4114" s="88">
        <v>72.599999999999994</v>
      </c>
      <c r="G4114" s="61">
        <v>9</v>
      </c>
    </row>
    <row r="4115" spans="1:7">
      <c r="A4115" s="84" t="s">
        <v>8639</v>
      </c>
      <c r="B4115" s="85" t="s">
        <v>8640</v>
      </c>
      <c r="C4115" s="86" t="s">
        <v>136</v>
      </c>
      <c r="D4115" s="88">
        <v>26.07</v>
      </c>
      <c r="E4115" s="88"/>
      <c r="F4115" s="88">
        <v>26.07</v>
      </c>
      <c r="G4115" s="61">
        <v>9</v>
      </c>
    </row>
    <row r="4116" spans="1:7">
      <c r="A4116" s="84" t="s">
        <v>8641</v>
      </c>
      <c r="B4116" s="85" t="s">
        <v>8642</v>
      </c>
      <c r="C4116" s="86"/>
      <c r="D4116" s="88"/>
      <c r="E4116" s="88"/>
      <c r="F4116" s="88"/>
      <c r="G4116" s="61">
        <v>2</v>
      </c>
    </row>
    <row r="4117" spans="1:7">
      <c r="A4117" s="84" t="s">
        <v>8643</v>
      </c>
      <c r="B4117" s="85" t="s">
        <v>8644</v>
      </c>
      <c r="C4117" s="86"/>
      <c r="D4117" s="88"/>
      <c r="E4117" s="88"/>
      <c r="F4117" s="88"/>
      <c r="G4117" s="61">
        <v>5</v>
      </c>
    </row>
    <row r="4118" spans="1:7" ht="30">
      <c r="A4118" s="84" t="s">
        <v>8645</v>
      </c>
      <c r="B4118" s="85" t="s">
        <v>8646</v>
      </c>
      <c r="C4118" s="86" t="s">
        <v>38</v>
      </c>
      <c r="D4118" s="88">
        <v>727.74</v>
      </c>
      <c r="E4118" s="88"/>
      <c r="F4118" s="88">
        <v>727.74</v>
      </c>
      <c r="G4118" s="61">
        <v>9</v>
      </c>
    </row>
  </sheetData>
  <mergeCells count="4">
    <mergeCell ref="B1:F1"/>
    <mergeCell ref="A2:F2"/>
    <mergeCell ref="A3:F3"/>
    <mergeCell ref="A4:F4"/>
  </mergeCells>
  <conditionalFormatting sqref="A9:A4118">
    <cfRule type="expression" dxfId="7" priority="6" stopIfTrue="1">
      <formula>G9&lt;6</formula>
    </cfRule>
  </conditionalFormatting>
  <conditionalFormatting sqref="A4119:A1048576 A1:A8">
    <cfRule type="duplicateValues" dxfId="6" priority="7"/>
  </conditionalFormatting>
  <conditionalFormatting sqref="B9:B4118">
    <cfRule type="expression" dxfId="5" priority="5" stopIfTrue="1">
      <formula>G9&lt;6</formula>
    </cfRule>
  </conditionalFormatting>
  <conditionalFormatting sqref="C9:C4118">
    <cfRule type="expression" dxfId="4" priority="4" stopIfTrue="1">
      <formula>G9&lt;6</formula>
    </cfRule>
  </conditionalFormatting>
  <conditionalFormatting sqref="D9:D4118">
    <cfRule type="expression" dxfId="3" priority="3" stopIfTrue="1">
      <formula>G9&lt;6</formula>
    </cfRule>
  </conditionalFormatting>
  <conditionalFormatting sqref="E9:E4118">
    <cfRule type="expression" dxfId="2" priority="2" stopIfTrue="1">
      <formula>G9&lt;6</formula>
    </cfRule>
  </conditionalFormatting>
  <conditionalFormatting sqref="F9:F4118">
    <cfRule type="expression" dxfId="1" priority="1" stopIfTrue="1">
      <formula>G9&lt;6</formula>
    </cfRule>
  </conditionalFormatting>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sheetPr>
    <pageSetUpPr fitToPage="1"/>
  </sheetPr>
  <dimension ref="A1:P48"/>
  <sheetViews>
    <sheetView tabSelected="1" view="pageBreakPreview" zoomScale="70" zoomScaleNormal="100" zoomScaleSheetLayoutView="70" workbookViewId="0">
      <selection activeCell="C5" sqref="C5:N5"/>
    </sheetView>
  </sheetViews>
  <sheetFormatPr defaultRowHeight="15"/>
  <cols>
    <col min="2" max="2" width="26" customWidth="1"/>
    <col min="3" max="13" width="15.7109375" bestFit="1" customWidth="1"/>
    <col min="14" max="14" width="14.7109375" bestFit="1" customWidth="1"/>
    <col min="15" max="15" width="24.28515625" bestFit="1" customWidth="1"/>
    <col min="16" max="16" width="13.140625" bestFit="1" customWidth="1"/>
    <col min="267" max="267" width="36.42578125" customWidth="1"/>
    <col min="268" max="268" width="28.42578125" customWidth="1"/>
    <col min="269" max="269" width="31" customWidth="1"/>
    <col min="270" max="270" width="37.85546875" customWidth="1"/>
    <col min="271" max="271" width="37.140625" customWidth="1"/>
    <col min="272" max="272" width="29.5703125" customWidth="1"/>
    <col min="523" max="523" width="36.42578125" customWidth="1"/>
    <col min="524" max="524" width="28.42578125" customWidth="1"/>
    <col min="525" max="525" width="31" customWidth="1"/>
    <col min="526" max="526" width="37.85546875" customWidth="1"/>
    <col min="527" max="527" width="37.140625" customWidth="1"/>
    <col min="528" max="528" width="29.5703125" customWidth="1"/>
    <col min="779" max="779" width="36.42578125" customWidth="1"/>
    <col min="780" max="780" width="28.42578125" customWidth="1"/>
    <col min="781" max="781" width="31" customWidth="1"/>
    <col min="782" max="782" width="37.85546875" customWidth="1"/>
    <col min="783" max="783" width="37.140625" customWidth="1"/>
    <col min="784" max="784" width="29.5703125" customWidth="1"/>
    <col min="1035" max="1035" width="36.42578125" customWidth="1"/>
    <col min="1036" max="1036" width="28.42578125" customWidth="1"/>
    <col min="1037" max="1037" width="31" customWidth="1"/>
    <col min="1038" max="1038" width="37.85546875" customWidth="1"/>
    <col min="1039" max="1039" width="37.140625" customWidth="1"/>
    <col min="1040" max="1040" width="29.5703125" customWidth="1"/>
    <col min="1291" max="1291" width="36.42578125" customWidth="1"/>
    <col min="1292" max="1292" width="28.42578125" customWidth="1"/>
    <col min="1293" max="1293" width="31" customWidth="1"/>
    <col min="1294" max="1294" width="37.85546875" customWidth="1"/>
    <col min="1295" max="1295" width="37.140625" customWidth="1"/>
    <col min="1296" max="1296" width="29.5703125" customWidth="1"/>
    <col min="1547" max="1547" width="36.42578125" customWidth="1"/>
    <col min="1548" max="1548" width="28.42578125" customWidth="1"/>
    <col min="1549" max="1549" width="31" customWidth="1"/>
    <col min="1550" max="1550" width="37.85546875" customWidth="1"/>
    <col min="1551" max="1551" width="37.140625" customWidth="1"/>
    <col min="1552" max="1552" width="29.5703125" customWidth="1"/>
    <col min="1803" max="1803" width="36.42578125" customWidth="1"/>
    <col min="1804" max="1804" width="28.42578125" customWidth="1"/>
    <col min="1805" max="1805" width="31" customWidth="1"/>
    <col min="1806" max="1806" width="37.85546875" customWidth="1"/>
    <col min="1807" max="1807" width="37.140625" customWidth="1"/>
    <col min="1808" max="1808" width="29.5703125" customWidth="1"/>
    <col min="2059" max="2059" width="36.42578125" customWidth="1"/>
    <col min="2060" max="2060" width="28.42578125" customWidth="1"/>
    <col min="2061" max="2061" width="31" customWidth="1"/>
    <col min="2062" max="2062" width="37.85546875" customWidth="1"/>
    <col min="2063" max="2063" width="37.140625" customWidth="1"/>
    <col min="2064" max="2064" width="29.5703125" customWidth="1"/>
    <col min="2315" max="2315" width="36.42578125" customWidth="1"/>
    <col min="2316" max="2316" width="28.42578125" customWidth="1"/>
    <col min="2317" max="2317" width="31" customWidth="1"/>
    <col min="2318" max="2318" width="37.85546875" customWidth="1"/>
    <col min="2319" max="2319" width="37.140625" customWidth="1"/>
    <col min="2320" max="2320" width="29.5703125" customWidth="1"/>
    <col min="2571" max="2571" width="36.42578125" customWidth="1"/>
    <col min="2572" max="2572" width="28.42578125" customWidth="1"/>
    <col min="2573" max="2573" width="31" customWidth="1"/>
    <col min="2574" max="2574" width="37.85546875" customWidth="1"/>
    <col min="2575" max="2575" width="37.140625" customWidth="1"/>
    <col min="2576" max="2576" width="29.5703125" customWidth="1"/>
    <col min="2827" max="2827" width="36.42578125" customWidth="1"/>
    <col min="2828" max="2828" width="28.42578125" customWidth="1"/>
    <col min="2829" max="2829" width="31" customWidth="1"/>
    <col min="2830" max="2830" width="37.85546875" customWidth="1"/>
    <col min="2831" max="2831" width="37.140625" customWidth="1"/>
    <col min="2832" max="2832" width="29.5703125" customWidth="1"/>
    <col min="3083" max="3083" width="36.42578125" customWidth="1"/>
    <col min="3084" max="3084" width="28.42578125" customWidth="1"/>
    <col min="3085" max="3085" width="31" customWidth="1"/>
    <col min="3086" max="3086" width="37.85546875" customWidth="1"/>
    <col min="3087" max="3087" width="37.140625" customWidth="1"/>
    <col min="3088" max="3088" width="29.5703125" customWidth="1"/>
    <col min="3339" max="3339" width="36.42578125" customWidth="1"/>
    <col min="3340" max="3340" width="28.42578125" customWidth="1"/>
    <col min="3341" max="3341" width="31" customWidth="1"/>
    <col min="3342" max="3342" width="37.85546875" customWidth="1"/>
    <col min="3343" max="3343" width="37.140625" customWidth="1"/>
    <col min="3344" max="3344" width="29.5703125" customWidth="1"/>
    <col min="3595" max="3595" width="36.42578125" customWidth="1"/>
    <col min="3596" max="3596" width="28.42578125" customWidth="1"/>
    <col min="3597" max="3597" width="31" customWidth="1"/>
    <col min="3598" max="3598" width="37.85546875" customWidth="1"/>
    <col min="3599" max="3599" width="37.140625" customWidth="1"/>
    <col min="3600" max="3600" width="29.5703125" customWidth="1"/>
    <col min="3851" max="3851" width="36.42578125" customWidth="1"/>
    <col min="3852" max="3852" width="28.42578125" customWidth="1"/>
    <col min="3853" max="3853" width="31" customWidth="1"/>
    <col min="3854" max="3854" width="37.85546875" customWidth="1"/>
    <col min="3855" max="3855" width="37.140625" customWidth="1"/>
    <col min="3856" max="3856" width="29.5703125" customWidth="1"/>
    <col min="4107" max="4107" width="36.42578125" customWidth="1"/>
    <col min="4108" max="4108" width="28.42578125" customWidth="1"/>
    <col min="4109" max="4109" width="31" customWidth="1"/>
    <col min="4110" max="4110" width="37.85546875" customWidth="1"/>
    <col min="4111" max="4111" width="37.140625" customWidth="1"/>
    <col min="4112" max="4112" width="29.5703125" customWidth="1"/>
    <col min="4363" max="4363" width="36.42578125" customWidth="1"/>
    <col min="4364" max="4364" width="28.42578125" customWidth="1"/>
    <col min="4365" max="4365" width="31" customWidth="1"/>
    <col min="4366" max="4366" width="37.85546875" customWidth="1"/>
    <col min="4367" max="4367" width="37.140625" customWidth="1"/>
    <col min="4368" max="4368" width="29.5703125" customWidth="1"/>
    <col min="4619" max="4619" width="36.42578125" customWidth="1"/>
    <col min="4620" max="4620" width="28.42578125" customWidth="1"/>
    <col min="4621" max="4621" width="31" customWidth="1"/>
    <col min="4622" max="4622" width="37.85546875" customWidth="1"/>
    <col min="4623" max="4623" width="37.140625" customWidth="1"/>
    <col min="4624" max="4624" width="29.5703125" customWidth="1"/>
    <col min="4875" max="4875" width="36.42578125" customWidth="1"/>
    <col min="4876" max="4876" width="28.42578125" customWidth="1"/>
    <col min="4877" max="4877" width="31" customWidth="1"/>
    <col min="4878" max="4878" width="37.85546875" customWidth="1"/>
    <col min="4879" max="4879" width="37.140625" customWidth="1"/>
    <col min="4880" max="4880" width="29.5703125" customWidth="1"/>
    <col min="5131" max="5131" width="36.42578125" customWidth="1"/>
    <col min="5132" max="5132" width="28.42578125" customWidth="1"/>
    <col min="5133" max="5133" width="31" customWidth="1"/>
    <col min="5134" max="5134" width="37.85546875" customWidth="1"/>
    <col min="5135" max="5135" width="37.140625" customWidth="1"/>
    <col min="5136" max="5136" width="29.5703125" customWidth="1"/>
    <col min="5387" max="5387" width="36.42578125" customWidth="1"/>
    <col min="5388" max="5388" width="28.42578125" customWidth="1"/>
    <col min="5389" max="5389" width="31" customWidth="1"/>
    <col min="5390" max="5390" width="37.85546875" customWidth="1"/>
    <col min="5391" max="5391" width="37.140625" customWidth="1"/>
    <col min="5392" max="5392" width="29.5703125" customWidth="1"/>
    <col min="5643" max="5643" width="36.42578125" customWidth="1"/>
    <col min="5644" max="5644" width="28.42578125" customWidth="1"/>
    <col min="5645" max="5645" width="31" customWidth="1"/>
    <col min="5646" max="5646" width="37.85546875" customWidth="1"/>
    <col min="5647" max="5647" width="37.140625" customWidth="1"/>
    <col min="5648" max="5648" width="29.5703125" customWidth="1"/>
    <col min="5899" max="5899" width="36.42578125" customWidth="1"/>
    <col min="5900" max="5900" width="28.42578125" customWidth="1"/>
    <col min="5901" max="5901" width="31" customWidth="1"/>
    <col min="5902" max="5902" width="37.85546875" customWidth="1"/>
    <col min="5903" max="5903" width="37.140625" customWidth="1"/>
    <col min="5904" max="5904" width="29.5703125" customWidth="1"/>
    <col min="6155" max="6155" width="36.42578125" customWidth="1"/>
    <col min="6156" max="6156" width="28.42578125" customWidth="1"/>
    <col min="6157" max="6157" width="31" customWidth="1"/>
    <col min="6158" max="6158" width="37.85546875" customWidth="1"/>
    <col min="6159" max="6159" width="37.140625" customWidth="1"/>
    <col min="6160" max="6160" width="29.5703125" customWidth="1"/>
    <col min="6411" max="6411" width="36.42578125" customWidth="1"/>
    <col min="6412" max="6412" width="28.42578125" customWidth="1"/>
    <col min="6413" max="6413" width="31" customWidth="1"/>
    <col min="6414" max="6414" width="37.85546875" customWidth="1"/>
    <col min="6415" max="6415" width="37.140625" customWidth="1"/>
    <col min="6416" max="6416" width="29.5703125" customWidth="1"/>
    <col min="6667" max="6667" width="36.42578125" customWidth="1"/>
    <col min="6668" max="6668" width="28.42578125" customWidth="1"/>
    <col min="6669" max="6669" width="31" customWidth="1"/>
    <col min="6670" max="6670" width="37.85546875" customWidth="1"/>
    <col min="6671" max="6671" width="37.140625" customWidth="1"/>
    <col min="6672" max="6672" width="29.5703125" customWidth="1"/>
    <col min="6923" max="6923" width="36.42578125" customWidth="1"/>
    <col min="6924" max="6924" width="28.42578125" customWidth="1"/>
    <col min="6925" max="6925" width="31" customWidth="1"/>
    <col min="6926" max="6926" width="37.85546875" customWidth="1"/>
    <col min="6927" max="6927" width="37.140625" customWidth="1"/>
    <col min="6928" max="6928" width="29.5703125" customWidth="1"/>
    <col min="7179" max="7179" width="36.42578125" customWidth="1"/>
    <col min="7180" max="7180" width="28.42578125" customWidth="1"/>
    <col min="7181" max="7181" width="31" customWidth="1"/>
    <col min="7182" max="7182" width="37.85546875" customWidth="1"/>
    <col min="7183" max="7183" width="37.140625" customWidth="1"/>
    <col min="7184" max="7184" width="29.5703125" customWidth="1"/>
    <col min="7435" max="7435" width="36.42578125" customWidth="1"/>
    <col min="7436" max="7436" width="28.42578125" customWidth="1"/>
    <col min="7437" max="7437" width="31" customWidth="1"/>
    <col min="7438" max="7438" width="37.85546875" customWidth="1"/>
    <col min="7439" max="7439" width="37.140625" customWidth="1"/>
    <col min="7440" max="7440" width="29.5703125" customWidth="1"/>
    <col min="7691" max="7691" width="36.42578125" customWidth="1"/>
    <col min="7692" max="7692" width="28.42578125" customWidth="1"/>
    <col min="7693" max="7693" width="31" customWidth="1"/>
    <col min="7694" max="7694" width="37.85546875" customWidth="1"/>
    <col min="7695" max="7695" width="37.140625" customWidth="1"/>
    <col min="7696" max="7696" width="29.5703125" customWidth="1"/>
    <col min="7947" max="7947" width="36.42578125" customWidth="1"/>
    <col min="7948" max="7948" width="28.42578125" customWidth="1"/>
    <col min="7949" max="7949" width="31" customWidth="1"/>
    <col min="7950" max="7950" width="37.85546875" customWidth="1"/>
    <col min="7951" max="7951" width="37.140625" customWidth="1"/>
    <col min="7952" max="7952" width="29.5703125" customWidth="1"/>
    <col min="8203" max="8203" width="36.42578125" customWidth="1"/>
    <col min="8204" max="8204" width="28.42578125" customWidth="1"/>
    <col min="8205" max="8205" width="31" customWidth="1"/>
    <col min="8206" max="8206" width="37.85546875" customWidth="1"/>
    <col min="8207" max="8207" width="37.140625" customWidth="1"/>
    <col min="8208" max="8208" width="29.5703125" customWidth="1"/>
    <col min="8459" max="8459" width="36.42578125" customWidth="1"/>
    <col min="8460" max="8460" width="28.42578125" customWidth="1"/>
    <col min="8461" max="8461" width="31" customWidth="1"/>
    <col min="8462" max="8462" width="37.85546875" customWidth="1"/>
    <col min="8463" max="8463" width="37.140625" customWidth="1"/>
    <col min="8464" max="8464" width="29.5703125" customWidth="1"/>
    <col min="8715" max="8715" width="36.42578125" customWidth="1"/>
    <col min="8716" max="8716" width="28.42578125" customWidth="1"/>
    <col min="8717" max="8717" width="31" customWidth="1"/>
    <col min="8718" max="8718" width="37.85546875" customWidth="1"/>
    <col min="8719" max="8719" width="37.140625" customWidth="1"/>
    <col min="8720" max="8720" width="29.5703125" customWidth="1"/>
    <col min="8971" max="8971" width="36.42578125" customWidth="1"/>
    <col min="8972" max="8972" width="28.42578125" customWidth="1"/>
    <col min="8973" max="8973" width="31" customWidth="1"/>
    <col min="8974" max="8974" width="37.85546875" customWidth="1"/>
    <col min="8975" max="8975" width="37.140625" customWidth="1"/>
    <col min="8976" max="8976" width="29.5703125" customWidth="1"/>
    <col min="9227" max="9227" width="36.42578125" customWidth="1"/>
    <col min="9228" max="9228" width="28.42578125" customWidth="1"/>
    <col min="9229" max="9229" width="31" customWidth="1"/>
    <col min="9230" max="9230" width="37.85546875" customWidth="1"/>
    <col min="9231" max="9231" width="37.140625" customWidth="1"/>
    <col min="9232" max="9232" width="29.5703125" customWidth="1"/>
    <col min="9483" max="9483" width="36.42578125" customWidth="1"/>
    <col min="9484" max="9484" width="28.42578125" customWidth="1"/>
    <col min="9485" max="9485" width="31" customWidth="1"/>
    <col min="9486" max="9486" width="37.85546875" customWidth="1"/>
    <col min="9487" max="9487" width="37.140625" customWidth="1"/>
    <col min="9488" max="9488" width="29.5703125" customWidth="1"/>
    <col min="9739" max="9739" width="36.42578125" customWidth="1"/>
    <col min="9740" max="9740" width="28.42578125" customWidth="1"/>
    <col min="9741" max="9741" width="31" customWidth="1"/>
    <col min="9742" max="9742" width="37.85546875" customWidth="1"/>
    <col min="9743" max="9743" width="37.140625" customWidth="1"/>
    <col min="9744" max="9744" width="29.5703125" customWidth="1"/>
    <col min="9995" max="9995" width="36.42578125" customWidth="1"/>
    <col min="9996" max="9996" width="28.42578125" customWidth="1"/>
    <col min="9997" max="9997" width="31" customWidth="1"/>
    <col min="9998" max="9998" width="37.85546875" customWidth="1"/>
    <col min="9999" max="9999" width="37.140625" customWidth="1"/>
    <col min="10000" max="10000" width="29.5703125" customWidth="1"/>
    <col min="10251" max="10251" width="36.42578125" customWidth="1"/>
    <col min="10252" max="10252" width="28.42578125" customWidth="1"/>
    <col min="10253" max="10253" width="31" customWidth="1"/>
    <col min="10254" max="10254" width="37.85546875" customWidth="1"/>
    <col min="10255" max="10255" width="37.140625" customWidth="1"/>
    <col min="10256" max="10256" width="29.5703125" customWidth="1"/>
    <col min="10507" max="10507" width="36.42578125" customWidth="1"/>
    <col min="10508" max="10508" width="28.42578125" customWidth="1"/>
    <col min="10509" max="10509" width="31" customWidth="1"/>
    <col min="10510" max="10510" width="37.85546875" customWidth="1"/>
    <col min="10511" max="10511" width="37.140625" customWidth="1"/>
    <col min="10512" max="10512" width="29.5703125" customWidth="1"/>
    <col min="10763" max="10763" width="36.42578125" customWidth="1"/>
    <col min="10764" max="10764" width="28.42578125" customWidth="1"/>
    <col min="10765" max="10765" width="31" customWidth="1"/>
    <col min="10766" max="10766" width="37.85546875" customWidth="1"/>
    <col min="10767" max="10767" width="37.140625" customWidth="1"/>
    <col min="10768" max="10768" width="29.5703125" customWidth="1"/>
    <col min="11019" max="11019" width="36.42578125" customWidth="1"/>
    <col min="11020" max="11020" width="28.42578125" customWidth="1"/>
    <col min="11021" max="11021" width="31" customWidth="1"/>
    <col min="11022" max="11022" width="37.85546875" customWidth="1"/>
    <col min="11023" max="11023" width="37.140625" customWidth="1"/>
    <col min="11024" max="11024" width="29.5703125" customWidth="1"/>
    <col min="11275" max="11275" width="36.42578125" customWidth="1"/>
    <col min="11276" max="11276" width="28.42578125" customWidth="1"/>
    <col min="11277" max="11277" width="31" customWidth="1"/>
    <col min="11278" max="11278" width="37.85546875" customWidth="1"/>
    <col min="11279" max="11279" width="37.140625" customWidth="1"/>
    <col min="11280" max="11280" width="29.5703125" customWidth="1"/>
    <col min="11531" max="11531" width="36.42578125" customWidth="1"/>
    <col min="11532" max="11532" width="28.42578125" customWidth="1"/>
    <col min="11533" max="11533" width="31" customWidth="1"/>
    <col min="11534" max="11534" width="37.85546875" customWidth="1"/>
    <col min="11535" max="11535" width="37.140625" customWidth="1"/>
    <col min="11536" max="11536" width="29.5703125" customWidth="1"/>
    <col min="11787" max="11787" width="36.42578125" customWidth="1"/>
    <col min="11788" max="11788" width="28.42578125" customWidth="1"/>
    <col min="11789" max="11789" width="31" customWidth="1"/>
    <col min="11790" max="11790" width="37.85546875" customWidth="1"/>
    <col min="11791" max="11791" width="37.140625" customWidth="1"/>
    <col min="11792" max="11792" width="29.5703125" customWidth="1"/>
    <col min="12043" max="12043" width="36.42578125" customWidth="1"/>
    <col min="12044" max="12044" width="28.42578125" customWidth="1"/>
    <col min="12045" max="12045" width="31" customWidth="1"/>
    <col min="12046" max="12046" width="37.85546875" customWidth="1"/>
    <col min="12047" max="12047" width="37.140625" customWidth="1"/>
    <col min="12048" max="12048" width="29.5703125" customWidth="1"/>
    <col min="12299" max="12299" width="36.42578125" customWidth="1"/>
    <col min="12300" max="12300" width="28.42578125" customWidth="1"/>
    <col min="12301" max="12301" width="31" customWidth="1"/>
    <col min="12302" max="12302" width="37.85546875" customWidth="1"/>
    <col min="12303" max="12303" width="37.140625" customWidth="1"/>
    <col min="12304" max="12304" width="29.5703125" customWidth="1"/>
    <col min="12555" max="12555" width="36.42578125" customWidth="1"/>
    <col min="12556" max="12556" width="28.42578125" customWidth="1"/>
    <col min="12557" max="12557" width="31" customWidth="1"/>
    <col min="12558" max="12558" width="37.85546875" customWidth="1"/>
    <col min="12559" max="12559" width="37.140625" customWidth="1"/>
    <col min="12560" max="12560" width="29.5703125" customWidth="1"/>
    <col min="12811" max="12811" width="36.42578125" customWidth="1"/>
    <col min="12812" max="12812" width="28.42578125" customWidth="1"/>
    <col min="12813" max="12813" width="31" customWidth="1"/>
    <col min="12814" max="12814" width="37.85546875" customWidth="1"/>
    <col min="12815" max="12815" width="37.140625" customWidth="1"/>
    <col min="12816" max="12816" width="29.5703125" customWidth="1"/>
    <col min="13067" max="13067" width="36.42578125" customWidth="1"/>
    <col min="13068" max="13068" width="28.42578125" customWidth="1"/>
    <col min="13069" max="13069" width="31" customWidth="1"/>
    <col min="13070" max="13070" width="37.85546875" customWidth="1"/>
    <col min="13071" max="13071" width="37.140625" customWidth="1"/>
    <col min="13072" max="13072" width="29.5703125" customWidth="1"/>
    <col min="13323" max="13323" width="36.42578125" customWidth="1"/>
    <col min="13324" max="13324" width="28.42578125" customWidth="1"/>
    <col min="13325" max="13325" width="31" customWidth="1"/>
    <col min="13326" max="13326" width="37.85546875" customWidth="1"/>
    <col min="13327" max="13327" width="37.140625" customWidth="1"/>
    <col min="13328" max="13328" width="29.5703125" customWidth="1"/>
    <col min="13579" max="13579" width="36.42578125" customWidth="1"/>
    <col min="13580" max="13580" width="28.42578125" customWidth="1"/>
    <col min="13581" max="13581" width="31" customWidth="1"/>
    <col min="13582" max="13582" width="37.85546875" customWidth="1"/>
    <col min="13583" max="13583" width="37.140625" customWidth="1"/>
    <col min="13584" max="13584" width="29.5703125" customWidth="1"/>
    <col min="13835" max="13835" width="36.42578125" customWidth="1"/>
    <col min="13836" max="13836" width="28.42578125" customWidth="1"/>
    <col min="13837" max="13837" width="31" customWidth="1"/>
    <col min="13838" max="13838" width="37.85546875" customWidth="1"/>
    <col min="13839" max="13839" width="37.140625" customWidth="1"/>
    <col min="13840" max="13840" width="29.5703125" customWidth="1"/>
    <col min="14091" max="14091" width="36.42578125" customWidth="1"/>
    <col min="14092" max="14092" width="28.42578125" customWidth="1"/>
    <col min="14093" max="14093" width="31" customWidth="1"/>
    <col min="14094" max="14094" width="37.85546875" customWidth="1"/>
    <col min="14095" max="14095" width="37.140625" customWidth="1"/>
    <col min="14096" max="14096" width="29.5703125" customWidth="1"/>
    <col min="14347" max="14347" width="36.42578125" customWidth="1"/>
    <col min="14348" max="14348" width="28.42578125" customWidth="1"/>
    <col min="14349" max="14349" width="31" customWidth="1"/>
    <col min="14350" max="14350" width="37.85546875" customWidth="1"/>
    <col min="14351" max="14351" width="37.140625" customWidth="1"/>
    <col min="14352" max="14352" width="29.5703125" customWidth="1"/>
    <col min="14603" max="14603" width="36.42578125" customWidth="1"/>
    <col min="14604" max="14604" width="28.42578125" customWidth="1"/>
    <col min="14605" max="14605" width="31" customWidth="1"/>
    <col min="14606" max="14606" width="37.85546875" customWidth="1"/>
    <col min="14607" max="14607" width="37.140625" customWidth="1"/>
    <col min="14608" max="14608" width="29.5703125" customWidth="1"/>
    <col min="14859" max="14859" width="36.42578125" customWidth="1"/>
    <col min="14860" max="14860" width="28.42578125" customWidth="1"/>
    <col min="14861" max="14861" width="31" customWidth="1"/>
    <col min="14862" max="14862" width="37.85546875" customWidth="1"/>
    <col min="14863" max="14863" width="37.140625" customWidth="1"/>
    <col min="14864" max="14864" width="29.5703125" customWidth="1"/>
    <col min="15115" max="15115" width="36.42578125" customWidth="1"/>
    <col min="15116" max="15116" width="28.42578125" customWidth="1"/>
    <col min="15117" max="15117" width="31" customWidth="1"/>
    <col min="15118" max="15118" width="37.85546875" customWidth="1"/>
    <col min="15119" max="15119" width="37.140625" customWidth="1"/>
    <col min="15120" max="15120" width="29.5703125" customWidth="1"/>
    <col min="15371" max="15371" width="36.42578125" customWidth="1"/>
    <col min="15372" max="15372" width="28.42578125" customWidth="1"/>
    <col min="15373" max="15373" width="31" customWidth="1"/>
    <col min="15374" max="15374" width="37.85546875" customWidth="1"/>
    <col min="15375" max="15375" width="37.140625" customWidth="1"/>
    <col min="15376" max="15376" width="29.5703125" customWidth="1"/>
    <col min="15627" max="15627" width="36.42578125" customWidth="1"/>
    <col min="15628" max="15628" width="28.42578125" customWidth="1"/>
    <col min="15629" max="15629" width="31" customWidth="1"/>
    <col min="15630" max="15630" width="37.85546875" customWidth="1"/>
    <col min="15631" max="15631" width="37.140625" customWidth="1"/>
    <col min="15632" max="15632" width="29.5703125" customWidth="1"/>
    <col min="15883" max="15883" width="36.42578125" customWidth="1"/>
    <col min="15884" max="15884" width="28.42578125" customWidth="1"/>
    <col min="15885" max="15885" width="31" customWidth="1"/>
    <col min="15886" max="15886" width="37.85546875" customWidth="1"/>
    <col min="15887" max="15887" width="37.140625" customWidth="1"/>
    <col min="15888" max="15888" width="29.5703125" customWidth="1"/>
    <col min="16139" max="16139" width="36.42578125" customWidth="1"/>
    <col min="16140" max="16140" width="28.42578125" customWidth="1"/>
    <col min="16141" max="16141" width="31" customWidth="1"/>
    <col min="16142" max="16142" width="37.85546875" customWidth="1"/>
    <col min="16143" max="16143" width="37.140625" customWidth="1"/>
    <col min="16144" max="16144" width="29.5703125" customWidth="1"/>
  </cols>
  <sheetData>
    <row r="1" spans="1:16" ht="15" customHeight="1" thickBot="1">
      <c r="A1" s="199"/>
      <c r="B1" s="196"/>
      <c r="C1" s="196"/>
      <c r="D1" s="196"/>
      <c r="E1" s="196"/>
      <c r="F1" s="196"/>
      <c r="G1" s="196"/>
      <c r="H1" s="196"/>
      <c r="I1" s="196"/>
      <c r="J1" s="196"/>
      <c r="K1" s="196"/>
      <c r="L1" s="196"/>
      <c r="M1" s="196"/>
      <c r="N1" s="196"/>
      <c r="O1" s="196"/>
      <c r="P1" s="197"/>
    </row>
    <row r="2" spans="1:16" ht="50.25" customHeight="1">
      <c r="A2" s="488"/>
      <c r="B2" s="489"/>
      <c r="C2" s="478" t="s">
        <v>8704</v>
      </c>
      <c r="D2" s="478"/>
      <c r="E2" s="478"/>
      <c r="F2" s="478"/>
      <c r="G2" s="478"/>
      <c r="H2" s="478"/>
      <c r="I2" s="478"/>
      <c r="J2" s="478"/>
      <c r="K2" s="478"/>
      <c r="L2" s="478"/>
      <c r="M2" s="478"/>
      <c r="N2" s="478"/>
      <c r="O2" s="479" t="s">
        <v>8909</v>
      </c>
      <c r="P2" s="480"/>
    </row>
    <row r="3" spans="1:16" ht="32.25" customHeight="1">
      <c r="A3" s="490"/>
      <c r="B3" s="491"/>
      <c r="C3" s="482" t="str">
        <f>MEMÓRIA!$C$3</f>
        <v>OBJETO: REQUALIFICAÇÃO URBANÍSTICA DO CALÇADÃO DA AVENIDA RUI BARBOSA</v>
      </c>
      <c r="D3" s="483"/>
      <c r="E3" s="483"/>
      <c r="F3" s="483"/>
      <c r="G3" s="483"/>
      <c r="H3" s="483"/>
      <c r="I3" s="483"/>
      <c r="J3" s="483"/>
      <c r="K3" s="483"/>
      <c r="L3" s="483"/>
      <c r="M3" s="483"/>
      <c r="N3" s="484"/>
      <c r="O3" s="206"/>
      <c r="P3" s="205"/>
    </row>
    <row r="4" spans="1:16" ht="43.5" customHeight="1">
      <c r="A4" s="490"/>
      <c r="B4" s="491"/>
      <c r="C4" s="485"/>
      <c r="D4" s="486"/>
      <c r="E4" s="486"/>
      <c r="F4" s="486"/>
      <c r="G4" s="486"/>
      <c r="H4" s="486"/>
      <c r="I4" s="486"/>
      <c r="J4" s="486"/>
      <c r="K4" s="486"/>
      <c r="L4" s="486"/>
      <c r="M4" s="486"/>
      <c r="N4" s="487"/>
      <c r="O4" s="206"/>
      <c r="P4" s="205"/>
    </row>
    <row r="5" spans="1:16" ht="43.5" customHeight="1">
      <c r="A5" s="492"/>
      <c r="B5" s="493"/>
      <c r="C5" s="481" t="str">
        <f>MEMÓRIA!$C$5</f>
        <v>RECURSO: PRÓPIO</v>
      </c>
      <c r="D5" s="481"/>
      <c r="E5" s="481"/>
      <c r="F5" s="481"/>
      <c r="G5" s="481"/>
      <c r="H5" s="481"/>
      <c r="I5" s="481"/>
      <c r="J5" s="481"/>
      <c r="K5" s="481"/>
      <c r="L5" s="481"/>
      <c r="M5" s="481"/>
      <c r="N5" s="481"/>
      <c r="O5" s="207"/>
      <c r="P5" s="198"/>
    </row>
    <row r="6" spans="1:16" ht="24.75" customHeight="1" thickBot="1">
      <c r="A6" s="475" t="s">
        <v>8841</v>
      </c>
      <c r="B6" s="476"/>
      <c r="C6" s="476"/>
      <c r="D6" s="476"/>
      <c r="E6" s="476"/>
      <c r="F6" s="476"/>
      <c r="G6" s="476"/>
      <c r="H6" s="476"/>
      <c r="I6" s="476"/>
      <c r="J6" s="476"/>
      <c r="K6" s="476"/>
      <c r="L6" s="476"/>
      <c r="M6" s="476"/>
      <c r="N6" s="476"/>
      <c r="O6" s="476"/>
      <c r="P6" s="477"/>
    </row>
    <row r="7" spans="1:16" ht="22.5" customHeight="1" thickBot="1">
      <c r="A7" s="97" t="s">
        <v>0</v>
      </c>
      <c r="B7" s="98" t="s">
        <v>8750</v>
      </c>
      <c r="C7" s="99" t="s">
        <v>8751</v>
      </c>
      <c r="D7" s="100" t="s">
        <v>8752</v>
      </c>
      <c r="E7" s="100" t="s">
        <v>8768</v>
      </c>
      <c r="F7" s="100" t="s">
        <v>8769</v>
      </c>
      <c r="G7" s="100" t="s">
        <v>8770</v>
      </c>
      <c r="H7" s="100" t="s">
        <v>8771</v>
      </c>
      <c r="I7" s="100" t="s">
        <v>8772</v>
      </c>
      <c r="J7" s="100" t="s">
        <v>8773</v>
      </c>
      <c r="K7" s="100" t="s">
        <v>8774</v>
      </c>
      <c r="L7" s="100" t="s">
        <v>8775</v>
      </c>
      <c r="M7" s="100" t="s">
        <v>8776</v>
      </c>
      <c r="N7" s="100" t="s">
        <v>8777</v>
      </c>
      <c r="O7" s="101" t="s">
        <v>8753</v>
      </c>
      <c r="P7" s="102" t="s">
        <v>400</v>
      </c>
    </row>
    <row r="8" spans="1:16" ht="15.75" thickBot="1">
      <c r="A8" s="103"/>
      <c r="B8" s="104"/>
      <c r="C8" s="105">
        <v>30</v>
      </c>
      <c r="D8" s="105">
        <v>60</v>
      </c>
      <c r="E8" s="105">
        <v>90</v>
      </c>
      <c r="F8" s="105">
        <v>120</v>
      </c>
      <c r="G8" s="105">
        <v>150</v>
      </c>
      <c r="H8" s="105">
        <v>180</v>
      </c>
      <c r="I8" s="105">
        <v>210</v>
      </c>
      <c r="J8" s="105">
        <v>240</v>
      </c>
      <c r="K8" s="105">
        <v>270</v>
      </c>
      <c r="L8" s="105">
        <v>300</v>
      </c>
      <c r="M8" s="105">
        <v>330</v>
      </c>
      <c r="N8" s="106">
        <v>365</v>
      </c>
      <c r="O8" s="107" t="s">
        <v>8754</v>
      </c>
      <c r="P8" s="108" t="s">
        <v>8754</v>
      </c>
    </row>
    <row r="9" spans="1:16">
      <c r="A9" s="109" t="s">
        <v>10</v>
      </c>
      <c r="B9" s="110" t="str">
        <f>'Planilha Orçamentária'!B10:G10</f>
        <v>IDENTIFICAÇÃO DA OBRA</v>
      </c>
      <c r="C9" s="111">
        <f>'Planilha Orçamentária'!H10</f>
        <v>34097.760000000002</v>
      </c>
      <c r="D9" s="112"/>
      <c r="E9" s="112"/>
      <c r="F9" s="112"/>
      <c r="G9" s="112"/>
      <c r="H9" s="112"/>
      <c r="I9" s="112"/>
      <c r="J9" s="112"/>
      <c r="K9" s="112"/>
      <c r="L9" s="112"/>
      <c r="M9" s="112"/>
      <c r="N9" s="112"/>
      <c r="O9" s="113">
        <f>C9</f>
        <v>34097.760000000002</v>
      </c>
      <c r="P9" s="114">
        <f>O9/O37</f>
        <v>1.1896335822497415E-3</v>
      </c>
    </row>
    <row r="10" spans="1:16" ht="15.75" thickBot="1">
      <c r="A10" s="115"/>
      <c r="B10" s="104"/>
      <c r="C10" s="116"/>
      <c r="D10" s="163"/>
      <c r="E10" s="163"/>
      <c r="F10" s="163"/>
      <c r="G10" s="163"/>
      <c r="H10" s="163"/>
      <c r="I10" s="163"/>
      <c r="J10" s="163"/>
      <c r="K10" s="163"/>
      <c r="L10" s="163"/>
      <c r="M10" s="163"/>
      <c r="N10" s="163"/>
      <c r="O10" s="118"/>
      <c r="P10" s="119"/>
    </row>
    <row r="11" spans="1:16">
      <c r="A11" s="109" t="s">
        <v>8755</v>
      </c>
      <c r="B11" s="120" t="str">
        <f>'Planilha Orçamentária'!B12:G12</f>
        <v>CANTEIRO DE OBRAS</v>
      </c>
      <c r="C11" s="121">
        <f>'Planilha Orçamentária'!H12/2</f>
        <v>73841.53</v>
      </c>
      <c r="D11" s="122">
        <f>C11</f>
        <v>73841.53</v>
      </c>
      <c r="E11" s="122"/>
      <c r="F11" s="122"/>
      <c r="G11" s="122"/>
      <c r="H11" s="122"/>
      <c r="I11" s="122"/>
      <c r="J11" s="122"/>
      <c r="K11" s="122"/>
      <c r="L11" s="122"/>
      <c r="M11" s="122"/>
      <c r="N11" s="122"/>
      <c r="O11" s="113">
        <f>C11+D11</f>
        <v>147683.06</v>
      </c>
      <c r="P11" s="114">
        <f>O11/O37</f>
        <v>5.1525005661780567E-3</v>
      </c>
    </row>
    <row r="12" spans="1:16" ht="15.75" thickBot="1">
      <c r="A12" s="115"/>
      <c r="B12" s="104"/>
      <c r="C12" s="123"/>
      <c r="D12" s="117"/>
      <c r="E12" s="163"/>
      <c r="F12" s="163"/>
      <c r="G12" s="163"/>
      <c r="H12" s="163"/>
      <c r="I12" s="163"/>
      <c r="J12" s="163"/>
      <c r="K12" s="163"/>
      <c r="L12" s="163"/>
      <c r="M12" s="163"/>
      <c r="N12" s="163"/>
      <c r="O12" s="118"/>
      <c r="P12" s="119"/>
    </row>
    <row r="13" spans="1:16">
      <c r="A13" s="109" t="s">
        <v>8756</v>
      </c>
      <c r="B13" s="120" t="str">
        <f>'Planilha Orçamentária'!B19:G19</f>
        <v>SERVIÇOS COMPLEMENTARES À OBRA</v>
      </c>
      <c r="C13" s="124">
        <f>'Planilha Orçamentária'!H19/9</f>
        <v>95192.962222222224</v>
      </c>
      <c r="D13" s="124">
        <f>C13</f>
        <v>95192.962222222224</v>
      </c>
      <c r="E13" s="124">
        <f>C13</f>
        <v>95192.962222222224</v>
      </c>
      <c r="F13" s="124">
        <f>C13</f>
        <v>95192.962222222224</v>
      </c>
      <c r="G13" s="124">
        <f>C13</f>
        <v>95192.962222222224</v>
      </c>
      <c r="H13" s="124">
        <f>C13</f>
        <v>95192.962222222224</v>
      </c>
      <c r="I13" s="124">
        <f>C13</f>
        <v>95192.962222222224</v>
      </c>
      <c r="J13" s="124">
        <f>C13</f>
        <v>95192.962222222224</v>
      </c>
      <c r="K13" s="124">
        <f>C13</f>
        <v>95192.962222222224</v>
      </c>
      <c r="L13" s="124"/>
      <c r="M13" s="124"/>
      <c r="N13" s="125"/>
      <c r="O13" s="113">
        <f>C13+D13+E13+F13+G13+H13+I13+J13+K13</f>
        <v>856736.66</v>
      </c>
      <c r="P13" s="114">
        <f>O13/O37</f>
        <v>2.9890605772358032E-2</v>
      </c>
    </row>
    <row r="14" spans="1:16" ht="15.75" thickBot="1">
      <c r="A14" s="115"/>
      <c r="B14" s="126"/>
      <c r="C14" s="123"/>
      <c r="D14" s="123"/>
      <c r="E14" s="123"/>
      <c r="F14" s="123"/>
      <c r="G14" s="123"/>
      <c r="H14" s="123"/>
      <c r="I14" s="123"/>
      <c r="J14" s="123"/>
      <c r="K14" s="123"/>
      <c r="L14" s="164"/>
      <c r="M14" s="164"/>
      <c r="N14" s="164"/>
      <c r="O14" s="118"/>
      <c r="P14" s="119"/>
    </row>
    <row r="15" spans="1:16">
      <c r="A15" s="109" t="s">
        <v>8757</v>
      </c>
      <c r="B15" s="120" t="str">
        <f>'Planilha Orçamentária'!B31:G31</f>
        <v>DEMOLIÇÕES</v>
      </c>
      <c r="C15" s="124">
        <f>'Planilha Orçamentária'!H31/3</f>
        <v>269200.25666666665</v>
      </c>
      <c r="D15" s="124">
        <f>C15</f>
        <v>269200.25666666665</v>
      </c>
      <c r="E15" s="124">
        <f>C15</f>
        <v>269200.25666666665</v>
      </c>
      <c r="F15" s="124"/>
      <c r="G15" s="124"/>
      <c r="H15" s="124"/>
      <c r="I15" s="124"/>
      <c r="J15" s="124"/>
      <c r="K15" s="124"/>
      <c r="L15" s="124"/>
      <c r="M15" s="124"/>
      <c r="N15" s="125"/>
      <c r="O15" s="113">
        <f>C15+D15+E15</f>
        <v>807600.77</v>
      </c>
      <c r="P15" s="114">
        <f>O15/O37</f>
        <v>2.8176308269010915E-2</v>
      </c>
    </row>
    <row r="16" spans="1:16" ht="15.75" thickBot="1">
      <c r="A16" s="115"/>
      <c r="B16" s="126"/>
      <c r="C16" s="123"/>
      <c r="D16" s="123"/>
      <c r="E16" s="123"/>
      <c r="F16" s="164"/>
      <c r="G16" s="164"/>
      <c r="H16" s="164"/>
      <c r="I16" s="164"/>
      <c r="J16" s="164"/>
      <c r="K16" s="164"/>
      <c r="L16" s="164"/>
      <c r="M16" s="164"/>
      <c r="N16" s="164"/>
      <c r="O16" s="118"/>
      <c r="P16" s="119"/>
    </row>
    <row r="17" spans="1:16">
      <c r="A17" s="109" t="s">
        <v>8778</v>
      </c>
      <c r="B17" s="120" t="str">
        <f>'Planilha Orçamentária'!B43:G43</f>
        <v>MICRODRENAGEM</v>
      </c>
      <c r="C17" s="124"/>
      <c r="D17" s="124"/>
      <c r="E17" s="124"/>
      <c r="F17" s="124">
        <f>'Planilha Orçamentária'!H43/4</f>
        <v>682358.2300000001</v>
      </c>
      <c r="G17" s="124">
        <f>F17</f>
        <v>682358.2300000001</v>
      </c>
      <c r="H17" s="124">
        <f>G17</f>
        <v>682358.2300000001</v>
      </c>
      <c r="I17" s="124">
        <f>F17</f>
        <v>682358.2300000001</v>
      </c>
      <c r="J17" s="124"/>
      <c r="K17" s="124"/>
      <c r="L17" s="124"/>
      <c r="M17" s="124"/>
      <c r="N17" s="125"/>
      <c r="O17" s="113">
        <f>F17+G17+H17+I17</f>
        <v>2729432.9200000004</v>
      </c>
      <c r="P17" s="114">
        <f>O17/O37</f>
        <v>9.5226931684954455E-2</v>
      </c>
    </row>
    <row r="18" spans="1:16" ht="15.75" thickBot="1">
      <c r="A18" s="115"/>
      <c r="B18" s="126"/>
      <c r="C18" s="164"/>
      <c r="D18" s="164"/>
      <c r="E18" s="164"/>
      <c r="F18" s="123"/>
      <c r="G18" s="123"/>
      <c r="H18" s="123"/>
      <c r="I18" s="123"/>
      <c r="J18" s="164"/>
      <c r="K18" s="164"/>
      <c r="L18" s="164"/>
      <c r="M18" s="164"/>
      <c r="N18" s="164"/>
      <c r="O18" s="118"/>
      <c r="P18" s="119"/>
    </row>
    <row r="19" spans="1:16" ht="31.5" customHeight="1">
      <c r="A19" s="109" t="s">
        <v>8779</v>
      </c>
      <c r="B19" s="161" t="str">
        <f>'Planilha Orçamentária'!B58:G58</f>
        <v>MOVIMENTAÇÃO DE TERRA (ELÉTRICA, TELECOM E ILUMINAÇÃO PÚBLICA)</v>
      </c>
      <c r="C19" s="124"/>
      <c r="D19" s="124">
        <f>'Planilha Orçamentária'!H58/5</f>
        <v>244290.10999999996</v>
      </c>
      <c r="E19" s="124">
        <f>D19</f>
        <v>244290.10999999996</v>
      </c>
      <c r="F19" s="124">
        <f>D19</f>
        <v>244290.10999999996</v>
      </c>
      <c r="G19" s="124">
        <f>D19</f>
        <v>244290.10999999996</v>
      </c>
      <c r="H19" s="124">
        <f>D19</f>
        <v>244290.10999999996</v>
      </c>
      <c r="I19" s="124"/>
      <c r="J19" s="124"/>
      <c r="K19" s="124"/>
      <c r="L19" s="124"/>
      <c r="M19" s="124"/>
      <c r="N19" s="125"/>
      <c r="O19" s="113">
        <f>D19+E19+F19+G19+H19</f>
        <v>1221450.5499999998</v>
      </c>
      <c r="P19" s="114">
        <f>O19/O37</f>
        <v>4.2615074812463245E-2</v>
      </c>
    </row>
    <row r="20" spans="1:16" ht="15.75" thickBot="1">
      <c r="A20" s="115"/>
      <c r="B20" s="126"/>
      <c r="C20" s="164"/>
      <c r="D20" s="123"/>
      <c r="E20" s="123"/>
      <c r="F20" s="123"/>
      <c r="G20" s="123"/>
      <c r="H20" s="123"/>
      <c r="I20" s="164"/>
      <c r="J20" s="164"/>
      <c r="K20" s="164"/>
      <c r="L20" s="164"/>
      <c r="M20" s="164"/>
      <c r="N20" s="164"/>
      <c r="O20" s="118"/>
      <c r="P20" s="119"/>
    </row>
    <row r="21" spans="1:16" ht="39">
      <c r="A21" s="109" t="s">
        <v>8780</v>
      </c>
      <c r="B21" s="161" t="str">
        <f>'Planilha Orçamentária'!B68:G68</f>
        <v>ELÉTRICA - FORNECIMENTO E INSTALAÇÃO</v>
      </c>
      <c r="C21" s="124"/>
      <c r="D21" s="124">
        <f>'Planilha Orçamentária'!H68/9</f>
        <v>807260.68333333312</v>
      </c>
      <c r="E21" s="124">
        <f>D21</f>
        <v>807260.68333333312</v>
      </c>
      <c r="F21" s="124">
        <f>D21</f>
        <v>807260.68333333312</v>
      </c>
      <c r="G21" s="124">
        <f>D21</f>
        <v>807260.68333333312</v>
      </c>
      <c r="H21" s="124">
        <f>D21</f>
        <v>807260.68333333312</v>
      </c>
      <c r="I21" s="124">
        <f>D21</f>
        <v>807260.68333333312</v>
      </c>
      <c r="J21" s="124">
        <f>D21</f>
        <v>807260.68333333312</v>
      </c>
      <c r="K21" s="124">
        <f>D21</f>
        <v>807260.68333333312</v>
      </c>
      <c r="L21" s="124">
        <f>D21</f>
        <v>807260.68333333312</v>
      </c>
      <c r="M21" s="124"/>
      <c r="N21" s="125"/>
      <c r="O21" s="113">
        <f>D21+E21+F21+G21+H21+I21+J21+K21+L21</f>
        <v>7265346.1499999985</v>
      </c>
      <c r="P21" s="114">
        <f>O21/O37</f>
        <v>0.25347998715190867</v>
      </c>
    </row>
    <row r="22" spans="1:16" ht="15.75" thickBot="1">
      <c r="A22" s="115"/>
      <c r="B22" s="126"/>
      <c r="C22" s="164"/>
      <c r="D22" s="123"/>
      <c r="E22" s="123"/>
      <c r="F22" s="123"/>
      <c r="G22" s="123"/>
      <c r="H22" s="123"/>
      <c r="I22" s="123"/>
      <c r="J22" s="123"/>
      <c r="K22" s="123"/>
      <c r="L22" s="123"/>
      <c r="M22" s="164"/>
      <c r="N22" s="164"/>
      <c r="O22" s="118"/>
      <c r="P22" s="119"/>
    </row>
    <row r="23" spans="1:16" ht="39">
      <c r="A23" s="109" t="s">
        <v>8781</v>
      </c>
      <c r="B23" s="161" t="str">
        <f>'Planilha Orçamentária'!B123:G123</f>
        <v>TELECOM - FORNECIMENTO E INSTALAÇÃO</v>
      </c>
      <c r="C23" s="124"/>
      <c r="D23" s="124"/>
      <c r="E23" s="124">
        <f>'Planilha Orçamentária'!H123/8</f>
        <v>487830.82499999995</v>
      </c>
      <c r="F23" s="124">
        <f>E23</f>
        <v>487830.82499999995</v>
      </c>
      <c r="G23" s="124">
        <f>E23</f>
        <v>487830.82499999995</v>
      </c>
      <c r="H23" s="124">
        <f>E23</f>
        <v>487830.82499999995</v>
      </c>
      <c r="I23" s="124">
        <f>E23</f>
        <v>487830.82499999995</v>
      </c>
      <c r="J23" s="124">
        <f>E23</f>
        <v>487830.82499999995</v>
      </c>
      <c r="K23" s="124">
        <f>E23</f>
        <v>487830.82499999995</v>
      </c>
      <c r="L23" s="124">
        <f>E23</f>
        <v>487830.82499999995</v>
      </c>
      <c r="M23" s="124"/>
      <c r="N23" s="125"/>
      <c r="O23" s="113">
        <f>E23+F23+G23+H23+I23+J23+K23+L23</f>
        <v>3902646.6000000006</v>
      </c>
      <c r="P23" s="114">
        <f>O23/O37</f>
        <v>0.13615907481936571</v>
      </c>
    </row>
    <row r="24" spans="1:16" ht="15.75" thickBot="1">
      <c r="A24" s="115"/>
      <c r="B24" s="126"/>
      <c r="C24" s="164"/>
      <c r="D24" s="164"/>
      <c r="E24" s="123"/>
      <c r="F24" s="123"/>
      <c r="G24" s="123"/>
      <c r="H24" s="123"/>
      <c r="I24" s="123"/>
      <c r="J24" s="123"/>
      <c r="K24" s="123"/>
      <c r="L24" s="123"/>
      <c r="M24" s="164"/>
      <c r="N24" s="164"/>
      <c r="O24" s="118"/>
      <c r="P24" s="119"/>
    </row>
    <row r="25" spans="1:16" ht="39">
      <c r="A25" s="109" t="s">
        <v>8782</v>
      </c>
      <c r="B25" s="161" t="str">
        <f>'Planilha Orçamentária'!B142:G142</f>
        <v>ILUMINAÇÃO PÚBLICA - FORNECIMENTO E INSTALAÇÃO</v>
      </c>
      <c r="C25" s="124"/>
      <c r="D25" s="124"/>
      <c r="E25" s="124"/>
      <c r="F25" s="124"/>
      <c r="G25" s="124"/>
      <c r="H25" s="124"/>
      <c r="I25" s="124"/>
      <c r="J25" s="124">
        <f>'Planilha Orçamentária'!H142/5</f>
        <v>109539.06000000001</v>
      </c>
      <c r="K25" s="124">
        <f>J25</f>
        <v>109539.06000000001</v>
      </c>
      <c r="L25" s="124">
        <f>J25</f>
        <v>109539.06000000001</v>
      </c>
      <c r="M25" s="124">
        <f>J25</f>
        <v>109539.06000000001</v>
      </c>
      <c r="N25" s="125">
        <f>J25</f>
        <v>109539.06000000001</v>
      </c>
      <c r="O25" s="113">
        <f>J25+K25+L25+M25+N25</f>
        <v>547695.30000000005</v>
      </c>
      <c r="P25" s="114">
        <f>O25/O37</f>
        <v>1.910849046155369E-2</v>
      </c>
    </row>
    <row r="26" spans="1:16" ht="15.75" thickBot="1">
      <c r="A26" s="115"/>
      <c r="B26" s="126"/>
      <c r="C26" s="164"/>
      <c r="D26" s="164"/>
      <c r="E26" s="164"/>
      <c r="F26" s="164"/>
      <c r="G26" s="164"/>
      <c r="H26" s="164"/>
      <c r="I26" s="164"/>
      <c r="J26" s="123"/>
      <c r="K26" s="123"/>
      <c r="L26" s="123"/>
      <c r="M26" s="123"/>
      <c r="N26" s="123"/>
      <c r="O26" s="118"/>
      <c r="P26" s="119"/>
    </row>
    <row r="27" spans="1:16">
      <c r="A27" s="109" t="s">
        <v>8783</v>
      </c>
      <c r="B27" s="120" t="str">
        <f>'Planilha Orçamentária'!B156:G156</f>
        <v>PISOS - PAVIMENTO</v>
      </c>
      <c r="C27" s="124"/>
      <c r="D27" s="124"/>
      <c r="E27" s="124"/>
      <c r="F27" s="124"/>
      <c r="G27" s="124"/>
      <c r="H27" s="124">
        <f>'Planilha Orçamentária'!H156/6</f>
        <v>1394792.05</v>
      </c>
      <c r="I27" s="124">
        <f>H27</f>
        <v>1394792.05</v>
      </c>
      <c r="J27" s="124">
        <f>H27</f>
        <v>1394792.05</v>
      </c>
      <c r="K27" s="124">
        <f>H27</f>
        <v>1394792.05</v>
      </c>
      <c r="L27" s="124">
        <f>H27</f>
        <v>1394792.05</v>
      </c>
      <c r="M27" s="124">
        <f>H27</f>
        <v>1394792.05</v>
      </c>
      <c r="N27" s="125"/>
      <c r="O27" s="113">
        <f>H27+I27+J27+K27+L27+M27</f>
        <v>8368752.2999999998</v>
      </c>
      <c r="P27" s="114">
        <f>O27/O37</f>
        <v>0.29197662185462514</v>
      </c>
    </row>
    <row r="28" spans="1:16" ht="15.75" thickBot="1">
      <c r="A28" s="115"/>
      <c r="B28" s="126"/>
      <c r="C28" s="164"/>
      <c r="D28" s="164"/>
      <c r="E28" s="164"/>
      <c r="F28" s="164"/>
      <c r="G28" s="164"/>
      <c r="H28" s="123"/>
      <c r="I28" s="123"/>
      <c r="J28" s="123"/>
      <c r="K28" s="123"/>
      <c r="L28" s="123"/>
      <c r="M28" s="123"/>
      <c r="N28" s="164"/>
      <c r="O28" s="118"/>
      <c r="P28" s="119"/>
    </row>
    <row r="29" spans="1:16" ht="39">
      <c r="A29" s="109" t="s">
        <v>8784</v>
      </c>
      <c r="B29" s="161" t="str">
        <f>'Planilha Orçamentária'!B169:G169</f>
        <v>PAVIMENTAÇÃO PARA RECONSTITUIÇÃO DE VALA</v>
      </c>
      <c r="C29" s="124"/>
      <c r="D29" s="124"/>
      <c r="E29" s="124"/>
      <c r="F29" s="124"/>
      <c r="G29" s="124"/>
      <c r="H29" s="124"/>
      <c r="I29" s="124"/>
      <c r="J29" s="124"/>
      <c r="K29" s="124"/>
      <c r="L29" s="124"/>
      <c r="M29" s="124">
        <f>'Planilha Orçamentária'!H169</f>
        <v>17683.84</v>
      </c>
      <c r="N29" s="125"/>
      <c r="O29" s="113">
        <f>M29</f>
        <v>17683.84</v>
      </c>
      <c r="P29" s="114">
        <f>O29/O37</f>
        <v>6.1696985160113941E-4</v>
      </c>
    </row>
    <row r="30" spans="1:16" ht="15.75" thickBot="1">
      <c r="A30" s="115"/>
      <c r="B30" s="126"/>
      <c r="C30" s="164"/>
      <c r="D30" s="164"/>
      <c r="E30" s="164"/>
      <c r="F30" s="164"/>
      <c r="G30" s="164"/>
      <c r="H30" s="164"/>
      <c r="I30" s="164"/>
      <c r="J30" s="164"/>
      <c r="K30" s="164"/>
      <c r="L30" s="164"/>
      <c r="M30" s="123"/>
      <c r="N30" s="164"/>
      <c r="O30" s="118"/>
      <c r="P30" s="119"/>
    </row>
    <row r="31" spans="1:16">
      <c r="A31" s="109" t="s">
        <v>8785</v>
      </c>
      <c r="B31" s="120" t="str">
        <f>'Planilha Orçamentária'!B173:G173</f>
        <v>EQUIPAMENTOS AUXILIARES</v>
      </c>
      <c r="C31" s="124">
        <f>'Planilha Orçamentária'!H173</f>
        <v>1686816.48</v>
      </c>
      <c r="D31" s="124"/>
      <c r="E31" s="124"/>
      <c r="F31" s="124"/>
      <c r="G31" s="124"/>
      <c r="H31" s="124"/>
      <c r="I31" s="124"/>
      <c r="J31" s="124"/>
      <c r="K31" s="124"/>
      <c r="L31" s="124"/>
      <c r="M31" s="124"/>
      <c r="N31" s="125"/>
      <c r="O31" s="113">
        <f>C31</f>
        <v>1686816.48</v>
      </c>
      <c r="P31" s="114">
        <f>O31/O37</f>
        <v>5.8851183529366718E-2</v>
      </c>
    </row>
    <row r="32" spans="1:16" ht="15.75" thickBot="1">
      <c r="A32" s="115"/>
      <c r="B32" s="126"/>
      <c r="C32" s="123"/>
      <c r="D32" s="164"/>
      <c r="E32" s="164"/>
      <c r="F32" s="164"/>
      <c r="G32" s="164"/>
      <c r="H32" s="164"/>
      <c r="I32" s="164"/>
      <c r="J32" s="164"/>
      <c r="K32" s="164"/>
      <c r="L32" s="164"/>
      <c r="M32" s="164"/>
      <c r="N32" s="164"/>
      <c r="O32" s="118"/>
      <c r="P32" s="119"/>
    </row>
    <row r="33" spans="1:16">
      <c r="A33" s="109" t="s">
        <v>8786</v>
      </c>
      <c r="B33" s="120" t="str">
        <f>'Planilha Orçamentária'!B187:G187</f>
        <v>SERVIÇOS COMPLEMENTARES FINAIS</v>
      </c>
      <c r="C33" s="127"/>
      <c r="D33" s="128"/>
      <c r="E33" s="128"/>
      <c r="F33" s="128"/>
      <c r="G33" s="128"/>
      <c r="H33" s="128"/>
      <c r="I33" s="128"/>
      <c r="J33" s="128"/>
      <c r="K33" s="128"/>
      <c r="L33" s="128"/>
      <c r="M33" s="128"/>
      <c r="N33" s="128">
        <f>'Planilha Orçamentária'!H187</f>
        <v>230175</v>
      </c>
      <c r="O33" s="113">
        <f>N33</f>
        <v>230175</v>
      </c>
      <c r="P33" s="114">
        <f>O33/O37</f>
        <v>8.0305542004616808E-3</v>
      </c>
    </row>
    <row r="34" spans="1:16" ht="15.75" thickBot="1">
      <c r="A34" s="129"/>
      <c r="B34" s="130"/>
      <c r="C34" s="164"/>
      <c r="D34" s="165"/>
      <c r="E34" s="165"/>
      <c r="F34" s="165"/>
      <c r="G34" s="165"/>
      <c r="H34" s="165"/>
      <c r="I34" s="165"/>
      <c r="J34" s="165"/>
      <c r="K34" s="165"/>
      <c r="L34" s="165"/>
      <c r="M34" s="165"/>
      <c r="N34" s="131"/>
      <c r="O34" s="118"/>
      <c r="P34" s="119"/>
    </row>
    <row r="35" spans="1:16">
      <c r="A35" s="109" t="s">
        <v>8787</v>
      </c>
      <c r="B35" s="120" t="str">
        <f>'Planilha Orçamentária'!B189:G189</f>
        <v>ADMINISTRAÇÃO LOCAL</v>
      </c>
      <c r="C35" s="127">
        <f>'Planilha Orçamentária'!H189/12</f>
        <v>70524</v>
      </c>
      <c r="D35" s="128">
        <f>C35</f>
        <v>70524</v>
      </c>
      <c r="E35" s="128">
        <f>C35</f>
        <v>70524</v>
      </c>
      <c r="F35" s="128">
        <f>C35</f>
        <v>70524</v>
      </c>
      <c r="G35" s="128">
        <f>C35</f>
        <v>70524</v>
      </c>
      <c r="H35" s="128">
        <f>C35</f>
        <v>70524</v>
      </c>
      <c r="I35" s="128">
        <f>C35</f>
        <v>70524</v>
      </c>
      <c r="J35" s="128">
        <f>C35</f>
        <v>70524</v>
      </c>
      <c r="K35" s="128">
        <f>C35</f>
        <v>70524</v>
      </c>
      <c r="L35" s="128">
        <f>C35</f>
        <v>70524</v>
      </c>
      <c r="M35" s="128">
        <f>C35</f>
        <v>70524</v>
      </c>
      <c r="N35" s="128">
        <f>C35</f>
        <v>70524</v>
      </c>
      <c r="O35" s="113">
        <f>C35+D35+E35+F35+G35+H35+I35+J35+K35+L35+M35+N35</f>
        <v>846288</v>
      </c>
      <c r="P35" s="114">
        <f>O35/O37</f>
        <v>2.9526063443902743E-2</v>
      </c>
    </row>
    <row r="36" spans="1:16" ht="15.75" thickBot="1">
      <c r="A36" s="129"/>
      <c r="B36" s="130"/>
      <c r="C36" s="123"/>
      <c r="D36" s="162"/>
      <c r="E36" s="162"/>
      <c r="F36" s="162"/>
      <c r="G36" s="162"/>
      <c r="H36" s="162"/>
      <c r="I36" s="162"/>
      <c r="J36" s="162"/>
      <c r="K36" s="162"/>
      <c r="L36" s="162"/>
      <c r="M36" s="162"/>
      <c r="N36" s="131"/>
      <c r="O36" s="118"/>
      <c r="P36" s="119"/>
    </row>
    <row r="37" spans="1:16">
      <c r="A37" s="132" t="s">
        <v>8758</v>
      </c>
      <c r="B37" s="133" t="s">
        <v>8759</v>
      </c>
      <c r="C37" s="134">
        <f t="shared" ref="C37:P37" si="0">SUM(C9:C36)</f>
        <v>2229672.9888888886</v>
      </c>
      <c r="D37" s="134">
        <f t="shared" si="0"/>
        <v>1560309.5422222218</v>
      </c>
      <c r="E37" s="134">
        <f t="shared" si="0"/>
        <v>1974298.837222222</v>
      </c>
      <c r="F37" s="134">
        <f t="shared" si="0"/>
        <v>2387456.8105555554</v>
      </c>
      <c r="G37" s="134">
        <f t="shared" si="0"/>
        <v>2387456.8105555554</v>
      </c>
      <c r="H37" s="134">
        <f t="shared" si="0"/>
        <v>3782248.8605555557</v>
      </c>
      <c r="I37" s="134">
        <f t="shared" si="0"/>
        <v>3537958.7505555553</v>
      </c>
      <c r="J37" s="134">
        <f t="shared" si="0"/>
        <v>2965139.5805555554</v>
      </c>
      <c r="K37" s="134">
        <f t="shared" si="0"/>
        <v>2965139.5805555554</v>
      </c>
      <c r="L37" s="134">
        <f t="shared" si="0"/>
        <v>2869946.6183333332</v>
      </c>
      <c r="M37" s="134">
        <f t="shared" si="0"/>
        <v>1592538.9500000002</v>
      </c>
      <c r="N37" s="134">
        <f t="shared" si="0"/>
        <v>410238.06</v>
      </c>
      <c r="O37" s="135">
        <f t="shared" si="0"/>
        <v>28662405.390000001</v>
      </c>
      <c r="P37" s="136">
        <f t="shared" si="0"/>
        <v>0.99999999999999989</v>
      </c>
    </row>
    <row r="38" spans="1:16">
      <c r="A38" s="137"/>
      <c r="B38" s="138"/>
      <c r="C38" s="139"/>
      <c r="D38" s="139"/>
      <c r="E38" s="139"/>
      <c r="F38" s="139"/>
      <c r="G38" s="139"/>
      <c r="H38" s="139"/>
      <c r="I38" s="139"/>
      <c r="J38" s="139"/>
      <c r="K38" s="139"/>
      <c r="L38" s="139"/>
      <c r="M38" s="139"/>
      <c r="N38" s="139"/>
      <c r="O38" s="139"/>
      <c r="P38" s="140"/>
    </row>
    <row r="39" spans="1:16">
      <c r="A39" s="141" t="s">
        <v>8760</v>
      </c>
      <c r="B39" s="142" t="s">
        <v>8761</v>
      </c>
      <c r="C39" s="143"/>
      <c r="D39" s="143"/>
      <c r="E39" s="143"/>
      <c r="F39" s="143"/>
      <c r="G39" s="143"/>
      <c r="H39" s="143"/>
      <c r="I39" s="143"/>
      <c r="J39" s="143"/>
      <c r="K39" s="143"/>
      <c r="L39" s="143"/>
      <c r="M39" s="143"/>
      <c r="N39" s="143"/>
      <c r="O39" s="143"/>
      <c r="P39" s="144"/>
    </row>
    <row r="40" spans="1:16">
      <c r="A40" s="145"/>
      <c r="B40" s="146">
        <v>0.04</v>
      </c>
      <c r="C40" s="147">
        <f>C37*B40</f>
        <v>89186.919555555549</v>
      </c>
      <c r="D40" s="147">
        <f>D37*B40</f>
        <v>62412.381688888876</v>
      </c>
      <c r="E40" s="147">
        <f>E37*B40</f>
        <v>78971.953488888888</v>
      </c>
      <c r="F40" s="147">
        <f>F37*B40</f>
        <v>95498.272422222217</v>
      </c>
      <c r="G40" s="147">
        <f>G37*B40</f>
        <v>95498.272422222217</v>
      </c>
      <c r="H40" s="147">
        <f>H37*B40</f>
        <v>151289.95442222222</v>
      </c>
      <c r="I40" s="147">
        <f>I37*B40</f>
        <v>141518.35002222221</v>
      </c>
      <c r="J40" s="147">
        <f>J37*B40</f>
        <v>118605.58322222222</v>
      </c>
      <c r="K40" s="147">
        <f>K37*B40</f>
        <v>118605.58322222222</v>
      </c>
      <c r="L40" s="147">
        <f>L37*B40</f>
        <v>114797.86473333334</v>
      </c>
      <c r="M40" s="147">
        <f>M37*B40</f>
        <v>63701.558000000012</v>
      </c>
      <c r="N40" s="147">
        <f>N37*B40</f>
        <v>16409.522400000002</v>
      </c>
      <c r="O40" s="148">
        <f>C40+D40+E40+F40+G40+H40+I40+J40+K40+L40+M40+N40</f>
        <v>1146496.2155999998</v>
      </c>
      <c r="P40" s="140">
        <v>1</v>
      </c>
    </row>
    <row r="41" spans="1:16">
      <c r="A41" s="145"/>
      <c r="B41" s="146"/>
      <c r="C41" s="149"/>
      <c r="D41" s="149"/>
      <c r="E41" s="149"/>
      <c r="F41" s="149"/>
      <c r="G41" s="149"/>
      <c r="H41" s="149"/>
      <c r="I41" s="149"/>
      <c r="J41" s="149"/>
      <c r="K41" s="149"/>
      <c r="L41" s="149"/>
      <c r="M41" s="149"/>
      <c r="N41" s="149"/>
      <c r="O41" s="148"/>
      <c r="P41" s="140"/>
    </row>
    <row r="42" spans="1:16">
      <c r="A42" s="141" t="s">
        <v>8762</v>
      </c>
      <c r="B42" s="150" t="s">
        <v>8763</v>
      </c>
      <c r="C42" s="151"/>
      <c r="D42" s="151"/>
      <c r="E42" s="151"/>
      <c r="F42" s="151"/>
      <c r="G42" s="151"/>
      <c r="H42" s="151"/>
      <c r="I42" s="151"/>
      <c r="J42" s="151"/>
      <c r="K42" s="151"/>
      <c r="L42" s="151"/>
      <c r="M42" s="151"/>
      <c r="N42" s="151"/>
      <c r="O42" s="143"/>
      <c r="P42" s="144"/>
    </row>
    <row r="43" spans="1:16">
      <c r="A43" s="152"/>
      <c r="B43" s="153">
        <v>0.24229999999999999</v>
      </c>
      <c r="C43" s="147">
        <f>(C37+C40)*$B$43</f>
        <v>561859.75581608876</v>
      </c>
      <c r="D43" s="147">
        <f t="shared" ref="D43:N43" si="1">(D37+D40)*$B$43</f>
        <v>393185.52216366213</v>
      </c>
      <c r="E43" s="147">
        <f t="shared" si="1"/>
        <v>497507.51258930215</v>
      </c>
      <c r="F43" s="147">
        <f t="shared" si="1"/>
        <v>601620.0166055155</v>
      </c>
      <c r="G43" s="147">
        <f t="shared" si="1"/>
        <v>601620.0166055155</v>
      </c>
      <c r="H43" s="147">
        <f t="shared" si="1"/>
        <v>953096.45486911561</v>
      </c>
      <c r="I43" s="147">
        <f t="shared" si="1"/>
        <v>891537.30146999552</v>
      </c>
      <c r="J43" s="147">
        <f t="shared" si="1"/>
        <v>747191.45318335539</v>
      </c>
      <c r="K43" s="147">
        <f t="shared" si="1"/>
        <v>747191.45318335539</v>
      </c>
      <c r="L43" s="147">
        <f t="shared" si="1"/>
        <v>723203.58824705321</v>
      </c>
      <c r="M43" s="147">
        <f t="shared" si="1"/>
        <v>401307.07508839999</v>
      </c>
      <c r="N43" s="147">
        <f t="shared" si="1"/>
        <v>103376.70921551999</v>
      </c>
      <c r="O43" s="147">
        <f>C43+D43+E43+F43+G43+H43+I43+J43+K43+L43+M43+N43</f>
        <v>7222696.8590368805</v>
      </c>
      <c r="P43" s="154">
        <v>1</v>
      </c>
    </row>
    <row r="44" spans="1:16">
      <c r="A44" s="152"/>
      <c r="B44" s="153"/>
      <c r="C44" s="149"/>
      <c r="D44" s="149"/>
      <c r="E44" s="149"/>
      <c r="F44" s="149"/>
      <c r="G44" s="149"/>
      <c r="H44" s="149"/>
      <c r="I44" s="149"/>
      <c r="J44" s="149"/>
      <c r="K44" s="149"/>
      <c r="L44" s="149"/>
      <c r="M44" s="149"/>
      <c r="N44" s="149"/>
      <c r="O44" s="147"/>
      <c r="P44" s="154"/>
    </row>
    <row r="45" spans="1:16" ht="20.25" customHeight="1">
      <c r="A45" s="299" t="s">
        <v>8764</v>
      </c>
      <c r="B45" s="300" t="s">
        <v>8765</v>
      </c>
      <c r="C45" s="301">
        <f>C37+C40+C43</f>
        <v>2880719.6642605327</v>
      </c>
      <c r="D45" s="301">
        <f>D37+D40+D43</f>
        <v>2015907.4460747729</v>
      </c>
      <c r="E45" s="301">
        <f t="shared" ref="E45:L45" si="2">E37+E40+E43</f>
        <v>2550778.3033004133</v>
      </c>
      <c r="F45" s="301">
        <f t="shared" si="2"/>
        <v>3084575.0995832933</v>
      </c>
      <c r="G45" s="301">
        <f t="shared" si="2"/>
        <v>3084575.0995832933</v>
      </c>
      <c r="H45" s="301">
        <f t="shared" si="2"/>
        <v>4886635.2698468938</v>
      </c>
      <c r="I45" s="301">
        <f t="shared" si="2"/>
        <v>4571014.4020477729</v>
      </c>
      <c r="J45" s="301">
        <f t="shared" si="2"/>
        <v>3830936.6169611327</v>
      </c>
      <c r="K45" s="301">
        <f t="shared" si="2"/>
        <v>3830936.6169611327</v>
      </c>
      <c r="L45" s="301">
        <f t="shared" si="2"/>
        <v>3707948.0713137197</v>
      </c>
      <c r="M45" s="301">
        <f>M37+M40+M43</f>
        <v>2057547.5830884001</v>
      </c>
      <c r="N45" s="301">
        <f>N37+N40+N43</f>
        <v>530024.29161552002</v>
      </c>
      <c r="O45" s="473">
        <f>'Planilha Orçamentária'!H194</f>
        <v>35607306.219999999</v>
      </c>
      <c r="P45" s="474"/>
    </row>
    <row r="46" spans="1:16">
      <c r="A46" s="155"/>
      <c r="B46" s="138" t="s">
        <v>8766</v>
      </c>
      <c r="C46" s="156">
        <f>C45/O45</f>
        <v>8.0902488002377523E-2</v>
      </c>
      <c r="D46" s="156">
        <f>D45/O45</f>
        <v>5.6614994507573083E-2</v>
      </c>
      <c r="E46" s="156">
        <f>E45/O45</f>
        <v>7.1636373937989328E-2</v>
      </c>
      <c r="F46" s="156">
        <f>F45/O45</f>
        <v>8.6627589307801706E-2</v>
      </c>
      <c r="G46" s="156">
        <f>G45/O45</f>
        <v>8.6627589307801706E-2</v>
      </c>
      <c r="H46" s="156">
        <f>H45/O45</f>
        <v>0.13723687042358057</v>
      </c>
      <c r="I46" s="156">
        <f>I45/O45</f>
        <v>0.12837293486358467</v>
      </c>
      <c r="J46" s="156">
        <f>J45/O45</f>
        <v>0.10758849864383627</v>
      </c>
      <c r="K46" s="156">
        <f>K45/O45</f>
        <v>0.10758849864383627</v>
      </c>
      <c r="L46" s="156">
        <f>L45/O45</f>
        <v>0.10413447308830766</v>
      </c>
      <c r="M46" s="156">
        <f>M45/O45</f>
        <v>5.7784421275112123E-2</v>
      </c>
      <c r="N46" s="156">
        <f>N45/O45</f>
        <v>1.4885267881281474E-2</v>
      </c>
      <c r="O46" s="156"/>
      <c r="P46" s="157"/>
    </row>
    <row r="47" spans="1:16" ht="15.75" thickBot="1">
      <c r="A47" s="200"/>
      <c r="B47" s="201" t="s">
        <v>8767</v>
      </c>
      <c r="C47" s="202">
        <f>C46</f>
        <v>8.0902488002377523E-2</v>
      </c>
      <c r="D47" s="202">
        <f>C47+D46</f>
        <v>0.13751748250995061</v>
      </c>
      <c r="E47" s="202">
        <f t="shared" ref="E47:L47" si="3">D47+E46</f>
        <v>0.20915385644793993</v>
      </c>
      <c r="F47" s="202">
        <f t="shared" si="3"/>
        <v>0.29578144575574161</v>
      </c>
      <c r="G47" s="202">
        <f t="shared" si="3"/>
        <v>0.38240903506354329</v>
      </c>
      <c r="H47" s="202">
        <f t="shared" si="3"/>
        <v>0.51964590548712386</v>
      </c>
      <c r="I47" s="202">
        <f t="shared" si="3"/>
        <v>0.64801884035070856</v>
      </c>
      <c r="J47" s="202">
        <f t="shared" si="3"/>
        <v>0.7556073389945448</v>
      </c>
      <c r="K47" s="202">
        <f t="shared" si="3"/>
        <v>0.86319583763838104</v>
      </c>
      <c r="L47" s="202">
        <f t="shared" si="3"/>
        <v>0.96733031072668874</v>
      </c>
      <c r="M47" s="202">
        <f>L47+M46</f>
        <v>1.0251147320018008</v>
      </c>
      <c r="N47" s="202">
        <f>D47+N46</f>
        <v>0.15240275039123208</v>
      </c>
      <c r="O47" s="203"/>
      <c r="P47" s="204"/>
    </row>
    <row r="48" spans="1:16" ht="15.75" thickBot="1">
      <c r="A48" s="158"/>
      <c r="B48" s="159"/>
      <c r="C48" s="159"/>
      <c r="D48" s="159"/>
      <c r="E48" s="159"/>
      <c r="F48" s="159"/>
      <c r="G48" s="159"/>
      <c r="H48" s="159"/>
      <c r="I48" s="159"/>
      <c r="J48" s="159"/>
      <c r="K48" s="159"/>
      <c r="L48" s="159"/>
      <c r="M48" s="159"/>
      <c r="N48" s="159"/>
      <c r="O48" s="159"/>
      <c r="P48" s="160"/>
    </row>
  </sheetData>
  <mergeCells count="7">
    <mergeCell ref="O45:P45"/>
    <mergeCell ref="A6:P6"/>
    <mergeCell ref="C2:N2"/>
    <mergeCell ref="O2:P2"/>
    <mergeCell ref="C5:N5"/>
    <mergeCell ref="C3:N4"/>
    <mergeCell ref="A2:B5"/>
  </mergeCells>
  <phoneticPr fontId="18" type="noConversion"/>
  <printOptions horizontalCentered="1"/>
  <pageMargins left="0.51181102362204722" right="0.51181102362204722" top="0.19685039370078741" bottom="0.78740157480314965" header="0.31496062992125984" footer="0.31496062992125984"/>
  <pageSetup paperSize="9" scale="52" orientation="landscape" r:id="rId1"/>
  <drawing r:id="rId2"/>
</worksheet>
</file>

<file path=xl/worksheets/sheet6.xml><?xml version="1.0" encoding="utf-8"?>
<worksheet xmlns="http://schemas.openxmlformats.org/spreadsheetml/2006/main" xmlns:r="http://schemas.openxmlformats.org/officeDocument/2006/relationships">
  <dimension ref="A1:Z388"/>
  <sheetViews>
    <sheetView view="pageBreakPreview" zoomScale="70" zoomScaleNormal="70" zoomScaleSheetLayoutView="70" zoomScalePageLayoutView="90" workbookViewId="0">
      <selection activeCell="C35" sqref="C35"/>
    </sheetView>
  </sheetViews>
  <sheetFormatPr defaultRowHeight="12.75"/>
  <cols>
    <col min="1" max="1" width="2.140625" style="303" customWidth="1"/>
    <col min="2" max="2" width="18.7109375" style="303" customWidth="1"/>
    <col min="3" max="3" width="11" style="303" customWidth="1"/>
    <col min="4" max="4" width="13.7109375" style="303" customWidth="1"/>
    <col min="5" max="5" width="11" style="303" customWidth="1"/>
    <col min="6" max="6" width="16.140625" style="303" customWidth="1"/>
    <col min="7" max="7" width="16.5703125" style="303" customWidth="1"/>
    <col min="8" max="10" width="11" style="303" customWidth="1"/>
    <col min="11" max="11" width="9.42578125" style="303" customWidth="1"/>
    <col min="12" max="12" width="18" style="303" customWidth="1"/>
    <col min="13" max="13" width="16.5703125" style="303" customWidth="1"/>
    <col min="14" max="14" width="21.28515625" style="303" customWidth="1"/>
    <col min="15" max="15" width="3.28515625" style="303" customWidth="1"/>
    <col min="16" max="256" width="9.140625" style="303"/>
    <col min="257" max="257" width="5.140625" style="303" customWidth="1"/>
    <col min="258" max="258" width="18.7109375" style="303" customWidth="1"/>
    <col min="259" max="259" width="11" style="303" customWidth="1"/>
    <col min="260" max="260" width="13.7109375" style="303" customWidth="1"/>
    <col min="261" max="261" width="11" style="303" customWidth="1"/>
    <col min="262" max="262" width="16.140625" style="303" customWidth="1"/>
    <col min="263" max="263" width="16.5703125" style="303" customWidth="1"/>
    <col min="264" max="266" width="11" style="303" customWidth="1"/>
    <col min="267" max="267" width="9.42578125" style="303" customWidth="1"/>
    <col min="268" max="268" width="18" style="303" customWidth="1"/>
    <col min="269" max="269" width="16.5703125" style="303" customWidth="1"/>
    <col min="270" max="270" width="21.28515625" style="303" customWidth="1"/>
    <col min="271" max="512" width="9.140625" style="303"/>
    <col min="513" max="513" width="5.140625" style="303" customWidth="1"/>
    <col min="514" max="514" width="18.7109375" style="303" customWidth="1"/>
    <col min="515" max="515" width="11" style="303" customWidth="1"/>
    <col min="516" max="516" width="13.7109375" style="303" customWidth="1"/>
    <col min="517" max="517" width="11" style="303" customWidth="1"/>
    <col min="518" max="518" width="16.140625" style="303" customWidth="1"/>
    <col min="519" max="519" width="16.5703125" style="303" customWidth="1"/>
    <col min="520" max="522" width="11" style="303" customWidth="1"/>
    <col min="523" max="523" width="9.42578125" style="303" customWidth="1"/>
    <col min="524" max="524" width="18" style="303" customWidth="1"/>
    <col min="525" max="525" width="16.5703125" style="303" customWidth="1"/>
    <col min="526" max="526" width="21.28515625" style="303" customWidth="1"/>
    <col min="527" max="768" width="9.140625" style="303"/>
    <col min="769" max="769" width="5.140625" style="303" customWidth="1"/>
    <col min="770" max="770" width="18.7109375" style="303" customWidth="1"/>
    <col min="771" max="771" width="11" style="303" customWidth="1"/>
    <col min="772" max="772" width="13.7109375" style="303" customWidth="1"/>
    <col min="773" max="773" width="11" style="303" customWidth="1"/>
    <col min="774" max="774" width="16.140625" style="303" customWidth="1"/>
    <col min="775" max="775" width="16.5703125" style="303" customWidth="1"/>
    <col min="776" max="778" width="11" style="303" customWidth="1"/>
    <col min="779" max="779" width="9.42578125" style="303" customWidth="1"/>
    <col min="780" max="780" width="18" style="303" customWidth="1"/>
    <col min="781" max="781" width="16.5703125" style="303" customWidth="1"/>
    <col min="782" max="782" width="21.28515625" style="303" customWidth="1"/>
    <col min="783" max="1024" width="9.140625" style="303"/>
    <col min="1025" max="1025" width="5.140625" style="303" customWidth="1"/>
    <col min="1026" max="1026" width="18.7109375" style="303" customWidth="1"/>
    <col min="1027" max="1027" width="11" style="303" customWidth="1"/>
    <col min="1028" max="1028" width="13.7109375" style="303" customWidth="1"/>
    <col min="1029" max="1029" width="11" style="303" customWidth="1"/>
    <col min="1030" max="1030" width="16.140625" style="303" customWidth="1"/>
    <col min="1031" max="1031" width="16.5703125" style="303" customWidth="1"/>
    <col min="1032" max="1034" width="11" style="303" customWidth="1"/>
    <col min="1035" max="1035" width="9.42578125" style="303" customWidth="1"/>
    <col min="1036" max="1036" width="18" style="303" customWidth="1"/>
    <col min="1037" max="1037" width="16.5703125" style="303" customWidth="1"/>
    <col min="1038" max="1038" width="21.28515625" style="303" customWidth="1"/>
    <col min="1039" max="1280" width="9.140625" style="303"/>
    <col min="1281" max="1281" width="5.140625" style="303" customWidth="1"/>
    <col min="1282" max="1282" width="18.7109375" style="303" customWidth="1"/>
    <col min="1283" max="1283" width="11" style="303" customWidth="1"/>
    <col min="1284" max="1284" width="13.7109375" style="303" customWidth="1"/>
    <col min="1285" max="1285" width="11" style="303" customWidth="1"/>
    <col min="1286" max="1286" width="16.140625" style="303" customWidth="1"/>
    <col min="1287" max="1287" width="16.5703125" style="303" customWidth="1"/>
    <col min="1288" max="1290" width="11" style="303" customWidth="1"/>
    <col min="1291" max="1291" width="9.42578125" style="303" customWidth="1"/>
    <col min="1292" max="1292" width="18" style="303" customWidth="1"/>
    <col min="1293" max="1293" width="16.5703125" style="303" customWidth="1"/>
    <col min="1294" max="1294" width="21.28515625" style="303" customWidth="1"/>
    <col min="1295" max="1536" width="9.140625" style="303"/>
    <col min="1537" max="1537" width="5.140625" style="303" customWidth="1"/>
    <col min="1538" max="1538" width="18.7109375" style="303" customWidth="1"/>
    <col min="1539" max="1539" width="11" style="303" customWidth="1"/>
    <col min="1540" max="1540" width="13.7109375" style="303" customWidth="1"/>
    <col min="1541" max="1541" width="11" style="303" customWidth="1"/>
    <col min="1542" max="1542" width="16.140625" style="303" customWidth="1"/>
    <col min="1543" max="1543" width="16.5703125" style="303" customWidth="1"/>
    <col min="1544" max="1546" width="11" style="303" customWidth="1"/>
    <col min="1547" max="1547" width="9.42578125" style="303" customWidth="1"/>
    <col min="1548" max="1548" width="18" style="303" customWidth="1"/>
    <col min="1549" max="1549" width="16.5703125" style="303" customWidth="1"/>
    <col min="1550" max="1550" width="21.28515625" style="303" customWidth="1"/>
    <col min="1551" max="1792" width="9.140625" style="303"/>
    <col min="1793" max="1793" width="5.140625" style="303" customWidth="1"/>
    <col min="1794" max="1794" width="18.7109375" style="303" customWidth="1"/>
    <col min="1795" max="1795" width="11" style="303" customWidth="1"/>
    <col min="1796" max="1796" width="13.7109375" style="303" customWidth="1"/>
    <col min="1797" max="1797" width="11" style="303" customWidth="1"/>
    <col min="1798" max="1798" width="16.140625" style="303" customWidth="1"/>
    <col min="1799" max="1799" width="16.5703125" style="303" customWidth="1"/>
    <col min="1800" max="1802" width="11" style="303" customWidth="1"/>
    <col min="1803" max="1803" width="9.42578125" style="303" customWidth="1"/>
    <col min="1804" max="1804" width="18" style="303" customWidth="1"/>
    <col min="1805" max="1805" width="16.5703125" style="303" customWidth="1"/>
    <col min="1806" max="1806" width="21.28515625" style="303" customWidth="1"/>
    <col min="1807" max="2048" width="9.140625" style="303"/>
    <col min="2049" max="2049" width="5.140625" style="303" customWidth="1"/>
    <col min="2050" max="2050" width="18.7109375" style="303" customWidth="1"/>
    <col min="2051" max="2051" width="11" style="303" customWidth="1"/>
    <col min="2052" max="2052" width="13.7109375" style="303" customWidth="1"/>
    <col min="2053" max="2053" width="11" style="303" customWidth="1"/>
    <col min="2054" max="2054" width="16.140625" style="303" customWidth="1"/>
    <col min="2055" max="2055" width="16.5703125" style="303" customWidth="1"/>
    <col min="2056" max="2058" width="11" style="303" customWidth="1"/>
    <col min="2059" max="2059" width="9.42578125" style="303" customWidth="1"/>
    <col min="2060" max="2060" width="18" style="303" customWidth="1"/>
    <col min="2061" max="2061" width="16.5703125" style="303" customWidth="1"/>
    <col min="2062" max="2062" width="21.28515625" style="303" customWidth="1"/>
    <col min="2063" max="2304" width="9.140625" style="303"/>
    <col min="2305" max="2305" width="5.140625" style="303" customWidth="1"/>
    <col min="2306" max="2306" width="18.7109375" style="303" customWidth="1"/>
    <col min="2307" max="2307" width="11" style="303" customWidth="1"/>
    <col min="2308" max="2308" width="13.7109375" style="303" customWidth="1"/>
    <col min="2309" max="2309" width="11" style="303" customWidth="1"/>
    <col min="2310" max="2310" width="16.140625" style="303" customWidth="1"/>
    <col min="2311" max="2311" width="16.5703125" style="303" customWidth="1"/>
    <col min="2312" max="2314" width="11" style="303" customWidth="1"/>
    <col min="2315" max="2315" width="9.42578125" style="303" customWidth="1"/>
    <col min="2316" max="2316" width="18" style="303" customWidth="1"/>
    <col min="2317" max="2317" width="16.5703125" style="303" customWidth="1"/>
    <col min="2318" max="2318" width="21.28515625" style="303" customWidth="1"/>
    <col min="2319" max="2560" width="9.140625" style="303"/>
    <col min="2561" max="2561" width="5.140625" style="303" customWidth="1"/>
    <col min="2562" max="2562" width="18.7109375" style="303" customWidth="1"/>
    <col min="2563" max="2563" width="11" style="303" customWidth="1"/>
    <col min="2564" max="2564" width="13.7109375" style="303" customWidth="1"/>
    <col min="2565" max="2565" width="11" style="303" customWidth="1"/>
    <col min="2566" max="2566" width="16.140625" style="303" customWidth="1"/>
    <col min="2567" max="2567" width="16.5703125" style="303" customWidth="1"/>
    <col min="2568" max="2570" width="11" style="303" customWidth="1"/>
    <col min="2571" max="2571" width="9.42578125" style="303" customWidth="1"/>
    <col min="2572" max="2572" width="18" style="303" customWidth="1"/>
    <col min="2573" max="2573" width="16.5703125" style="303" customWidth="1"/>
    <col min="2574" max="2574" width="21.28515625" style="303" customWidth="1"/>
    <col min="2575" max="2816" width="9.140625" style="303"/>
    <col min="2817" max="2817" width="5.140625" style="303" customWidth="1"/>
    <col min="2818" max="2818" width="18.7109375" style="303" customWidth="1"/>
    <col min="2819" max="2819" width="11" style="303" customWidth="1"/>
    <col min="2820" max="2820" width="13.7109375" style="303" customWidth="1"/>
    <col min="2821" max="2821" width="11" style="303" customWidth="1"/>
    <col min="2822" max="2822" width="16.140625" style="303" customWidth="1"/>
    <col min="2823" max="2823" width="16.5703125" style="303" customWidth="1"/>
    <col min="2824" max="2826" width="11" style="303" customWidth="1"/>
    <col min="2827" max="2827" width="9.42578125" style="303" customWidth="1"/>
    <col min="2828" max="2828" width="18" style="303" customWidth="1"/>
    <col min="2829" max="2829" width="16.5703125" style="303" customWidth="1"/>
    <col min="2830" max="2830" width="21.28515625" style="303" customWidth="1"/>
    <col min="2831" max="3072" width="9.140625" style="303"/>
    <col min="3073" max="3073" width="5.140625" style="303" customWidth="1"/>
    <col min="3074" max="3074" width="18.7109375" style="303" customWidth="1"/>
    <col min="3075" max="3075" width="11" style="303" customWidth="1"/>
    <col min="3076" max="3076" width="13.7109375" style="303" customWidth="1"/>
    <col min="3077" max="3077" width="11" style="303" customWidth="1"/>
    <col min="3078" max="3078" width="16.140625" style="303" customWidth="1"/>
    <col min="3079" max="3079" width="16.5703125" style="303" customWidth="1"/>
    <col min="3080" max="3082" width="11" style="303" customWidth="1"/>
    <col min="3083" max="3083" width="9.42578125" style="303" customWidth="1"/>
    <col min="3084" max="3084" width="18" style="303" customWidth="1"/>
    <col min="3085" max="3085" width="16.5703125" style="303" customWidth="1"/>
    <col min="3086" max="3086" width="21.28515625" style="303" customWidth="1"/>
    <col min="3087" max="3328" width="9.140625" style="303"/>
    <col min="3329" max="3329" width="5.140625" style="303" customWidth="1"/>
    <col min="3330" max="3330" width="18.7109375" style="303" customWidth="1"/>
    <col min="3331" max="3331" width="11" style="303" customWidth="1"/>
    <col min="3332" max="3332" width="13.7109375" style="303" customWidth="1"/>
    <col min="3333" max="3333" width="11" style="303" customWidth="1"/>
    <col min="3334" max="3334" width="16.140625" style="303" customWidth="1"/>
    <col min="3335" max="3335" width="16.5703125" style="303" customWidth="1"/>
    <col min="3336" max="3338" width="11" style="303" customWidth="1"/>
    <col min="3339" max="3339" width="9.42578125" style="303" customWidth="1"/>
    <col min="3340" max="3340" width="18" style="303" customWidth="1"/>
    <col min="3341" max="3341" width="16.5703125" style="303" customWidth="1"/>
    <col min="3342" max="3342" width="21.28515625" style="303" customWidth="1"/>
    <col min="3343" max="3584" width="9.140625" style="303"/>
    <col min="3585" max="3585" width="5.140625" style="303" customWidth="1"/>
    <col min="3586" max="3586" width="18.7109375" style="303" customWidth="1"/>
    <col min="3587" max="3587" width="11" style="303" customWidth="1"/>
    <col min="3588" max="3588" width="13.7109375" style="303" customWidth="1"/>
    <col min="3589" max="3589" width="11" style="303" customWidth="1"/>
    <col min="3590" max="3590" width="16.140625" style="303" customWidth="1"/>
    <col min="3591" max="3591" width="16.5703125" style="303" customWidth="1"/>
    <col min="3592" max="3594" width="11" style="303" customWidth="1"/>
    <col min="3595" max="3595" width="9.42578125" style="303" customWidth="1"/>
    <col min="3596" max="3596" width="18" style="303" customWidth="1"/>
    <col min="3597" max="3597" width="16.5703125" style="303" customWidth="1"/>
    <col min="3598" max="3598" width="21.28515625" style="303" customWidth="1"/>
    <col min="3599" max="3840" width="9.140625" style="303"/>
    <col min="3841" max="3841" width="5.140625" style="303" customWidth="1"/>
    <col min="3842" max="3842" width="18.7109375" style="303" customWidth="1"/>
    <col min="3843" max="3843" width="11" style="303" customWidth="1"/>
    <col min="3844" max="3844" width="13.7109375" style="303" customWidth="1"/>
    <col min="3845" max="3845" width="11" style="303" customWidth="1"/>
    <col min="3846" max="3846" width="16.140625" style="303" customWidth="1"/>
    <col min="3847" max="3847" width="16.5703125" style="303" customWidth="1"/>
    <col min="3848" max="3850" width="11" style="303" customWidth="1"/>
    <col min="3851" max="3851" width="9.42578125" style="303" customWidth="1"/>
    <col min="3852" max="3852" width="18" style="303" customWidth="1"/>
    <col min="3853" max="3853" width="16.5703125" style="303" customWidth="1"/>
    <col min="3854" max="3854" width="21.28515625" style="303" customWidth="1"/>
    <col min="3855" max="4096" width="9.140625" style="303"/>
    <col min="4097" max="4097" width="5.140625" style="303" customWidth="1"/>
    <col min="4098" max="4098" width="18.7109375" style="303" customWidth="1"/>
    <col min="4099" max="4099" width="11" style="303" customWidth="1"/>
    <col min="4100" max="4100" width="13.7109375" style="303" customWidth="1"/>
    <col min="4101" max="4101" width="11" style="303" customWidth="1"/>
    <col min="4102" max="4102" width="16.140625" style="303" customWidth="1"/>
    <col min="4103" max="4103" width="16.5703125" style="303" customWidth="1"/>
    <col min="4104" max="4106" width="11" style="303" customWidth="1"/>
    <col min="4107" max="4107" width="9.42578125" style="303" customWidth="1"/>
    <col min="4108" max="4108" width="18" style="303" customWidth="1"/>
    <col min="4109" max="4109" width="16.5703125" style="303" customWidth="1"/>
    <col min="4110" max="4110" width="21.28515625" style="303" customWidth="1"/>
    <col min="4111" max="4352" width="9.140625" style="303"/>
    <col min="4353" max="4353" width="5.140625" style="303" customWidth="1"/>
    <col min="4354" max="4354" width="18.7109375" style="303" customWidth="1"/>
    <col min="4355" max="4355" width="11" style="303" customWidth="1"/>
    <col min="4356" max="4356" width="13.7109375" style="303" customWidth="1"/>
    <col min="4357" max="4357" width="11" style="303" customWidth="1"/>
    <col min="4358" max="4358" width="16.140625" style="303" customWidth="1"/>
    <col min="4359" max="4359" width="16.5703125" style="303" customWidth="1"/>
    <col min="4360" max="4362" width="11" style="303" customWidth="1"/>
    <col min="4363" max="4363" width="9.42578125" style="303" customWidth="1"/>
    <col min="4364" max="4364" width="18" style="303" customWidth="1"/>
    <col min="4365" max="4365" width="16.5703125" style="303" customWidth="1"/>
    <col min="4366" max="4366" width="21.28515625" style="303" customWidth="1"/>
    <col min="4367" max="4608" width="9.140625" style="303"/>
    <col min="4609" max="4609" width="5.140625" style="303" customWidth="1"/>
    <col min="4610" max="4610" width="18.7109375" style="303" customWidth="1"/>
    <col min="4611" max="4611" width="11" style="303" customWidth="1"/>
    <col min="4612" max="4612" width="13.7109375" style="303" customWidth="1"/>
    <col min="4613" max="4613" width="11" style="303" customWidth="1"/>
    <col min="4614" max="4614" width="16.140625" style="303" customWidth="1"/>
    <col min="4615" max="4615" width="16.5703125" style="303" customWidth="1"/>
    <col min="4616" max="4618" width="11" style="303" customWidth="1"/>
    <col min="4619" max="4619" width="9.42578125" style="303" customWidth="1"/>
    <col min="4620" max="4620" width="18" style="303" customWidth="1"/>
    <col min="4621" max="4621" width="16.5703125" style="303" customWidth="1"/>
    <col min="4622" max="4622" width="21.28515625" style="303" customWidth="1"/>
    <col min="4623" max="4864" width="9.140625" style="303"/>
    <col min="4865" max="4865" width="5.140625" style="303" customWidth="1"/>
    <col min="4866" max="4866" width="18.7109375" style="303" customWidth="1"/>
    <col min="4867" max="4867" width="11" style="303" customWidth="1"/>
    <col min="4868" max="4868" width="13.7109375" style="303" customWidth="1"/>
    <col min="4869" max="4869" width="11" style="303" customWidth="1"/>
    <col min="4870" max="4870" width="16.140625" style="303" customWidth="1"/>
    <col min="4871" max="4871" width="16.5703125" style="303" customWidth="1"/>
    <col min="4872" max="4874" width="11" style="303" customWidth="1"/>
    <col min="4875" max="4875" width="9.42578125" style="303" customWidth="1"/>
    <col min="4876" max="4876" width="18" style="303" customWidth="1"/>
    <col min="4877" max="4877" width="16.5703125" style="303" customWidth="1"/>
    <col min="4878" max="4878" width="21.28515625" style="303" customWidth="1"/>
    <col min="4879" max="5120" width="9.140625" style="303"/>
    <col min="5121" max="5121" width="5.140625" style="303" customWidth="1"/>
    <col min="5122" max="5122" width="18.7109375" style="303" customWidth="1"/>
    <col min="5123" max="5123" width="11" style="303" customWidth="1"/>
    <col min="5124" max="5124" width="13.7109375" style="303" customWidth="1"/>
    <col min="5125" max="5125" width="11" style="303" customWidth="1"/>
    <col min="5126" max="5126" width="16.140625" style="303" customWidth="1"/>
    <col min="5127" max="5127" width="16.5703125" style="303" customWidth="1"/>
    <col min="5128" max="5130" width="11" style="303" customWidth="1"/>
    <col min="5131" max="5131" width="9.42578125" style="303" customWidth="1"/>
    <col min="5132" max="5132" width="18" style="303" customWidth="1"/>
    <col min="5133" max="5133" width="16.5703125" style="303" customWidth="1"/>
    <col min="5134" max="5134" width="21.28515625" style="303" customWidth="1"/>
    <col min="5135" max="5376" width="9.140625" style="303"/>
    <col min="5377" max="5377" width="5.140625" style="303" customWidth="1"/>
    <col min="5378" max="5378" width="18.7109375" style="303" customWidth="1"/>
    <col min="5379" max="5379" width="11" style="303" customWidth="1"/>
    <col min="5380" max="5380" width="13.7109375" style="303" customWidth="1"/>
    <col min="5381" max="5381" width="11" style="303" customWidth="1"/>
    <col min="5382" max="5382" width="16.140625" style="303" customWidth="1"/>
    <col min="5383" max="5383" width="16.5703125" style="303" customWidth="1"/>
    <col min="5384" max="5386" width="11" style="303" customWidth="1"/>
    <col min="5387" max="5387" width="9.42578125" style="303" customWidth="1"/>
    <col min="5388" max="5388" width="18" style="303" customWidth="1"/>
    <col min="5389" max="5389" width="16.5703125" style="303" customWidth="1"/>
    <col min="5390" max="5390" width="21.28515625" style="303" customWidth="1"/>
    <col min="5391" max="5632" width="9.140625" style="303"/>
    <col min="5633" max="5633" width="5.140625" style="303" customWidth="1"/>
    <col min="5634" max="5634" width="18.7109375" style="303" customWidth="1"/>
    <col min="5635" max="5635" width="11" style="303" customWidth="1"/>
    <col min="5636" max="5636" width="13.7109375" style="303" customWidth="1"/>
    <col min="5637" max="5637" width="11" style="303" customWidth="1"/>
    <col min="5638" max="5638" width="16.140625" style="303" customWidth="1"/>
    <col min="5639" max="5639" width="16.5703125" style="303" customWidth="1"/>
    <col min="5640" max="5642" width="11" style="303" customWidth="1"/>
    <col min="5643" max="5643" width="9.42578125" style="303" customWidth="1"/>
    <col min="5644" max="5644" width="18" style="303" customWidth="1"/>
    <col min="5645" max="5645" width="16.5703125" style="303" customWidth="1"/>
    <col min="5646" max="5646" width="21.28515625" style="303" customWidth="1"/>
    <col min="5647" max="5888" width="9.140625" style="303"/>
    <col min="5889" max="5889" width="5.140625" style="303" customWidth="1"/>
    <col min="5890" max="5890" width="18.7109375" style="303" customWidth="1"/>
    <col min="5891" max="5891" width="11" style="303" customWidth="1"/>
    <col min="5892" max="5892" width="13.7109375" style="303" customWidth="1"/>
    <col min="5893" max="5893" width="11" style="303" customWidth="1"/>
    <col min="5894" max="5894" width="16.140625" style="303" customWidth="1"/>
    <col min="5895" max="5895" width="16.5703125" style="303" customWidth="1"/>
    <col min="5896" max="5898" width="11" style="303" customWidth="1"/>
    <col min="5899" max="5899" width="9.42578125" style="303" customWidth="1"/>
    <col min="5900" max="5900" width="18" style="303" customWidth="1"/>
    <col min="5901" max="5901" width="16.5703125" style="303" customWidth="1"/>
    <col min="5902" max="5902" width="21.28515625" style="303" customWidth="1"/>
    <col min="5903" max="6144" width="9.140625" style="303"/>
    <col min="6145" max="6145" width="5.140625" style="303" customWidth="1"/>
    <col min="6146" max="6146" width="18.7109375" style="303" customWidth="1"/>
    <col min="6147" max="6147" width="11" style="303" customWidth="1"/>
    <col min="6148" max="6148" width="13.7109375" style="303" customWidth="1"/>
    <col min="6149" max="6149" width="11" style="303" customWidth="1"/>
    <col min="6150" max="6150" width="16.140625" style="303" customWidth="1"/>
    <col min="6151" max="6151" width="16.5703125" style="303" customWidth="1"/>
    <col min="6152" max="6154" width="11" style="303" customWidth="1"/>
    <col min="6155" max="6155" width="9.42578125" style="303" customWidth="1"/>
    <col min="6156" max="6156" width="18" style="303" customWidth="1"/>
    <col min="6157" max="6157" width="16.5703125" style="303" customWidth="1"/>
    <col min="6158" max="6158" width="21.28515625" style="303" customWidth="1"/>
    <col min="6159" max="6400" width="9.140625" style="303"/>
    <col min="6401" max="6401" width="5.140625" style="303" customWidth="1"/>
    <col min="6402" max="6402" width="18.7109375" style="303" customWidth="1"/>
    <col min="6403" max="6403" width="11" style="303" customWidth="1"/>
    <col min="6404" max="6404" width="13.7109375" style="303" customWidth="1"/>
    <col min="6405" max="6405" width="11" style="303" customWidth="1"/>
    <col min="6406" max="6406" width="16.140625" style="303" customWidth="1"/>
    <col min="6407" max="6407" width="16.5703125" style="303" customWidth="1"/>
    <col min="6408" max="6410" width="11" style="303" customWidth="1"/>
    <col min="6411" max="6411" width="9.42578125" style="303" customWidth="1"/>
    <col min="6412" max="6412" width="18" style="303" customWidth="1"/>
    <col min="6413" max="6413" width="16.5703125" style="303" customWidth="1"/>
    <col min="6414" max="6414" width="21.28515625" style="303" customWidth="1"/>
    <col min="6415" max="6656" width="9.140625" style="303"/>
    <col min="6657" max="6657" width="5.140625" style="303" customWidth="1"/>
    <col min="6658" max="6658" width="18.7109375" style="303" customWidth="1"/>
    <col min="6659" max="6659" width="11" style="303" customWidth="1"/>
    <col min="6660" max="6660" width="13.7109375" style="303" customWidth="1"/>
    <col min="6661" max="6661" width="11" style="303" customWidth="1"/>
    <col min="6662" max="6662" width="16.140625" style="303" customWidth="1"/>
    <col min="6663" max="6663" width="16.5703125" style="303" customWidth="1"/>
    <col min="6664" max="6666" width="11" style="303" customWidth="1"/>
    <col min="6667" max="6667" width="9.42578125" style="303" customWidth="1"/>
    <col min="6668" max="6668" width="18" style="303" customWidth="1"/>
    <col min="6669" max="6669" width="16.5703125" style="303" customWidth="1"/>
    <col min="6670" max="6670" width="21.28515625" style="303" customWidth="1"/>
    <col min="6671" max="6912" width="9.140625" style="303"/>
    <col min="6913" max="6913" width="5.140625" style="303" customWidth="1"/>
    <col min="6914" max="6914" width="18.7109375" style="303" customWidth="1"/>
    <col min="6915" max="6915" width="11" style="303" customWidth="1"/>
    <col min="6916" max="6916" width="13.7109375" style="303" customWidth="1"/>
    <col min="6917" max="6917" width="11" style="303" customWidth="1"/>
    <col min="6918" max="6918" width="16.140625" style="303" customWidth="1"/>
    <col min="6919" max="6919" width="16.5703125" style="303" customWidth="1"/>
    <col min="6920" max="6922" width="11" style="303" customWidth="1"/>
    <col min="6923" max="6923" width="9.42578125" style="303" customWidth="1"/>
    <col min="6924" max="6924" width="18" style="303" customWidth="1"/>
    <col min="6925" max="6925" width="16.5703125" style="303" customWidth="1"/>
    <col min="6926" max="6926" width="21.28515625" style="303" customWidth="1"/>
    <col min="6927" max="7168" width="9.140625" style="303"/>
    <col min="7169" max="7169" width="5.140625" style="303" customWidth="1"/>
    <col min="7170" max="7170" width="18.7109375" style="303" customWidth="1"/>
    <col min="7171" max="7171" width="11" style="303" customWidth="1"/>
    <col min="7172" max="7172" width="13.7109375" style="303" customWidth="1"/>
    <col min="7173" max="7173" width="11" style="303" customWidth="1"/>
    <col min="7174" max="7174" width="16.140625" style="303" customWidth="1"/>
    <col min="7175" max="7175" width="16.5703125" style="303" customWidth="1"/>
    <col min="7176" max="7178" width="11" style="303" customWidth="1"/>
    <col min="7179" max="7179" width="9.42578125" style="303" customWidth="1"/>
    <col min="7180" max="7180" width="18" style="303" customWidth="1"/>
    <col min="7181" max="7181" width="16.5703125" style="303" customWidth="1"/>
    <col min="7182" max="7182" width="21.28515625" style="303" customWidth="1"/>
    <col min="7183" max="7424" width="9.140625" style="303"/>
    <col min="7425" max="7425" width="5.140625" style="303" customWidth="1"/>
    <col min="7426" max="7426" width="18.7109375" style="303" customWidth="1"/>
    <col min="7427" max="7427" width="11" style="303" customWidth="1"/>
    <col min="7428" max="7428" width="13.7109375" style="303" customWidth="1"/>
    <col min="7429" max="7429" width="11" style="303" customWidth="1"/>
    <col min="7430" max="7430" width="16.140625" style="303" customWidth="1"/>
    <col min="7431" max="7431" width="16.5703125" style="303" customWidth="1"/>
    <col min="7432" max="7434" width="11" style="303" customWidth="1"/>
    <col min="7435" max="7435" width="9.42578125" style="303" customWidth="1"/>
    <col min="7436" max="7436" width="18" style="303" customWidth="1"/>
    <col min="7437" max="7437" width="16.5703125" style="303" customWidth="1"/>
    <col min="7438" max="7438" width="21.28515625" style="303" customWidth="1"/>
    <col min="7439" max="7680" width="9.140625" style="303"/>
    <col min="7681" max="7681" width="5.140625" style="303" customWidth="1"/>
    <col min="7682" max="7682" width="18.7109375" style="303" customWidth="1"/>
    <col min="7683" max="7683" width="11" style="303" customWidth="1"/>
    <col min="7684" max="7684" width="13.7109375" style="303" customWidth="1"/>
    <col min="7685" max="7685" width="11" style="303" customWidth="1"/>
    <col min="7686" max="7686" width="16.140625" style="303" customWidth="1"/>
    <col min="7687" max="7687" width="16.5703125" style="303" customWidth="1"/>
    <col min="7688" max="7690" width="11" style="303" customWidth="1"/>
    <col min="7691" max="7691" width="9.42578125" style="303" customWidth="1"/>
    <col min="7692" max="7692" width="18" style="303" customWidth="1"/>
    <col min="7693" max="7693" width="16.5703125" style="303" customWidth="1"/>
    <col min="7694" max="7694" width="21.28515625" style="303" customWidth="1"/>
    <col min="7695" max="7936" width="9.140625" style="303"/>
    <col min="7937" max="7937" width="5.140625" style="303" customWidth="1"/>
    <col min="7938" max="7938" width="18.7109375" style="303" customWidth="1"/>
    <col min="7939" max="7939" width="11" style="303" customWidth="1"/>
    <col min="7940" max="7940" width="13.7109375" style="303" customWidth="1"/>
    <col min="7941" max="7941" width="11" style="303" customWidth="1"/>
    <col min="7942" max="7942" width="16.140625" style="303" customWidth="1"/>
    <col min="7943" max="7943" width="16.5703125" style="303" customWidth="1"/>
    <col min="7944" max="7946" width="11" style="303" customWidth="1"/>
    <col min="7947" max="7947" width="9.42578125" style="303" customWidth="1"/>
    <col min="7948" max="7948" width="18" style="303" customWidth="1"/>
    <col min="7949" max="7949" width="16.5703125" style="303" customWidth="1"/>
    <col min="7950" max="7950" width="21.28515625" style="303" customWidth="1"/>
    <col min="7951" max="8192" width="9.140625" style="303"/>
    <col min="8193" max="8193" width="5.140625" style="303" customWidth="1"/>
    <col min="8194" max="8194" width="18.7109375" style="303" customWidth="1"/>
    <col min="8195" max="8195" width="11" style="303" customWidth="1"/>
    <col min="8196" max="8196" width="13.7109375" style="303" customWidth="1"/>
    <col min="8197" max="8197" width="11" style="303" customWidth="1"/>
    <col min="8198" max="8198" width="16.140625" style="303" customWidth="1"/>
    <col min="8199" max="8199" width="16.5703125" style="303" customWidth="1"/>
    <col min="8200" max="8202" width="11" style="303" customWidth="1"/>
    <col min="8203" max="8203" width="9.42578125" style="303" customWidth="1"/>
    <col min="8204" max="8204" width="18" style="303" customWidth="1"/>
    <col min="8205" max="8205" width="16.5703125" style="303" customWidth="1"/>
    <col min="8206" max="8206" width="21.28515625" style="303" customWidth="1"/>
    <col min="8207" max="8448" width="9.140625" style="303"/>
    <col min="8449" max="8449" width="5.140625" style="303" customWidth="1"/>
    <col min="8450" max="8450" width="18.7109375" style="303" customWidth="1"/>
    <col min="8451" max="8451" width="11" style="303" customWidth="1"/>
    <col min="8452" max="8452" width="13.7109375" style="303" customWidth="1"/>
    <col min="8453" max="8453" width="11" style="303" customWidth="1"/>
    <col min="8454" max="8454" width="16.140625" style="303" customWidth="1"/>
    <col min="8455" max="8455" width="16.5703125" style="303" customWidth="1"/>
    <col min="8456" max="8458" width="11" style="303" customWidth="1"/>
    <col min="8459" max="8459" width="9.42578125" style="303" customWidth="1"/>
    <col min="8460" max="8460" width="18" style="303" customWidth="1"/>
    <col min="8461" max="8461" width="16.5703125" style="303" customWidth="1"/>
    <col min="8462" max="8462" width="21.28515625" style="303" customWidth="1"/>
    <col min="8463" max="8704" width="9.140625" style="303"/>
    <col min="8705" max="8705" width="5.140625" style="303" customWidth="1"/>
    <col min="8706" max="8706" width="18.7109375" style="303" customWidth="1"/>
    <col min="8707" max="8707" width="11" style="303" customWidth="1"/>
    <col min="8708" max="8708" width="13.7109375" style="303" customWidth="1"/>
    <col min="8709" max="8709" width="11" style="303" customWidth="1"/>
    <col min="8710" max="8710" width="16.140625" style="303" customWidth="1"/>
    <col min="8711" max="8711" width="16.5703125" style="303" customWidth="1"/>
    <col min="8712" max="8714" width="11" style="303" customWidth="1"/>
    <col min="8715" max="8715" width="9.42578125" style="303" customWidth="1"/>
    <col min="8716" max="8716" width="18" style="303" customWidth="1"/>
    <col min="8717" max="8717" width="16.5703125" style="303" customWidth="1"/>
    <col min="8718" max="8718" width="21.28515625" style="303" customWidth="1"/>
    <col min="8719" max="8960" width="9.140625" style="303"/>
    <col min="8961" max="8961" width="5.140625" style="303" customWidth="1"/>
    <col min="8962" max="8962" width="18.7109375" style="303" customWidth="1"/>
    <col min="8963" max="8963" width="11" style="303" customWidth="1"/>
    <col min="8964" max="8964" width="13.7109375" style="303" customWidth="1"/>
    <col min="8965" max="8965" width="11" style="303" customWidth="1"/>
    <col min="8966" max="8966" width="16.140625" style="303" customWidth="1"/>
    <col min="8967" max="8967" width="16.5703125" style="303" customWidth="1"/>
    <col min="8968" max="8970" width="11" style="303" customWidth="1"/>
    <col min="8971" max="8971" width="9.42578125" style="303" customWidth="1"/>
    <col min="8972" max="8972" width="18" style="303" customWidth="1"/>
    <col min="8973" max="8973" width="16.5703125" style="303" customWidth="1"/>
    <col min="8974" max="8974" width="21.28515625" style="303" customWidth="1"/>
    <col min="8975" max="9216" width="9.140625" style="303"/>
    <col min="9217" max="9217" width="5.140625" style="303" customWidth="1"/>
    <col min="9218" max="9218" width="18.7109375" style="303" customWidth="1"/>
    <col min="9219" max="9219" width="11" style="303" customWidth="1"/>
    <col min="9220" max="9220" width="13.7109375" style="303" customWidth="1"/>
    <col min="9221" max="9221" width="11" style="303" customWidth="1"/>
    <col min="9222" max="9222" width="16.140625" style="303" customWidth="1"/>
    <col min="9223" max="9223" width="16.5703125" style="303" customWidth="1"/>
    <col min="9224" max="9226" width="11" style="303" customWidth="1"/>
    <col min="9227" max="9227" width="9.42578125" style="303" customWidth="1"/>
    <col min="9228" max="9228" width="18" style="303" customWidth="1"/>
    <col min="9229" max="9229" width="16.5703125" style="303" customWidth="1"/>
    <col min="9230" max="9230" width="21.28515625" style="303" customWidth="1"/>
    <col min="9231" max="9472" width="9.140625" style="303"/>
    <col min="9473" max="9473" width="5.140625" style="303" customWidth="1"/>
    <col min="9474" max="9474" width="18.7109375" style="303" customWidth="1"/>
    <col min="9475" max="9475" width="11" style="303" customWidth="1"/>
    <col min="9476" max="9476" width="13.7109375" style="303" customWidth="1"/>
    <col min="9477" max="9477" width="11" style="303" customWidth="1"/>
    <col min="9478" max="9478" width="16.140625" style="303" customWidth="1"/>
    <col min="9479" max="9479" width="16.5703125" style="303" customWidth="1"/>
    <col min="9480" max="9482" width="11" style="303" customWidth="1"/>
    <col min="9483" max="9483" width="9.42578125" style="303" customWidth="1"/>
    <col min="9484" max="9484" width="18" style="303" customWidth="1"/>
    <col min="9485" max="9485" width="16.5703125" style="303" customWidth="1"/>
    <col min="9486" max="9486" width="21.28515625" style="303" customWidth="1"/>
    <col min="9487" max="9728" width="9.140625" style="303"/>
    <col min="9729" max="9729" width="5.140625" style="303" customWidth="1"/>
    <col min="9730" max="9730" width="18.7109375" style="303" customWidth="1"/>
    <col min="9731" max="9731" width="11" style="303" customWidth="1"/>
    <col min="9732" max="9732" width="13.7109375" style="303" customWidth="1"/>
    <col min="9733" max="9733" width="11" style="303" customWidth="1"/>
    <col min="9734" max="9734" width="16.140625" style="303" customWidth="1"/>
    <col min="9735" max="9735" width="16.5703125" style="303" customWidth="1"/>
    <col min="9736" max="9738" width="11" style="303" customWidth="1"/>
    <col min="9739" max="9739" width="9.42578125" style="303" customWidth="1"/>
    <col min="9740" max="9740" width="18" style="303" customWidth="1"/>
    <col min="9741" max="9741" width="16.5703125" style="303" customWidth="1"/>
    <col min="9742" max="9742" width="21.28515625" style="303" customWidth="1"/>
    <col min="9743" max="9984" width="9.140625" style="303"/>
    <col min="9985" max="9985" width="5.140625" style="303" customWidth="1"/>
    <col min="9986" max="9986" width="18.7109375" style="303" customWidth="1"/>
    <col min="9987" max="9987" width="11" style="303" customWidth="1"/>
    <col min="9988" max="9988" width="13.7109375" style="303" customWidth="1"/>
    <col min="9989" max="9989" width="11" style="303" customWidth="1"/>
    <col min="9990" max="9990" width="16.140625" style="303" customWidth="1"/>
    <col min="9991" max="9991" width="16.5703125" style="303" customWidth="1"/>
    <col min="9992" max="9994" width="11" style="303" customWidth="1"/>
    <col min="9995" max="9995" width="9.42578125" style="303" customWidth="1"/>
    <col min="9996" max="9996" width="18" style="303" customWidth="1"/>
    <col min="9997" max="9997" width="16.5703125" style="303" customWidth="1"/>
    <col min="9998" max="9998" width="21.28515625" style="303" customWidth="1"/>
    <col min="9999" max="10240" width="9.140625" style="303"/>
    <col min="10241" max="10241" width="5.140625" style="303" customWidth="1"/>
    <col min="10242" max="10242" width="18.7109375" style="303" customWidth="1"/>
    <col min="10243" max="10243" width="11" style="303" customWidth="1"/>
    <col min="10244" max="10244" width="13.7109375" style="303" customWidth="1"/>
    <col min="10245" max="10245" width="11" style="303" customWidth="1"/>
    <col min="10246" max="10246" width="16.140625" style="303" customWidth="1"/>
    <col min="10247" max="10247" width="16.5703125" style="303" customWidth="1"/>
    <col min="10248" max="10250" width="11" style="303" customWidth="1"/>
    <col min="10251" max="10251" width="9.42578125" style="303" customWidth="1"/>
    <col min="10252" max="10252" width="18" style="303" customWidth="1"/>
    <col min="10253" max="10253" width="16.5703125" style="303" customWidth="1"/>
    <col min="10254" max="10254" width="21.28515625" style="303" customWidth="1"/>
    <col min="10255" max="10496" width="9.140625" style="303"/>
    <col min="10497" max="10497" width="5.140625" style="303" customWidth="1"/>
    <col min="10498" max="10498" width="18.7109375" style="303" customWidth="1"/>
    <col min="10499" max="10499" width="11" style="303" customWidth="1"/>
    <col min="10500" max="10500" width="13.7109375" style="303" customWidth="1"/>
    <col min="10501" max="10501" width="11" style="303" customWidth="1"/>
    <col min="10502" max="10502" width="16.140625" style="303" customWidth="1"/>
    <col min="10503" max="10503" width="16.5703125" style="303" customWidth="1"/>
    <col min="10504" max="10506" width="11" style="303" customWidth="1"/>
    <col min="10507" max="10507" width="9.42578125" style="303" customWidth="1"/>
    <col min="10508" max="10508" width="18" style="303" customWidth="1"/>
    <col min="10509" max="10509" width="16.5703125" style="303" customWidth="1"/>
    <col min="10510" max="10510" width="21.28515625" style="303" customWidth="1"/>
    <col min="10511" max="10752" width="9.140625" style="303"/>
    <col min="10753" max="10753" width="5.140625" style="303" customWidth="1"/>
    <col min="10754" max="10754" width="18.7109375" style="303" customWidth="1"/>
    <col min="10755" max="10755" width="11" style="303" customWidth="1"/>
    <col min="10756" max="10756" width="13.7109375" style="303" customWidth="1"/>
    <col min="10757" max="10757" width="11" style="303" customWidth="1"/>
    <col min="10758" max="10758" width="16.140625" style="303" customWidth="1"/>
    <col min="10759" max="10759" width="16.5703125" style="303" customWidth="1"/>
    <col min="10760" max="10762" width="11" style="303" customWidth="1"/>
    <col min="10763" max="10763" width="9.42578125" style="303" customWidth="1"/>
    <col min="10764" max="10764" width="18" style="303" customWidth="1"/>
    <col min="10765" max="10765" width="16.5703125" style="303" customWidth="1"/>
    <col min="10766" max="10766" width="21.28515625" style="303" customWidth="1"/>
    <col min="10767" max="11008" width="9.140625" style="303"/>
    <col min="11009" max="11009" width="5.140625" style="303" customWidth="1"/>
    <col min="11010" max="11010" width="18.7109375" style="303" customWidth="1"/>
    <col min="11011" max="11011" width="11" style="303" customWidth="1"/>
    <col min="11012" max="11012" width="13.7109375" style="303" customWidth="1"/>
    <col min="11013" max="11013" width="11" style="303" customWidth="1"/>
    <col min="11014" max="11014" width="16.140625" style="303" customWidth="1"/>
    <col min="11015" max="11015" width="16.5703125" style="303" customWidth="1"/>
    <col min="11016" max="11018" width="11" style="303" customWidth="1"/>
    <col min="11019" max="11019" width="9.42578125" style="303" customWidth="1"/>
    <col min="11020" max="11020" width="18" style="303" customWidth="1"/>
    <col min="11021" max="11021" width="16.5703125" style="303" customWidth="1"/>
    <col min="11022" max="11022" width="21.28515625" style="303" customWidth="1"/>
    <col min="11023" max="11264" width="9.140625" style="303"/>
    <col min="11265" max="11265" width="5.140625" style="303" customWidth="1"/>
    <col min="11266" max="11266" width="18.7109375" style="303" customWidth="1"/>
    <col min="11267" max="11267" width="11" style="303" customWidth="1"/>
    <col min="11268" max="11268" width="13.7109375" style="303" customWidth="1"/>
    <col min="11269" max="11269" width="11" style="303" customWidth="1"/>
    <col min="11270" max="11270" width="16.140625" style="303" customWidth="1"/>
    <col min="11271" max="11271" width="16.5703125" style="303" customWidth="1"/>
    <col min="11272" max="11274" width="11" style="303" customWidth="1"/>
    <col min="11275" max="11275" width="9.42578125" style="303" customWidth="1"/>
    <col min="11276" max="11276" width="18" style="303" customWidth="1"/>
    <col min="11277" max="11277" width="16.5703125" style="303" customWidth="1"/>
    <col min="11278" max="11278" width="21.28515625" style="303" customWidth="1"/>
    <col min="11279" max="11520" width="9.140625" style="303"/>
    <col min="11521" max="11521" width="5.140625" style="303" customWidth="1"/>
    <col min="11522" max="11522" width="18.7109375" style="303" customWidth="1"/>
    <col min="11523" max="11523" width="11" style="303" customWidth="1"/>
    <col min="11524" max="11524" width="13.7109375" style="303" customWidth="1"/>
    <col min="11525" max="11525" width="11" style="303" customWidth="1"/>
    <col min="11526" max="11526" width="16.140625" style="303" customWidth="1"/>
    <col min="11527" max="11527" width="16.5703125" style="303" customWidth="1"/>
    <col min="11528" max="11530" width="11" style="303" customWidth="1"/>
    <col min="11531" max="11531" width="9.42578125" style="303" customWidth="1"/>
    <col min="11532" max="11532" width="18" style="303" customWidth="1"/>
    <col min="11533" max="11533" width="16.5703125" style="303" customWidth="1"/>
    <col min="11534" max="11534" width="21.28515625" style="303" customWidth="1"/>
    <col min="11535" max="11776" width="9.140625" style="303"/>
    <col min="11777" max="11777" width="5.140625" style="303" customWidth="1"/>
    <col min="11778" max="11778" width="18.7109375" style="303" customWidth="1"/>
    <col min="11779" max="11779" width="11" style="303" customWidth="1"/>
    <col min="11780" max="11780" width="13.7109375" style="303" customWidth="1"/>
    <col min="11781" max="11781" width="11" style="303" customWidth="1"/>
    <col min="11782" max="11782" width="16.140625" style="303" customWidth="1"/>
    <col min="11783" max="11783" width="16.5703125" style="303" customWidth="1"/>
    <col min="11784" max="11786" width="11" style="303" customWidth="1"/>
    <col min="11787" max="11787" width="9.42578125" style="303" customWidth="1"/>
    <col min="11788" max="11788" width="18" style="303" customWidth="1"/>
    <col min="11789" max="11789" width="16.5703125" style="303" customWidth="1"/>
    <col min="11790" max="11790" width="21.28515625" style="303" customWidth="1"/>
    <col min="11791" max="12032" width="9.140625" style="303"/>
    <col min="12033" max="12033" width="5.140625" style="303" customWidth="1"/>
    <col min="12034" max="12034" width="18.7109375" style="303" customWidth="1"/>
    <col min="12035" max="12035" width="11" style="303" customWidth="1"/>
    <col min="12036" max="12036" width="13.7109375" style="303" customWidth="1"/>
    <col min="12037" max="12037" width="11" style="303" customWidth="1"/>
    <col min="12038" max="12038" width="16.140625" style="303" customWidth="1"/>
    <col min="12039" max="12039" width="16.5703125" style="303" customWidth="1"/>
    <col min="12040" max="12042" width="11" style="303" customWidth="1"/>
    <col min="12043" max="12043" width="9.42578125" style="303" customWidth="1"/>
    <col min="12044" max="12044" width="18" style="303" customWidth="1"/>
    <col min="12045" max="12045" width="16.5703125" style="303" customWidth="1"/>
    <col min="12046" max="12046" width="21.28515625" style="303" customWidth="1"/>
    <col min="12047" max="12288" width="9.140625" style="303"/>
    <col min="12289" max="12289" width="5.140625" style="303" customWidth="1"/>
    <col min="12290" max="12290" width="18.7109375" style="303" customWidth="1"/>
    <col min="12291" max="12291" width="11" style="303" customWidth="1"/>
    <col min="12292" max="12292" width="13.7109375" style="303" customWidth="1"/>
    <col min="12293" max="12293" width="11" style="303" customWidth="1"/>
    <col min="12294" max="12294" width="16.140625" style="303" customWidth="1"/>
    <col min="12295" max="12295" width="16.5703125" style="303" customWidth="1"/>
    <col min="12296" max="12298" width="11" style="303" customWidth="1"/>
    <col min="12299" max="12299" width="9.42578125" style="303" customWidth="1"/>
    <col min="12300" max="12300" width="18" style="303" customWidth="1"/>
    <col min="12301" max="12301" width="16.5703125" style="303" customWidth="1"/>
    <col min="12302" max="12302" width="21.28515625" style="303" customWidth="1"/>
    <col min="12303" max="12544" width="9.140625" style="303"/>
    <col min="12545" max="12545" width="5.140625" style="303" customWidth="1"/>
    <col min="12546" max="12546" width="18.7109375" style="303" customWidth="1"/>
    <col min="12547" max="12547" width="11" style="303" customWidth="1"/>
    <col min="12548" max="12548" width="13.7109375" style="303" customWidth="1"/>
    <col min="12549" max="12549" width="11" style="303" customWidth="1"/>
    <col min="12550" max="12550" width="16.140625" style="303" customWidth="1"/>
    <col min="12551" max="12551" width="16.5703125" style="303" customWidth="1"/>
    <col min="12552" max="12554" width="11" style="303" customWidth="1"/>
    <col min="12555" max="12555" width="9.42578125" style="303" customWidth="1"/>
    <col min="12556" max="12556" width="18" style="303" customWidth="1"/>
    <col min="12557" max="12557" width="16.5703125" style="303" customWidth="1"/>
    <col min="12558" max="12558" width="21.28515625" style="303" customWidth="1"/>
    <col min="12559" max="12800" width="9.140625" style="303"/>
    <col min="12801" max="12801" width="5.140625" style="303" customWidth="1"/>
    <col min="12802" max="12802" width="18.7109375" style="303" customWidth="1"/>
    <col min="12803" max="12803" width="11" style="303" customWidth="1"/>
    <col min="12804" max="12804" width="13.7109375" style="303" customWidth="1"/>
    <col min="12805" max="12805" width="11" style="303" customWidth="1"/>
    <col min="12806" max="12806" width="16.140625" style="303" customWidth="1"/>
    <col min="12807" max="12807" width="16.5703125" style="303" customWidth="1"/>
    <col min="12808" max="12810" width="11" style="303" customWidth="1"/>
    <col min="12811" max="12811" width="9.42578125" style="303" customWidth="1"/>
    <col min="12812" max="12812" width="18" style="303" customWidth="1"/>
    <col min="12813" max="12813" width="16.5703125" style="303" customWidth="1"/>
    <col min="12814" max="12814" width="21.28515625" style="303" customWidth="1"/>
    <col min="12815" max="13056" width="9.140625" style="303"/>
    <col min="13057" max="13057" width="5.140625" style="303" customWidth="1"/>
    <col min="13058" max="13058" width="18.7109375" style="303" customWidth="1"/>
    <col min="13059" max="13059" width="11" style="303" customWidth="1"/>
    <col min="13060" max="13060" width="13.7109375" style="303" customWidth="1"/>
    <col min="13061" max="13061" width="11" style="303" customWidth="1"/>
    <col min="13062" max="13062" width="16.140625" style="303" customWidth="1"/>
    <col min="13063" max="13063" width="16.5703125" style="303" customWidth="1"/>
    <col min="13064" max="13066" width="11" style="303" customWidth="1"/>
    <col min="13067" max="13067" width="9.42578125" style="303" customWidth="1"/>
    <col min="13068" max="13068" width="18" style="303" customWidth="1"/>
    <col min="13069" max="13069" width="16.5703125" style="303" customWidth="1"/>
    <col min="13070" max="13070" width="21.28515625" style="303" customWidth="1"/>
    <col min="13071" max="13312" width="9.140625" style="303"/>
    <col min="13313" max="13313" width="5.140625" style="303" customWidth="1"/>
    <col min="13314" max="13314" width="18.7109375" style="303" customWidth="1"/>
    <col min="13315" max="13315" width="11" style="303" customWidth="1"/>
    <col min="13316" max="13316" width="13.7109375" style="303" customWidth="1"/>
    <col min="13317" max="13317" width="11" style="303" customWidth="1"/>
    <col min="13318" max="13318" width="16.140625" style="303" customWidth="1"/>
    <col min="13319" max="13319" width="16.5703125" style="303" customWidth="1"/>
    <col min="13320" max="13322" width="11" style="303" customWidth="1"/>
    <col min="13323" max="13323" width="9.42578125" style="303" customWidth="1"/>
    <col min="13324" max="13324" width="18" style="303" customWidth="1"/>
    <col min="13325" max="13325" width="16.5703125" style="303" customWidth="1"/>
    <col min="13326" max="13326" width="21.28515625" style="303" customWidth="1"/>
    <col min="13327" max="13568" width="9.140625" style="303"/>
    <col min="13569" max="13569" width="5.140625" style="303" customWidth="1"/>
    <col min="13570" max="13570" width="18.7109375" style="303" customWidth="1"/>
    <col min="13571" max="13571" width="11" style="303" customWidth="1"/>
    <col min="13572" max="13572" width="13.7109375" style="303" customWidth="1"/>
    <col min="13573" max="13573" width="11" style="303" customWidth="1"/>
    <col min="13574" max="13574" width="16.140625" style="303" customWidth="1"/>
    <col min="13575" max="13575" width="16.5703125" style="303" customWidth="1"/>
    <col min="13576" max="13578" width="11" style="303" customWidth="1"/>
    <col min="13579" max="13579" width="9.42578125" style="303" customWidth="1"/>
    <col min="13580" max="13580" width="18" style="303" customWidth="1"/>
    <col min="13581" max="13581" width="16.5703125" style="303" customWidth="1"/>
    <col min="13582" max="13582" width="21.28515625" style="303" customWidth="1"/>
    <col min="13583" max="13824" width="9.140625" style="303"/>
    <col min="13825" max="13825" width="5.140625" style="303" customWidth="1"/>
    <col min="13826" max="13826" width="18.7109375" style="303" customWidth="1"/>
    <col min="13827" max="13827" width="11" style="303" customWidth="1"/>
    <col min="13828" max="13828" width="13.7109375" style="303" customWidth="1"/>
    <col min="13829" max="13829" width="11" style="303" customWidth="1"/>
    <col min="13830" max="13830" width="16.140625" style="303" customWidth="1"/>
    <col min="13831" max="13831" width="16.5703125" style="303" customWidth="1"/>
    <col min="13832" max="13834" width="11" style="303" customWidth="1"/>
    <col min="13835" max="13835" width="9.42578125" style="303" customWidth="1"/>
    <col min="13836" max="13836" width="18" style="303" customWidth="1"/>
    <col min="13837" max="13837" width="16.5703125" style="303" customWidth="1"/>
    <col min="13838" max="13838" width="21.28515625" style="303" customWidth="1"/>
    <col min="13839" max="14080" width="9.140625" style="303"/>
    <col min="14081" max="14081" width="5.140625" style="303" customWidth="1"/>
    <col min="14082" max="14082" width="18.7109375" style="303" customWidth="1"/>
    <col min="14083" max="14083" width="11" style="303" customWidth="1"/>
    <col min="14084" max="14084" width="13.7109375" style="303" customWidth="1"/>
    <col min="14085" max="14085" width="11" style="303" customWidth="1"/>
    <col min="14086" max="14086" width="16.140625" style="303" customWidth="1"/>
    <col min="14087" max="14087" width="16.5703125" style="303" customWidth="1"/>
    <col min="14088" max="14090" width="11" style="303" customWidth="1"/>
    <col min="14091" max="14091" width="9.42578125" style="303" customWidth="1"/>
    <col min="14092" max="14092" width="18" style="303" customWidth="1"/>
    <col min="14093" max="14093" width="16.5703125" style="303" customWidth="1"/>
    <col min="14094" max="14094" width="21.28515625" style="303" customWidth="1"/>
    <col min="14095" max="14336" width="9.140625" style="303"/>
    <col min="14337" max="14337" width="5.140625" style="303" customWidth="1"/>
    <col min="14338" max="14338" width="18.7109375" style="303" customWidth="1"/>
    <col min="14339" max="14339" width="11" style="303" customWidth="1"/>
    <col min="14340" max="14340" width="13.7109375" style="303" customWidth="1"/>
    <col min="14341" max="14341" width="11" style="303" customWidth="1"/>
    <col min="14342" max="14342" width="16.140625" style="303" customWidth="1"/>
    <col min="14343" max="14343" width="16.5703125" style="303" customWidth="1"/>
    <col min="14344" max="14346" width="11" style="303" customWidth="1"/>
    <col min="14347" max="14347" width="9.42578125" style="303" customWidth="1"/>
    <col min="14348" max="14348" width="18" style="303" customWidth="1"/>
    <col min="14349" max="14349" width="16.5703125" style="303" customWidth="1"/>
    <col min="14350" max="14350" width="21.28515625" style="303" customWidth="1"/>
    <col min="14351" max="14592" width="9.140625" style="303"/>
    <col min="14593" max="14593" width="5.140625" style="303" customWidth="1"/>
    <col min="14594" max="14594" width="18.7109375" style="303" customWidth="1"/>
    <col min="14595" max="14595" width="11" style="303" customWidth="1"/>
    <col min="14596" max="14596" width="13.7109375" style="303" customWidth="1"/>
    <col min="14597" max="14597" width="11" style="303" customWidth="1"/>
    <col min="14598" max="14598" width="16.140625" style="303" customWidth="1"/>
    <col min="14599" max="14599" width="16.5703125" style="303" customWidth="1"/>
    <col min="14600" max="14602" width="11" style="303" customWidth="1"/>
    <col min="14603" max="14603" width="9.42578125" style="303" customWidth="1"/>
    <col min="14604" max="14604" width="18" style="303" customWidth="1"/>
    <col min="14605" max="14605" width="16.5703125" style="303" customWidth="1"/>
    <col min="14606" max="14606" width="21.28515625" style="303" customWidth="1"/>
    <col min="14607" max="14848" width="9.140625" style="303"/>
    <col min="14849" max="14849" width="5.140625" style="303" customWidth="1"/>
    <col min="14850" max="14850" width="18.7109375" style="303" customWidth="1"/>
    <col min="14851" max="14851" width="11" style="303" customWidth="1"/>
    <col min="14852" max="14852" width="13.7109375" style="303" customWidth="1"/>
    <col min="14853" max="14853" width="11" style="303" customWidth="1"/>
    <col min="14854" max="14854" width="16.140625" style="303" customWidth="1"/>
    <col min="14855" max="14855" width="16.5703125" style="303" customWidth="1"/>
    <col min="14856" max="14858" width="11" style="303" customWidth="1"/>
    <col min="14859" max="14859" width="9.42578125" style="303" customWidth="1"/>
    <col min="14860" max="14860" width="18" style="303" customWidth="1"/>
    <col min="14861" max="14861" width="16.5703125" style="303" customWidth="1"/>
    <col min="14862" max="14862" width="21.28515625" style="303" customWidth="1"/>
    <col min="14863" max="15104" width="9.140625" style="303"/>
    <col min="15105" max="15105" width="5.140625" style="303" customWidth="1"/>
    <col min="15106" max="15106" width="18.7109375" style="303" customWidth="1"/>
    <col min="15107" max="15107" width="11" style="303" customWidth="1"/>
    <col min="15108" max="15108" width="13.7109375" style="303" customWidth="1"/>
    <col min="15109" max="15109" width="11" style="303" customWidth="1"/>
    <col min="15110" max="15110" width="16.140625" style="303" customWidth="1"/>
    <col min="15111" max="15111" width="16.5703125" style="303" customWidth="1"/>
    <col min="15112" max="15114" width="11" style="303" customWidth="1"/>
    <col min="15115" max="15115" width="9.42578125" style="303" customWidth="1"/>
    <col min="15116" max="15116" width="18" style="303" customWidth="1"/>
    <col min="15117" max="15117" width="16.5703125" style="303" customWidth="1"/>
    <col min="15118" max="15118" width="21.28515625" style="303" customWidth="1"/>
    <col min="15119" max="15360" width="9.140625" style="303"/>
    <col min="15361" max="15361" width="5.140625" style="303" customWidth="1"/>
    <col min="15362" max="15362" width="18.7109375" style="303" customWidth="1"/>
    <col min="15363" max="15363" width="11" style="303" customWidth="1"/>
    <col min="15364" max="15364" width="13.7109375" style="303" customWidth="1"/>
    <col min="15365" max="15365" width="11" style="303" customWidth="1"/>
    <col min="15366" max="15366" width="16.140625" style="303" customWidth="1"/>
    <col min="15367" max="15367" width="16.5703125" style="303" customWidth="1"/>
    <col min="15368" max="15370" width="11" style="303" customWidth="1"/>
    <col min="15371" max="15371" width="9.42578125" style="303" customWidth="1"/>
    <col min="15372" max="15372" width="18" style="303" customWidth="1"/>
    <col min="15373" max="15373" width="16.5703125" style="303" customWidth="1"/>
    <col min="15374" max="15374" width="21.28515625" style="303" customWidth="1"/>
    <col min="15375" max="15616" width="9.140625" style="303"/>
    <col min="15617" max="15617" width="5.140625" style="303" customWidth="1"/>
    <col min="15618" max="15618" width="18.7109375" style="303" customWidth="1"/>
    <col min="15619" max="15619" width="11" style="303" customWidth="1"/>
    <col min="15620" max="15620" width="13.7109375" style="303" customWidth="1"/>
    <col min="15621" max="15621" width="11" style="303" customWidth="1"/>
    <col min="15622" max="15622" width="16.140625" style="303" customWidth="1"/>
    <col min="15623" max="15623" width="16.5703125" style="303" customWidth="1"/>
    <col min="15624" max="15626" width="11" style="303" customWidth="1"/>
    <col min="15627" max="15627" width="9.42578125" style="303" customWidth="1"/>
    <col min="15628" max="15628" width="18" style="303" customWidth="1"/>
    <col min="15629" max="15629" width="16.5703125" style="303" customWidth="1"/>
    <col min="15630" max="15630" width="21.28515625" style="303" customWidth="1"/>
    <col min="15631" max="15872" width="9.140625" style="303"/>
    <col min="15873" max="15873" width="5.140625" style="303" customWidth="1"/>
    <col min="15874" max="15874" width="18.7109375" style="303" customWidth="1"/>
    <col min="15875" max="15875" width="11" style="303" customWidth="1"/>
    <col min="15876" max="15876" width="13.7109375" style="303" customWidth="1"/>
    <col min="15877" max="15877" width="11" style="303" customWidth="1"/>
    <col min="15878" max="15878" width="16.140625" style="303" customWidth="1"/>
    <col min="15879" max="15879" width="16.5703125" style="303" customWidth="1"/>
    <col min="15880" max="15882" width="11" style="303" customWidth="1"/>
    <col min="15883" max="15883" width="9.42578125" style="303" customWidth="1"/>
    <col min="15884" max="15884" width="18" style="303" customWidth="1"/>
    <col min="15885" max="15885" width="16.5703125" style="303" customWidth="1"/>
    <col min="15886" max="15886" width="21.28515625" style="303" customWidth="1"/>
    <col min="15887" max="16128" width="9.140625" style="303"/>
    <col min="16129" max="16129" width="5.140625" style="303" customWidth="1"/>
    <col min="16130" max="16130" width="18.7109375" style="303" customWidth="1"/>
    <col min="16131" max="16131" width="11" style="303" customWidth="1"/>
    <col min="16132" max="16132" width="13.7109375" style="303" customWidth="1"/>
    <col min="16133" max="16133" width="11" style="303" customWidth="1"/>
    <col min="16134" max="16134" width="16.140625" style="303" customWidth="1"/>
    <col min="16135" max="16135" width="16.5703125" style="303" customWidth="1"/>
    <col min="16136" max="16138" width="11" style="303" customWidth="1"/>
    <col min="16139" max="16139" width="9.42578125" style="303" customWidth="1"/>
    <col min="16140" max="16140" width="18" style="303" customWidth="1"/>
    <col min="16141" max="16141" width="16.5703125" style="303" customWidth="1"/>
    <col min="16142" max="16142" width="21.28515625" style="303" customWidth="1"/>
    <col min="16143" max="16384" width="9.140625" style="303"/>
  </cols>
  <sheetData>
    <row r="1" spans="1:26" s="317" customFormat="1" ht="9.75" customHeight="1" thickBot="1">
      <c r="A1" s="325"/>
      <c r="B1" s="342"/>
      <c r="C1" s="343"/>
      <c r="D1" s="342"/>
      <c r="E1" s="342"/>
      <c r="F1" s="342"/>
      <c r="G1" s="342"/>
      <c r="H1" s="342"/>
      <c r="I1" s="341"/>
      <c r="J1" s="340"/>
      <c r="K1" s="340"/>
      <c r="L1" s="340"/>
      <c r="M1" s="340"/>
      <c r="N1" s="339"/>
      <c r="O1" s="323"/>
      <c r="P1" s="321"/>
      <c r="Q1" s="318"/>
      <c r="R1" s="318"/>
      <c r="S1" s="318"/>
      <c r="T1" s="318"/>
      <c r="U1" s="319"/>
      <c r="V1" s="319"/>
      <c r="W1" s="318"/>
      <c r="X1" s="318"/>
      <c r="Y1" s="318"/>
      <c r="Z1" s="318"/>
    </row>
    <row r="2" spans="1:26" s="317" customFormat="1" ht="4.5" customHeight="1" thickTop="1">
      <c r="A2" s="325"/>
      <c r="B2" s="338"/>
      <c r="C2" s="337"/>
      <c r="D2" s="336"/>
      <c r="E2" s="336"/>
      <c r="F2" s="336"/>
      <c r="G2" s="336"/>
      <c r="H2" s="336"/>
      <c r="I2" s="335"/>
      <c r="J2" s="334"/>
      <c r="K2" s="334"/>
      <c r="L2" s="334"/>
      <c r="M2" s="334"/>
      <c r="N2" s="333"/>
      <c r="O2" s="323"/>
      <c r="P2" s="321"/>
      <c r="Q2" s="318"/>
      <c r="R2" s="318"/>
      <c r="S2" s="318"/>
      <c r="T2" s="318"/>
      <c r="U2" s="319"/>
      <c r="V2" s="319"/>
      <c r="W2" s="318"/>
      <c r="X2" s="318"/>
      <c r="Y2" s="318"/>
      <c r="Z2" s="318"/>
    </row>
    <row r="3" spans="1:26" s="317" customFormat="1" ht="39.75" customHeight="1">
      <c r="A3" s="330"/>
      <c r="B3" s="332"/>
      <c r="C3" s="494" t="str">
        <f>'[18]PLANILHA DE QUANTIDADES'!C3:M3</f>
        <v>Prefeitura Municipal de Carapicuíba</v>
      </c>
      <c r="D3" s="494"/>
      <c r="E3" s="494"/>
      <c r="F3" s="494"/>
      <c r="G3" s="494"/>
      <c r="H3" s="494"/>
      <c r="I3" s="494"/>
      <c r="J3" s="494"/>
      <c r="K3" s="494"/>
      <c r="L3" s="495"/>
      <c r="M3" s="496"/>
      <c r="N3" s="331"/>
      <c r="O3" s="323"/>
      <c r="P3" s="321"/>
      <c r="Q3" s="318"/>
      <c r="R3" s="318"/>
      <c r="S3" s="318"/>
      <c r="T3" s="318"/>
      <c r="U3" s="319"/>
      <c r="V3" s="319"/>
      <c r="W3" s="318"/>
      <c r="X3" s="318"/>
      <c r="Y3" s="318"/>
      <c r="Z3" s="318"/>
    </row>
    <row r="4" spans="1:26" s="317" customFormat="1" ht="19.5" customHeight="1">
      <c r="A4" s="330"/>
      <c r="B4" s="325"/>
      <c r="C4" s="497" t="s">
        <v>8797</v>
      </c>
      <c r="D4" s="498"/>
      <c r="E4" s="498"/>
      <c r="F4" s="498"/>
      <c r="G4" s="498"/>
      <c r="H4" s="498"/>
      <c r="I4" s="498"/>
      <c r="J4" s="498"/>
      <c r="K4" s="499"/>
      <c r="L4" s="503" t="s">
        <v>341</v>
      </c>
      <c r="M4" s="504"/>
      <c r="O4" s="323"/>
      <c r="P4" s="321"/>
      <c r="Q4" s="318"/>
      <c r="R4" s="318"/>
      <c r="S4" s="318"/>
      <c r="T4" s="318"/>
      <c r="U4" s="319"/>
      <c r="V4" s="319"/>
      <c r="W4" s="318"/>
      <c r="X4" s="318"/>
      <c r="Y4" s="318"/>
      <c r="Z4" s="318"/>
    </row>
    <row r="5" spans="1:26" s="317" customFormat="1" ht="54" customHeight="1">
      <c r="A5" s="325"/>
      <c r="B5" s="325"/>
      <c r="C5" s="500"/>
      <c r="D5" s="501"/>
      <c r="E5" s="501"/>
      <c r="F5" s="501"/>
      <c r="G5" s="501"/>
      <c r="H5" s="501"/>
      <c r="I5" s="501"/>
      <c r="J5" s="501"/>
      <c r="K5" s="502"/>
      <c r="L5" s="505" t="s">
        <v>8821</v>
      </c>
      <c r="M5" s="506"/>
      <c r="N5" s="326"/>
      <c r="O5" s="323"/>
      <c r="P5" s="321"/>
      <c r="Q5" s="318"/>
      <c r="R5" s="318"/>
      <c r="S5" s="318"/>
      <c r="T5" s="318"/>
      <c r="U5" s="319"/>
      <c r="V5" s="319"/>
      <c r="W5" s="318"/>
      <c r="X5" s="318"/>
      <c r="Y5" s="318"/>
      <c r="Z5" s="318"/>
    </row>
    <row r="6" spans="1:26" s="317" customFormat="1" ht="19.5" customHeight="1">
      <c r="A6" s="325"/>
      <c r="B6" s="325"/>
      <c r="C6" s="503" t="s">
        <v>8798</v>
      </c>
      <c r="D6" s="507"/>
      <c r="E6" s="507"/>
      <c r="F6" s="507"/>
      <c r="G6" s="507"/>
      <c r="H6" s="507"/>
      <c r="I6" s="507"/>
      <c r="J6" s="507"/>
      <c r="K6" s="504"/>
      <c r="L6" s="329"/>
      <c r="M6" s="328"/>
      <c r="N6" s="327"/>
      <c r="O6" s="326"/>
      <c r="P6" s="321"/>
      <c r="Q6" s="318"/>
      <c r="R6" s="318"/>
      <c r="S6" s="318"/>
      <c r="T6" s="318"/>
      <c r="U6" s="319"/>
      <c r="V6" s="319"/>
      <c r="W6" s="318"/>
      <c r="X6" s="318"/>
      <c r="Y6" s="318"/>
      <c r="Z6" s="318"/>
    </row>
    <row r="7" spans="1:26" s="317" customFormat="1" ht="39.75" customHeight="1" thickBot="1">
      <c r="A7" s="325"/>
      <c r="B7" s="325"/>
      <c r="C7" s="508"/>
      <c r="D7" s="509"/>
      <c r="E7" s="509"/>
      <c r="F7" s="509"/>
      <c r="G7" s="509"/>
      <c r="H7" s="509"/>
      <c r="I7" s="509"/>
      <c r="J7" s="509"/>
      <c r="K7" s="510"/>
      <c r="L7" s="511"/>
      <c r="M7" s="512"/>
      <c r="N7" s="324"/>
      <c r="O7" s="323"/>
      <c r="P7" s="321"/>
      <c r="Q7" s="318"/>
      <c r="R7" s="318"/>
      <c r="S7" s="318"/>
      <c r="T7" s="318"/>
      <c r="U7" s="319"/>
      <c r="V7" s="319"/>
      <c r="W7" s="318"/>
      <c r="X7" s="318"/>
      <c r="Y7" s="318"/>
      <c r="Z7" s="318"/>
    </row>
    <row r="8" spans="1:26" s="317" customFormat="1" ht="4.5" customHeight="1" thickTop="1">
      <c r="A8" s="325"/>
      <c r="B8" s="338"/>
      <c r="C8" s="337"/>
      <c r="D8" s="336"/>
      <c r="E8" s="336"/>
      <c r="F8" s="336"/>
      <c r="G8" s="336"/>
      <c r="H8" s="336"/>
      <c r="I8" s="335"/>
      <c r="J8" s="334"/>
      <c r="K8" s="334"/>
      <c r="L8" s="334"/>
      <c r="M8" s="334"/>
      <c r="N8" s="333"/>
      <c r="O8" s="323"/>
      <c r="P8" s="321"/>
      <c r="Q8" s="318"/>
      <c r="R8" s="318"/>
      <c r="S8" s="318"/>
      <c r="T8" s="318"/>
      <c r="U8" s="319"/>
      <c r="V8" s="319"/>
      <c r="W8" s="318"/>
      <c r="X8" s="318"/>
      <c r="Y8" s="318"/>
      <c r="Z8" s="318"/>
    </row>
    <row r="9" spans="1:26" s="317" customFormat="1" ht="30" customHeight="1">
      <c r="B9" s="517" t="s">
        <v>8820</v>
      </c>
      <c r="C9" s="517"/>
      <c r="D9" s="517"/>
      <c r="E9" s="517"/>
      <c r="F9" s="517"/>
      <c r="G9" s="517"/>
      <c r="H9" s="517"/>
      <c r="I9" s="517"/>
      <c r="J9" s="517"/>
      <c r="K9" s="517"/>
      <c r="L9" s="517"/>
      <c r="M9" s="517"/>
      <c r="N9" s="322"/>
      <c r="O9" s="318"/>
      <c r="P9" s="321"/>
      <c r="Q9" s="318"/>
      <c r="R9" s="318"/>
      <c r="S9" s="319"/>
      <c r="T9" s="319"/>
      <c r="U9" s="318"/>
      <c r="V9" s="318"/>
      <c r="W9" s="318"/>
      <c r="X9" s="318"/>
    </row>
    <row r="10" spans="1:26" s="317" customFormat="1" ht="9.75" customHeight="1">
      <c r="B10" s="518"/>
      <c r="C10" s="518"/>
      <c r="D10" s="518"/>
      <c r="E10" s="518"/>
      <c r="F10" s="518"/>
      <c r="G10" s="518"/>
      <c r="H10" s="518"/>
      <c r="I10" s="518"/>
      <c r="J10" s="518"/>
      <c r="K10" s="518"/>
      <c r="L10" s="518"/>
      <c r="M10" s="518"/>
      <c r="O10" s="318"/>
      <c r="P10" s="320"/>
      <c r="Q10" s="318"/>
      <c r="R10" s="318"/>
      <c r="S10" s="319"/>
      <c r="T10" s="319"/>
      <c r="U10" s="318"/>
      <c r="V10" s="318"/>
      <c r="W10" s="318"/>
      <c r="X10" s="318"/>
    </row>
    <row r="11" spans="1:26" ht="30" customHeight="1">
      <c r="B11" s="316"/>
      <c r="C11" s="316"/>
      <c r="D11" s="316"/>
      <c r="E11" s="316"/>
      <c r="F11" s="316"/>
      <c r="G11" s="316"/>
      <c r="H11" s="316"/>
      <c r="I11" s="316"/>
      <c r="J11" s="316"/>
      <c r="K11" s="316"/>
      <c r="L11" s="316"/>
      <c r="M11" s="316"/>
      <c r="N11" s="316"/>
    </row>
    <row r="12" spans="1:26" ht="30" customHeight="1">
      <c r="C12" s="314" t="s">
        <v>8819</v>
      </c>
      <c r="D12" s="313"/>
      <c r="E12" s="313"/>
      <c r="F12" s="313"/>
      <c r="G12" s="313"/>
      <c r="H12" s="313"/>
      <c r="I12" s="313"/>
      <c r="J12" s="312"/>
      <c r="K12" s="310" t="s">
        <v>8818</v>
      </c>
      <c r="L12" s="311">
        <v>0.04</v>
      </c>
      <c r="M12" s="315"/>
      <c r="N12" s="304"/>
    </row>
    <row r="13" spans="1:26" ht="30" customHeight="1">
      <c r="C13" s="314" t="s">
        <v>8817</v>
      </c>
      <c r="D13" s="313"/>
      <c r="E13" s="313"/>
      <c r="F13" s="313"/>
      <c r="G13" s="313"/>
      <c r="H13" s="313"/>
      <c r="I13" s="313"/>
      <c r="J13" s="312"/>
      <c r="K13" s="310" t="s">
        <v>8816</v>
      </c>
      <c r="L13" s="311">
        <v>3.3999999999999998E-3</v>
      </c>
      <c r="M13" s="315"/>
      <c r="N13" s="304"/>
    </row>
    <row r="14" spans="1:26" ht="30" customHeight="1">
      <c r="C14" s="314" t="s">
        <v>8815</v>
      </c>
      <c r="D14" s="313"/>
      <c r="E14" s="313"/>
      <c r="F14" s="313"/>
      <c r="G14" s="313"/>
      <c r="H14" s="313"/>
      <c r="I14" s="313"/>
      <c r="J14" s="312"/>
      <c r="K14" s="310" t="s">
        <v>8814</v>
      </c>
      <c r="L14" s="311">
        <v>5.0000000000000001E-3</v>
      </c>
      <c r="M14" s="306"/>
      <c r="N14" s="304"/>
    </row>
    <row r="15" spans="1:26" ht="30" customHeight="1">
      <c r="C15" s="314" t="s">
        <v>8813</v>
      </c>
      <c r="D15" s="313"/>
      <c r="E15" s="313"/>
      <c r="F15" s="313"/>
      <c r="G15" s="313"/>
      <c r="H15" s="313"/>
      <c r="I15" s="313"/>
      <c r="J15" s="312"/>
      <c r="K15" s="310" t="s">
        <v>8812</v>
      </c>
      <c r="L15" s="311">
        <v>1.11E-2</v>
      </c>
      <c r="M15" s="306"/>
      <c r="N15" s="304"/>
    </row>
    <row r="16" spans="1:26" ht="30" customHeight="1">
      <c r="C16" s="314" t="s">
        <v>8811</v>
      </c>
      <c r="D16" s="313"/>
      <c r="E16" s="313"/>
      <c r="F16" s="313"/>
      <c r="G16" s="313"/>
      <c r="H16" s="313"/>
      <c r="I16" s="313"/>
      <c r="J16" s="312"/>
      <c r="K16" s="310" t="s">
        <v>1318</v>
      </c>
      <c r="L16" s="311">
        <v>7.0599999999999996E-2</v>
      </c>
      <c r="M16" s="304"/>
      <c r="N16" s="304"/>
    </row>
    <row r="17" spans="2:14" ht="30" customHeight="1">
      <c r="C17" s="314" t="s">
        <v>8810</v>
      </c>
      <c r="D17" s="313"/>
      <c r="E17" s="313"/>
      <c r="F17" s="313"/>
      <c r="G17" s="313"/>
      <c r="H17" s="313"/>
      <c r="I17" s="313"/>
      <c r="J17" s="312"/>
      <c r="K17" s="310" t="s">
        <v>8809</v>
      </c>
      <c r="L17" s="311">
        <v>3.6499999999999998E-2</v>
      </c>
      <c r="M17" s="304"/>
      <c r="N17" s="304"/>
    </row>
    <row r="18" spans="2:14" ht="30" customHeight="1">
      <c r="C18" s="519" t="s">
        <v>8808</v>
      </c>
      <c r="D18" s="520"/>
      <c r="E18" s="520"/>
      <c r="F18" s="520"/>
      <c r="G18" s="520"/>
      <c r="H18" s="520"/>
      <c r="I18" s="520"/>
      <c r="J18" s="521"/>
      <c r="K18" s="310" t="s">
        <v>8807</v>
      </c>
      <c r="L18" s="309">
        <v>0.05</v>
      </c>
      <c r="M18" s="304"/>
      <c r="N18" s="304"/>
    </row>
    <row r="19" spans="2:14" ht="30" customHeight="1">
      <c r="C19" s="522" t="s">
        <v>8806</v>
      </c>
      <c r="D19" s="523"/>
      <c r="E19" s="523"/>
      <c r="F19" s="523"/>
      <c r="G19" s="523"/>
      <c r="H19" s="523"/>
      <c r="I19" s="523"/>
      <c r="J19" s="524"/>
      <c r="K19" s="310" t="s">
        <v>8805</v>
      </c>
      <c r="L19" s="309">
        <v>0</v>
      </c>
      <c r="M19" s="304"/>
      <c r="N19" s="304"/>
    </row>
    <row r="20" spans="2:14" ht="30" customHeight="1">
      <c r="C20" s="525" t="s">
        <v>8804</v>
      </c>
      <c r="D20" s="525"/>
      <c r="E20" s="525"/>
      <c r="F20" s="525"/>
      <c r="G20" s="525"/>
      <c r="H20" s="525"/>
      <c r="I20" s="525"/>
      <c r="J20" s="525"/>
      <c r="K20" s="308" t="s">
        <v>8803</v>
      </c>
      <c r="L20" s="307">
        <v>0.24229999999999999</v>
      </c>
      <c r="M20" s="306"/>
      <c r="N20" s="304"/>
    </row>
    <row r="21" spans="2:14" ht="30" customHeight="1">
      <c r="M21" s="304"/>
      <c r="N21" s="304"/>
    </row>
    <row r="22" spans="2:14" ht="30" customHeight="1">
      <c r="E22" s="513" t="s">
        <v>8802</v>
      </c>
      <c r="F22" s="514" t="s">
        <v>8801</v>
      </c>
      <c r="G22" s="514"/>
      <c r="H22" s="514"/>
      <c r="I22" s="515" t="s">
        <v>8800</v>
      </c>
      <c r="M22" s="305"/>
      <c r="N22" s="304"/>
    </row>
    <row r="23" spans="2:14" ht="30" customHeight="1">
      <c r="B23" s="304"/>
      <c r="E23" s="513"/>
      <c r="F23" s="516" t="s">
        <v>8799</v>
      </c>
      <c r="G23" s="516"/>
      <c r="H23" s="516"/>
      <c r="I23" s="515"/>
      <c r="N23" s="304"/>
    </row>
    <row r="24" spans="2:14" ht="30" customHeight="1">
      <c r="L24" s="304"/>
      <c r="M24" s="304"/>
      <c r="N24" s="304"/>
    </row>
    <row r="25" spans="2:14" ht="30" customHeight="1">
      <c r="L25" s="304"/>
      <c r="M25" s="304"/>
      <c r="N25" s="304"/>
    </row>
    <row r="26" spans="2:14" ht="30" customHeight="1">
      <c r="L26" s="304"/>
      <c r="M26" s="304"/>
      <c r="N26" s="304"/>
    </row>
    <row r="27" spans="2:14" ht="30" customHeight="1">
      <c r="M27" s="304"/>
      <c r="N27" s="304"/>
    </row>
    <row r="28" spans="2:14" ht="30" customHeight="1">
      <c r="M28" s="304"/>
      <c r="N28" s="304"/>
    </row>
    <row r="29" spans="2:14" ht="30" customHeight="1">
      <c r="M29" s="304"/>
      <c r="N29" s="304"/>
    </row>
    <row r="30" spans="2:14" ht="30" customHeight="1">
      <c r="M30" s="304"/>
      <c r="N30" s="304"/>
    </row>
    <row r="31" spans="2:14" ht="30" customHeight="1">
      <c r="M31" s="304"/>
      <c r="N31" s="304"/>
    </row>
    <row r="32" spans="2:14" ht="30" customHeight="1">
      <c r="M32" s="304"/>
      <c r="N32" s="304"/>
    </row>
    <row r="33" spans="2:14" ht="30" customHeight="1">
      <c r="B33" s="304"/>
      <c r="M33" s="304"/>
      <c r="N33" s="304"/>
    </row>
    <row r="34" spans="2:14" ht="30" customHeight="1">
      <c r="B34" s="304"/>
      <c r="M34" s="304"/>
      <c r="N34" s="304"/>
    </row>
    <row r="35" spans="2:14" ht="30" customHeight="1">
      <c r="B35" s="304"/>
      <c r="M35" s="304"/>
      <c r="N35" s="304"/>
    </row>
    <row r="36" spans="2:14" ht="30" customHeight="1">
      <c r="B36" s="304"/>
      <c r="M36" s="304"/>
      <c r="N36" s="304"/>
    </row>
    <row r="37" spans="2:14" ht="30" customHeight="1">
      <c r="B37" s="304"/>
      <c r="M37" s="304"/>
      <c r="N37" s="304"/>
    </row>
    <row r="38" spans="2:14" ht="30" customHeight="1">
      <c r="B38" s="304"/>
      <c r="C38" s="304"/>
      <c r="D38" s="304"/>
      <c r="E38" s="304"/>
      <c r="F38" s="304"/>
      <c r="G38" s="304"/>
      <c r="H38" s="304"/>
      <c r="I38" s="304"/>
      <c r="J38" s="304"/>
      <c r="K38" s="304"/>
      <c r="L38" s="304"/>
      <c r="M38" s="304"/>
      <c r="N38" s="304"/>
    </row>
    <row r="39" spans="2:14" ht="30" customHeight="1">
      <c r="B39" s="304"/>
      <c r="C39" s="304"/>
      <c r="D39" s="304"/>
      <c r="E39" s="304"/>
      <c r="F39" s="304"/>
      <c r="G39" s="304"/>
      <c r="H39" s="304"/>
      <c r="I39" s="304"/>
      <c r="J39" s="304"/>
      <c r="K39" s="304"/>
      <c r="L39" s="304"/>
      <c r="M39" s="304"/>
      <c r="N39" s="304"/>
    </row>
    <row r="40" spans="2:14" ht="30" customHeight="1">
      <c r="B40" s="304"/>
      <c r="C40" s="304"/>
      <c r="D40" s="304"/>
      <c r="E40" s="304"/>
      <c r="F40" s="304"/>
      <c r="G40" s="304"/>
      <c r="H40" s="304"/>
      <c r="I40" s="304"/>
      <c r="J40" s="304"/>
      <c r="K40" s="304"/>
      <c r="L40" s="304"/>
      <c r="M40" s="304"/>
      <c r="N40" s="304"/>
    </row>
    <row r="41" spans="2:14" ht="30" customHeight="1">
      <c r="B41" s="304"/>
      <c r="C41" s="304"/>
      <c r="D41" s="304"/>
      <c r="E41" s="304"/>
      <c r="F41" s="304"/>
      <c r="G41" s="304"/>
      <c r="H41" s="304"/>
      <c r="I41" s="304"/>
      <c r="J41" s="304"/>
      <c r="K41" s="304"/>
      <c r="L41" s="304"/>
      <c r="M41" s="304"/>
      <c r="N41" s="304"/>
    </row>
    <row r="42" spans="2:14" ht="30" customHeight="1">
      <c r="B42" s="304"/>
      <c r="C42" s="304"/>
      <c r="D42" s="304"/>
      <c r="E42" s="304"/>
      <c r="F42" s="304"/>
      <c r="G42" s="304"/>
      <c r="H42" s="304"/>
      <c r="I42" s="304"/>
      <c r="J42" s="304"/>
      <c r="K42" s="304"/>
      <c r="L42" s="304"/>
      <c r="M42" s="304"/>
      <c r="N42" s="304"/>
    </row>
    <row r="43" spans="2:14" ht="30" customHeight="1">
      <c r="B43" s="304"/>
      <c r="C43" s="304"/>
      <c r="D43" s="304"/>
      <c r="E43" s="304"/>
      <c r="F43" s="304"/>
      <c r="G43" s="304"/>
      <c r="H43" s="304"/>
      <c r="I43" s="304"/>
      <c r="J43" s="304"/>
      <c r="K43" s="304"/>
      <c r="L43" s="304"/>
      <c r="M43" s="304"/>
      <c r="N43" s="304"/>
    </row>
    <row r="44" spans="2:14" ht="30" customHeight="1">
      <c r="B44" s="304"/>
      <c r="C44" s="304"/>
      <c r="D44" s="304"/>
      <c r="E44" s="304"/>
      <c r="F44" s="304"/>
      <c r="G44" s="304"/>
      <c r="H44" s="304"/>
      <c r="I44" s="304"/>
      <c r="J44" s="304"/>
      <c r="K44" s="304"/>
      <c r="L44" s="304"/>
      <c r="M44" s="304"/>
      <c r="N44" s="304"/>
    </row>
    <row r="45" spans="2:14" ht="30" customHeight="1">
      <c r="B45" s="304"/>
      <c r="C45" s="304"/>
      <c r="D45" s="304"/>
      <c r="E45" s="304"/>
      <c r="F45" s="304"/>
      <c r="G45" s="304"/>
      <c r="H45" s="304"/>
      <c r="I45" s="304"/>
      <c r="J45" s="304"/>
      <c r="K45" s="304"/>
      <c r="L45" s="304"/>
      <c r="M45" s="304"/>
      <c r="N45" s="304"/>
    </row>
    <row r="46" spans="2:14" ht="30" customHeight="1">
      <c r="B46" s="304"/>
      <c r="C46" s="304"/>
      <c r="D46" s="304"/>
      <c r="E46" s="304"/>
      <c r="F46" s="304"/>
      <c r="G46" s="304"/>
      <c r="H46" s="304"/>
      <c r="I46" s="304"/>
      <c r="J46" s="304"/>
      <c r="K46" s="304"/>
      <c r="L46" s="304"/>
      <c r="M46" s="304"/>
      <c r="N46" s="304"/>
    </row>
    <row r="47" spans="2:14" ht="30" customHeight="1">
      <c r="B47" s="304"/>
      <c r="C47" s="304"/>
      <c r="D47" s="304"/>
      <c r="E47" s="304"/>
      <c r="F47" s="304"/>
      <c r="G47" s="304"/>
      <c r="H47" s="304"/>
      <c r="I47" s="304"/>
      <c r="J47" s="304"/>
      <c r="K47" s="304"/>
      <c r="L47" s="304"/>
      <c r="M47" s="304"/>
      <c r="N47" s="304"/>
    </row>
    <row r="48" spans="2:14" ht="30" customHeight="1">
      <c r="B48" s="304"/>
      <c r="C48" s="304"/>
      <c r="D48" s="304"/>
      <c r="E48" s="304"/>
      <c r="F48" s="304"/>
      <c r="G48" s="304"/>
      <c r="H48" s="304"/>
      <c r="I48" s="304"/>
      <c r="J48" s="304"/>
      <c r="K48" s="304"/>
      <c r="L48" s="304"/>
      <c r="M48" s="304"/>
      <c r="N48" s="304"/>
    </row>
    <row r="49" spans="2:14" ht="30" customHeight="1">
      <c r="B49" s="304"/>
      <c r="C49" s="304"/>
      <c r="D49" s="304"/>
      <c r="E49" s="304"/>
      <c r="F49" s="304"/>
      <c r="G49" s="304"/>
      <c r="H49" s="304"/>
      <c r="I49" s="304"/>
      <c r="J49" s="304"/>
      <c r="K49" s="304"/>
      <c r="L49" s="304"/>
      <c r="M49" s="304"/>
      <c r="N49" s="304"/>
    </row>
    <row r="50" spans="2:14" ht="30" customHeight="1">
      <c r="B50" s="304"/>
      <c r="C50" s="304"/>
      <c r="D50" s="304"/>
      <c r="E50" s="304"/>
      <c r="F50" s="304"/>
      <c r="G50" s="304"/>
      <c r="H50" s="304"/>
      <c r="I50" s="304"/>
      <c r="J50" s="304"/>
      <c r="K50" s="304"/>
      <c r="L50" s="304"/>
      <c r="M50" s="304"/>
      <c r="N50" s="304"/>
    </row>
    <row r="51" spans="2:14" ht="30" customHeight="1">
      <c r="B51" s="304"/>
      <c r="C51" s="304"/>
      <c r="D51" s="304"/>
      <c r="E51" s="304"/>
      <c r="F51" s="304"/>
      <c r="G51" s="304"/>
      <c r="H51" s="304"/>
      <c r="I51" s="304"/>
      <c r="J51" s="304"/>
      <c r="K51" s="304"/>
      <c r="L51" s="304"/>
      <c r="M51" s="304"/>
      <c r="N51" s="304"/>
    </row>
    <row r="52" spans="2:14" ht="30" customHeight="1">
      <c r="B52" s="304"/>
      <c r="C52" s="304"/>
      <c r="D52" s="304"/>
      <c r="E52" s="304"/>
      <c r="F52" s="304"/>
      <c r="G52" s="304"/>
      <c r="H52" s="304"/>
      <c r="I52" s="304"/>
      <c r="J52" s="304"/>
      <c r="K52" s="304"/>
      <c r="L52" s="304"/>
      <c r="M52" s="304"/>
      <c r="N52" s="304"/>
    </row>
    <row r="53" spans="2:14" ht="30" customHeight="1"/>
    <row r="54" spans="2:14" ht="30" customHeight="1"/>
    <row r="55" spans="2:14" ht="30" customHeight="1"/>
    <row r="56" spans="2:14" ht="30" customHeight="1"/>
    <row r="57" spans="2:14" ht="30" customHeight="1"/>
    <row r="58" spans="2:14" ht="30" customHeight="1"/>
    <row r="59" spans="2:14" ht="30" customHeight="1"/>
    <row r="60" spans="2:14" ht="30" customHeight="1"/>
    <row r="61" spans="2:14" ht="30" customHeight="1"/>
    <row r="62" spans="2:14" ht="30" customHeight="1"/>
    <row r="63" spans="2:14" ht="30" customHeight="1"/>
    <row r="64" spans="2:14"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row r="116" ht="30" customHeight="1"/>
    <row r="117" ht="30" customHeight="1"/>
    <row r="118" ht="30" customHeight="1"/>
    <row r="119" ht="30" customHeight="1"/>
    <row r="120" ht="30" customHeight="1"/>
    <row r="121" ht="30" customHeight="1"/>
    <row r="122" ht="30" customHeight="1"/>
    <row r="123" ht="30" customHeight="1"/>
    <row r="124" ht="30" customHeight="1"/>
    <row r="125" ht="30" customHeight="1"/>
    <row r="126" ht="30" customHeight="1"/>
    <row r="127" ht="30" customHeight="1"/>
    <row r="128" ht="30" customHeight="1"/>
    <row r="129" ht="30" customHeight="1"/>
    <row r="130" ht="30" customHeight="1"/>
    <row r="131" ht="30" customHeight="1"/>
    <row r="132" ht="30" customHeight="1"/>
    <row r="133" ht="30" customHeight="1"/>
    <row r="134" ht="30" customHeight="1"/>
    <row r="135" ht="30" customHeight="1"/>
    <row r="136" ht="30" customHeight="1"/>
    <row r="137" ht="30" customHeight="1"/>
    <row r="138" ht="30" customHeight="1"/>
    <row r="139" ht="30" customHeight="1"/>
    <row r="140" ht="30" customHeight="1"/>
    <row r="141" ht="30" customHeight="1"/>
    <row r="142" ht="30" customHeight="1"/>
    <row r="143" ht="30" customHeight="1"/>
    <row r="144" ht="30" customHeight="1"/>
    <row r="145" ht="30" customHeight="1"/>
    <row r="146" ht="30" customHeight="1"/>
    <row r="147" ht="30" customHeight="1"/>
    <row r="148" ht="30" customHeight="1"/>
    <row r="149" ht="30" customHeight="1"/>
    <row r="150" ht="30" customHeight="1"/>
    <row r="151" ht="30" customHeight="1"/>
    <row r="152" ht="30" customHeight="1"/>
    <row r="153" ht="30" customHeight="1"/>
    <row r="154" ht="30" customHeight="1"/>
    <row r="155" ht="30" customHeight="1"/>
    <row r="156" ht="30" customHeight="1"/>
    <row r="157" ht="30" customHeight="1"/>
    <row r="158" ht="30" customHeight="1"/>
    <row r="159" ht="30" customHeight="1"/>
    <row r="160" ht="30" customHeight="1"/>
    <row r="161" ht="30" customHeight="1"/>
    <row r="162" ht="30" customHeight="1"/>
    <row r="163" ht="30" customHeight="1"/>
    <row r="164" ht="30" customHeight="1"/>
    <row r="165" ht="30" customHeight="1"/>
    <row r="166" ht="30" customHeight="1"/>
    <row r="167" ht="30" customHeight="1"/>
    <row r="168" ht="30" customHeight="1"/>
    <row r="169" ht="30" customHeight="1"/>
    <row r="170" ht="30" customHeight="1"/>
    <row r="171" ht="30" customHeight="1"/>
    <row r="172" ht="30" customHeight="1"/>
    <row r="173" ht="30" customHeight="1"/>
    <row r="174" ht="30" customHeight="1"/>
    <row r="175" ht="30" customHeight="1"/>
    <row r="176" ht="30" customHeight="1"/>
    <row r="177" ht="30" customHeight="1"/>
    <row r="178" ht="30" customHeight="1"/>
    <row r="179" ht="30" customHeight="1"/>
    <row r="180" ht="30" customHeight="1"/>
    <row r="181" ht="30" customHeight="1"/>
    <row r="182" ht="30" customHeight="1"/>
    <row r="183" ht="30" customHeight="1"/>
    <row r="184" ht="30" customHeight="1"/>
    <row r="185" ht="30" customHeight="1"/>
    <row r="186" ht="30" customHeight="1"/>
    <row r="187" ht="30" customHeight="1"/>
    <row r="188" ht="30" customHeight="1"/>
    <row r="189" ht="30" customHeight="1"/>
    <row r="190" ht="30" customHeight="1"/>
    <row r="191" ht="30" customHeight="1"/>
    <row r="192" ht="30" customHeight="1"/>
    <row r="193" ht="30" customHeight="1"/>
    <row r="194" ht="30" customHeight="1"/>
    <row r="195" ht="30" customHeight="1"/>
    <row r="196" ht="30" customHeight="1"/>
    <row r="197" ht="30" customHeight="1"/>
    <row r="198" ht="30" customHeight="1"/>
    <row r="199" ht="30" customHeight="1"/>
    <row r="200" ht="30" customHeight="1"/>
    <row r="201" ht="30" customHeight="1"/>
    <row r="202" ht="30" customHeight="1"/>
    <row r="203" ht="30" customHeight="1"/>
    <row r="204" ht="30" customHeight="1"/>
    <row r="205" ht="30" customHeight="1"/>
    <row r="206" ht="30" customHeight="1"/>
    <row r="207" ht="30" customHeight="1"/>
    <row r="208" ht="30" customHeight="1"/>
    <row r="209" ht="30" customHeight="1"/>
    <row r="210" ht="30" customHeight="1"/>
    <row r="211" ht="30" customHeight="1"/>
    <row r="212" ht="30" customHeight="1"/>
    <row r="213" ht="30" customHeight="1"/>
    <row r="214" ht="30" customHeight="1"/>
    <row r="215" ht="30" customHeight="1"/>
    <row r="216" ht="30" customHeight="1"/>
    <row r="217" ht="30" customHeight="1"/>
    <row r="218" ht="30" customHeight="1"/>
    <row r="219" ht="30" customHeight="1"/>
    <row r="220" ht="30" customHeight="1"/>
    <row r="221" ht="30" customHeight="1"/>
    <row r="222" ht="30" customHeight="1"/>
    <row r="223" ht="30" customHeight="1"/>
    <row r="224" ht="30" customHeight="1"/>
    <row r="225" ht="30" customHeight="1"/>
    <row r="226" ht="30" customHeight="1"/>
    <row r="227" ht="30" customHeight="1"/>
    <row r="228" ht="30" customHeight="1"/>
    <row r="229" ht="30" customHeight="1"/>
    <row r="230" ht="30" customHeight="1"/>
    <row r="231" ht="30" customHeight="1"/>
    <row r="232" ht="30" customHeight="1"/>
    <row r="233" ht="30" customHeight="1"/>
    <row r="234" ht="30" customHeight="1"/>
    <row r="235" ht="30" customHeight="1"/>
    <row r="236" ht="30" customHeight="1"/>
    <row r="237" ht="30" customHeight="1"/>
    <row r="238" ht="30" customHeight="1"/>
    <row r="239" ht="30" customHeight="1"/>
    <row r="240" ht="30" customHeight="1"/>
    <row r="241" ht="30" customHeight="1"/>
    <row r="242" ht="30" customHeight="1"/>
    <row r="243" ht="30" customHeight="1"/>
    <row r="244" ht="30" customHeight="1"/>
    <row r="245" ht="30" customHeight="1"/>
    <row r="246" ht="30" customHeight="1"/>
    <row r="247" ht="30" customHeight="1"/>
    <row r="248" ht="30" customHeight="1"/>
    <row r="249" ht="30" customHeight="1"/>
    <row r="250" ht="30" customHeight="1"/>
    <row r="251" ht="30" customHeight="1"/>
    <row r="252" ht="30" customHeight="1"/>
    <row r="253" ht="30" customHeight="1"/>
    <row r="254" ht="30" customHeight="1"/>
    <row r="255" ht="30" customHeight="1"/>
    <row r="256" ht="30" customHeight="1"/>
    <row r="257" ht="30" customHeight="1"/>
    <row r="258" ht="30" customHeight="1"/>
    <row r="259" ht="30" customHeight="1"/>
    <row r="260" ht="30" customHeight="1"/>
    <row r="261" ht="30" customHeight="1"/>
    <row r="262" ht="30" customHeight="1"/>
    <row r="263" ht="30" customHeight="1"/>
    <row r="264" ht="30" customHeight="1"/>
    <row r="265" ht="30" customHeight="1"/>
    <row r="266" ht="30" customHeight="1"/>
    <row r="267" ht="30" customHeight="1"/>
    <row r="268" ht="30" customHeight="1"/>
    <row r="269" ht="30" customHeight="1"/>
    <row r="270" ht="30" customHeight="1"/>
    <row r="271" ht="30" customHeight="1"/>
    <row r="272" ht="30" customHeight="1"/>
    <row r="273" ht="30" customHeight="1"/>
    <row r="274" ht="30" customHeight="1"/>
    <row r="275" ht="30" customHeight="1"/>
    <row r="276" ht="30" customHeight="1"/>
    <row r="277" ht="30" customHeight="1"/>
    <row r="278" ht="30" customHeight="1"/>
    <row r="279" ht="30" customHeight="1"/>
    <row r="280" ht="30" customHeight="1"/>
    <row r="281" ht="30" customHeight="1"/>
    <row r="282" ht="30" customHeight="1"/>
    <row r="283" ht="30" customHeight="1"/>
    <row r="284" ht="30" customHeight="1"/>
    <row r="285" ht="30" customHeight="1"/>
    <row r="286" ht="30" customHeight="1"/>
    <row r="287" ht="30" customHeight="1"/>
    <row r="288" ht="30"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sheetData>
  <mergeCells count="15">
    <mergeCell ref="E22:E23"/>
    <mergeCell ref="F22:H22"/>
    <mergeCell ref="I22:I23"/>
    <mergeCell ref="F23:H23"/>
    <mergeCell ref="B9:M9"/>
    <mergeCell ref="B10:M10"/>
    <mergeCell ref="C18:J18"/>
    <mergeCell ref="C19:J19"/>
    <mergeCell ref="C20:J20"/>
    <mergeCell ref="C3:M3"/>
    <mergeCell ref="C4:K5"/>
    <mergeCell ref="L4:M4"/>
    <mergeCell ref="L5:M5"/>
    <mergeCell ref="C6:K7"/>
    <mergeCell ref="L7:M7"/>
  </mergeCells>
  <conditionalFormatting sqref="L20">
    <cfRule type="expression" dxfId="0" priority="1" stopIfTrue="1">
      <formula>DESONERACAO="não"</formula>
    </cfRule>
  </conditionalFormatting>
  <dataValidations count="3">
    <dataValidation type="decimal" allowBlank="1" showErrorMessage="1" errorTitle="Erro de valores" error="Digite um valor entre 0% e 100%" sqref="L12:L17 JH12:JH17 TD12:TD17 ACZ12:ACZ17 AMV12:AMV17 AWR12:AWR17 BGN12:BGN17 BQJ12:BQJ17 CAF12:CAF17 CKB12:CKB17 CTX12:CTX17 DDT12:DDT17 DNP12:DNP17 DXL12:DXL17 EHH12:EHH17 ERD12:ERD17 FAZ12:FAZ17 FKV12:FKV17 FUR12:FUR17 GEN12:GEN17 GOJ12:GOJ17 GYF12:GYF17 HIB12:HIB17 HRX12:HRX17 IBT12:IBT17 ILP12:ILP17 IVL12:IVL17 JFH12:JFH17 JPD12:JPD17 JYZ12:JYZ17 KIV12:KIV17 KSR12:KSR17 LCN12:LCN17 LMJ12:LMJ17 LWF12:LWF17 MGB12:MGB17 MPX12:MPX17 MZT12:MZT17 NJP12:NJP17 NTL12:NTL17 ODH12:ODH17 OND12:OND17 OWZ12:OWZ17 PGV12:PGV17 PQR12:PQR17 QAN12:QAN17 QKJ12:QKJ17 QUF12:QUF17 REB12:REB17 RNX12:RNX17 RXT12:RXT17 SHP12:SHP17 SRL12:SRL17 TBH12:TBH17 TLD12:TLD17 TUZ12:TUZ17 UEV12:UEV17 UOR12:UOR17 UYN12:UYN17 VIJ12:VIJ17 VSF12:VSF17 WCB12:WCB17 WLX12:WLX17 WVT12:WVT17 L65548:L65553 JH65548:JH65553 TD65548:TD65553 ACZ65548:ACZ65553 AMV65548:AMV65553 AWR65548:AWR65553 BGN65548:BGN65553 BQJ65548:BQJ65553 CAF65548:CAF65553 CKB65548:CKB65553 CTX65548:CTX65553 DDT65548:DDT65553 DNP65548:DNP65553 DXL65548:DXL65553 EHH65548:EHH65553 ERD65548:ERD65553 FAZ65548:FAZ65553 FKV65548:FKV65553 FUR65548:FUR65553 GEN65548:GEN65553 GOJ65548:GOJ65553 GYF65548:GYF65553 HIB65548:HIB65553 HRX65548:HRX65553 IBT65548:IBT65553 ILP65548:ILP65553 IVL65548:IVL65553 JFH65548:JFH65553 JPD65548:JPD65553 JYZ65548:JYZ65553 KIV65548:KIV65553 KSR65548:KSR65553 LCN65548:LCN65553 LMJ65548:LMJ65553 LWF65548:LWF65553 MGB65548:MGB65553 MPX65548:MPX65553 MZT65548:MZT65553 NJP65548:NJP65553 NTL65548:NTL65553 ODH65548:ODH65553 OND65548:OND65553 OWZ65548:OWZ65553 PGV65548:PGV65553 PQR65548:PQR65553 QAN65548:QAN65553 QKJ65548:QKJ65553 QUF65548:QUF65553 REB65548:REB65553 RNX65548:RNX65553 RXT65548:RXT65553 SHP65548:SHP65553 SRL65548:SRL65553 TBH65548:TBH65553 TLD65548:TLD65553 TUZ65548:TUZ65553 UEV65548:UEV65553 UOR65548:UOR65553 UYN65548:UYN65553 VIJ65548:VIJ65553 VSF65548:VSF65553 WCB65548:WCB65553 WLX65548:WLX65553 WVT65548:WVT65553 L131084:L131089 JH131084:JH131089 TD131084:TD131089 ACZ131084:ACZ131089 AMV131084:AMV131089 AWR131084:AWR131089 BGN131084:BGN131089 BQJ131084:BQJ131089 CAF131084:CAF131089 CKB131084:CKB131089 CTX131084:CTX131089 DDT131084:DDT131089 DNP131084:DNP131089 DXL131084:DXL131089 EHH131084:EHH131089 ERD131084:ERD131089 FAZ131084:FAZ131089 FKV131084:FKV131089 FUR131084:FUR131089 GEN131084:GEN131089 GOJ131084:GOJ131089 GYF131084:GYF131089 HIB131084:HIB131089 HRX131084:HRX131089 IBT131084:IBT131089 ILP131084:ILP131089 IVL131084:IVL131089 JFH131084:JFH131089 JPD131084:JPD131089 JYZ131084:JYZ131089 KIV131084:KIV131089 KSR131084:KSR131089 LCN131084:LCN131089 LMJ131084:LMJ131089 LWF131084:LWF131089 MGB131084:MGB131089 MPX131084:MPX131089 MZT131084:MZT131089 NJP131084:NJP131089 NTL131084:NTL131089 ODH131084:ODH131089 OND131084:OND131089 OWZ131084:OWZ131089 PGV131084:PGV131089 PQR131084:PQR131089 QAN131084:QAN131089 QKJ131084:QKJ131089 QUF131084:QUF131089 REB131084:REB131089 RNX131084:RNX131089 RXT131084:RXT131089 SHP131084:SHP131089 SRL131084:SRL131089 TBH131084:TBH131089 TLD131084:TLD131089 TUZ131084:TUZ131089 UEV131084:UEV131089 UOR131084:UOR131089 UYN131084:UYN131089 VIJ131084:VIJ131089 VSF131084:VSF131089 WCB131084:WCB131089 WLX131084:WLX131089 WVT131084:WVT131089 L196620:L196625 JH196620:JH196625 TD196620:TD196625 ACZ196620:ACZ196625 AMV196620:AMV196625 AWR196620:AWR196625 BGN196620:BGN196625 BQJ196620:BQJ196625 CAF196620:CAF196625 CKB196620:CKB196625 CTX196620:CTX196625 DDT196620:DDT196625 DNP196620:DNP196625 DXL196620:DXL196625 EHH196620:EHH196625 ERD196620:ERD196625 FAZ196620:FAZ196625 FKV196620:FKV196625 FUR196620:FUR196625 GEN196620:GEN196625 GOJ196620:GOJ196625 GYF196620:GYF196625 HIB196620:HIB196625 HRX196620:HRX196625 IBT196620:IBT196625 ILP196620:ILP196625 IVL196620:IVL196625 JFH196620:JFH196625 JPD196620:JPD196625 JYZ196620:JYZ196625 KIV196620:KIV196625 KSR196620:KSR196625 LCN196620:LCN196625 LMJ196620:LMJ196625 LWF196620:LWF196625 MGB196620:MGB196625 MPX196620:MPX196625 MZT196620:MZT196625 NJP196620:NJP196625 NTL196620:NTL196625 ODH196620:ODH196625 OND196620:OND196625 OWZ196620:OWZ196625 PGV196620:PGV196625 PQR196620:PQR196625 QAN196620:QAN196625 QKJ196620:QKJ196625 QUF196620:QUF196625 REB196620:REB196625 RNX196620:RNX196625 RXT196620:RXT196625 SHP196620:SHP196625 SRL196620:SRL196625 TBH196620:TBH196625 TLD196620:TLD196625 TUZ196620:TUZ196625 UEV196620:UEV196625 UOR196620:UOR196625 UYN196620:UYN196625 VIJ196620:VIJ196625 VSF196620:VSF196625 WCB196620:WCB196625 WLX196620:WLX196625 WVT196620:WVT196625 L262156:L262161 JH262156:JH262161 TD262156:TD262161 ACZ262156:ACZ262161 AMV262156:AMV262161 AWR262156:AWR262161 BGN262156:BGN262161 BQJ262156:BQJ262161 CAF262156:CAF262161 CKB262156:CKB262161 CTX262156:CTX262161 DDT262156:DDT262161 DNP262156:DNP262161 DXL262156:DXL262161 EHH262156:EHH262161 ERD262156:ERD262161 FAZ262156:FAZ262161 FKV262156:FKV262161 FUR262156:FUR262161 GEN262156:GEN262161 GOJ262156:GOJ262161 GYF262156:GYF262161 HIB262156:HIB262161 HRX262156:HRX262161 IBT262156:IBT262161 ILP262156:ILP262161 IVL262156:IVL262161 JFH262156:JFH262161 JPD262156:JPD262161 JYZ262156:JYZ262161 KIV262156:KIV262161 KSR262156:KSR262161 LCN262156:LCN262161 LMJ262156:LMJ262161 LWF262156:LWF262161 MGB262156:MGB262161 MPX262156:MPX262161 MZT262156:MZT262161 NJP262156:NJP262161 NTL262156:NTL262161 ODH262156:ODH262161 OND262156:OND262161 OWZ262156:OWZ262161 PGV262156:PGV262161 PQR262156:PQR262161 QAN262156:QAN262161 QKJ262156:QKJ262161 QUF262156:QUF262161 REB262156:REB262161 RNX262156:RNX262161 RXT262156:RXT262161 SHP262156:SHP262161 SRL262156:SRL262161 TBH262156:TBH262161 TLD262156:TLD262161 TUZ262156:TUZ262161 UEV262156:UEV262161 UOR262156:UOR262161 UYN262156:UYN262161 VIJ262156:VIJ262161 VSF262156:VSF262161 WCB262156:WCB262161 WLX262156:WLX262161 WVT262156:WVT262161 L327692:L327697 JH327692:JH327697 TD327692:TD327697 ACZ327692:ACZ327697 AMV327692:AMV327697 AWR327692:AWR327697 BGN327692:BGN327697 BQJ327692:BQJ327697 CAF327692:CAF327697 CKB327692:CKB327697 CTX327692:CTX327697 DDT327692:DDT327697 DNP327692:DNP327697 DXL327692:DXL327697 EHH327692:EHH327697 ERD327692:ERD327697 FAZ327692:FAZ327697 FKV327692:FKV327697 FUR327692:FUR327697 GEN327692:GEN327697 GOJ327692:GOJ327697 GYF327692:GYF327697 HIB327692:HIB327697 HRX327692:HRX327697 IBT327692:IBT327697 ILP327692:ILP327697 IVL327692:IVL327697 JFH327692:JFH327697 JPD327692:JPD327697 JYZ327692:JYZ327697 KIV327692:KIV327697 KSR327692:KSR327697 LCN327692:LCN327697 LMJ327692:LMJ327697 LWF327692:LWF327697 MGB327692:MGB327697 MPX327692:MPX327697 MZT327692:MZT327697 NJP327692:NJP327697 NTL327692:NTL327697 ODH327692:ODH327697 OND327692:OND327697 OWZ327692:OWZ327697 PGV327692:PGV327697 PQR327692:PQR327697 QAN327692:QAN327697 QKJ327692:QKJ327697 QUF327692:QUF327697 REB327692:REB327697 RNX327692:RNX327697 RXT327692:RXT327697 SHP327692:SHP327697 SRL327692:SRL327697 TBH327692:TBH327697 TLD327692:TLD327697 TUZ327692:TUZ327697 UEV327692:UEV327697 UOR327692:UOR327697 UYN327692:UYN327697 VIJ327692:VIJ327697 VSF327692:VSF327697 WCB327692:WCB327697 WLX327692:WLX327697 WVT327692:WVT327697 L393228:L393233 JH393228:JH393233 TD393228:TD393233 ACZ393228:ACZ393233 AMV393228:AMV393233 AWR393228:AWR393233 BGN393228:BGN393233 BQJ393228:BQJ393233 CAF393228:CAF393233 CKB393228:CKB393233 CTX393228:CTX393233 DDT393228:DDT393233 DNP393228:DNP393233 DXL393228:DXL393233 EHH393228:EHH393233 ERD393228:ERD393233 FAZ393228:FAZ393233 FKV393228:FKV393233 FUR393228:FUR393233 GEN393228:GEN393233 GOJ393228:GOJ393233 GYF393228:GYF393233 HIB393228:HIB393233 HRX393228:HRX393233 IBT393228:IBT393233 ILP393228:ILP393233 IVL393228:IVL393233 JFH393228:JFH393233 JPD393228:JPD393233 JYZ393228:JYZ393233 KIV393228:KIV393233 KSR393228:KSR393233 LCN393228:LCN393233 LMJ393228:LMJ393233 LWF393228:LWF393233 MGB393228:MGB393233 MPX393228:MPX393233 MZT393228:MZT393233 NJP393228:NJP393233 NTL393228:NTL393233 ODH393228:ODH393233 OND393228:OND393233 OWZ393228:OWZ393233 PGV393228:PGV393233 PQR393228:PQR393233 QAN393228:QAN393233 QKJ393228:QKJ393233 QUF393228:QUF393233 REB393228:REB393233 RNX393228:RNX393233 RXT393228:RXT393233 SHP393228:SHP393233 SRL393228:SRL393233 TBH393228:TBH393233 TLD393228:TLD393233 TUZ393228:TUZ393233 UEV393228:UEV393233 UOR393228:UOR393233 UYN393228:UYN393233 VIJ393228:VIJ393233 VSF393228:VSF393233 WCB393228:WCB393233 WLX393228:WLX393233 WVT393228:WVT393233 L458764:L458769 JH458764:JH458769 TD458764:TD458769 ACZ458764:ACZ458769 AMV458764:AMV458769 AWR458764:AWR458769 BGN458764:BGN458769 BQJ458764:BQJ458769 CAF458764:CAF458769 CKB458764:CKB458769 CTX458764:CTX458769 DDT458764:DDT458769 DNP458764:DNP458769 DXL458764:DXL458769 EHH458764:EHH458769 ERD458764:ERD458769 FAZ458764:FAZ458769 FKV458764:FKV458769 FUR458764:FUR458769 GEN458764:GEN458769 GOJ458764:GOJ458769 GYF458764:GYF458769 HIB458764:HIB458769 HRX458764:HRX458769 IBT458764:IBT458769 ILP458764:ILP458769 IVL458764:IVL458769 JFH458764:JFH458769 JPD458764:JPD458769 JYZ458764:JYZ458769 KIV458764:KIV458769 KSR458764:KSR458769 LCN458764:LCN458769 LMJ458764:LMJ458769 LWF458764:LWF458769 MGB458764:MGB458769 MPX458764:MPX458769 MZT458764:MZT458769 NJP458764:NJP458769 NTL458764:NTL458769 ODH458764:ODH458769 OND458764:OND458769 OWZ458764:OWZ458769 PGV458764:PGV458769 PQR458764:PQR458769 QAN458764:QAN458769 QKJ458764:QKJ458769 QUF458764:QUF458769 REB458764:REB458769 RNX458764:RNX458769 RXT458764:RXT458769 SHP458764:SHP458769 SRL458764:SRL458769 TBH458764:TBH458769 TLD458764:TLD458769 TUZ458764:TUZ458769 UEV458764:UEV458769 UOR458764:UOR458769 UYN458764:UYN458769 VIJ458764:VIJ458769 VSF458764:VSF458769 WCB458764:WCB458769 WLX458764:WLX458769 WVT458764:WVT458769 L524300:L524305 JH524300:JH524305 TD524300:TD524305 ACZ524300:ACZ524305 AMV524300:AMV524305 AWR524300:AWR524305 BGN524300:BGN524305 BQJ524300:BQJ524305 CAF524300:CAF524305 CKB524300:CKB524305 CTX524300:CTX524305 DDT524300:DDT524305 DNP524300:DNP524305 DXL524300:DXL524305 EHH524300:EHH524305 ERD524300:ERD524305 FAZ524300:FAZ524305 FKV524300:FKV524305 FUR524300:FUR524305 GEN524300:GEN524305 GOJ524300:GOJ524305 GYF524300:GYF524305 HIB524300:HIB524305 HRX524300:HRX524305 IBT524300:IBT524305 ILP524300:ILP524305 IVL524300:IVL524305 JFH524300:JFH524305 JPD524300:JPD524305 JYZ524300:JYZ524305 KIV524300:KIV524305 KSR524300:KSR524305 LCN524300:LCN524305 LMJ524300:LMJ524305 LWF524300:LWF524305 MGB524300:MGB524305 MPX524300:MPX524305 MZT524300:MZT524305 NJP524300:NJP524305 NTL524300:NTL524305 ODH524300:ODH524305 OND524300:OND524305 OWZ524300:OWZ524305 PGV524300:PGV524305 PQR524300:PQR524305 QAN524300:QAN524305 QKJ524300:QKJ524305 QUF524300:QUF524305 REB524300:REB524305 RNX524300:RNX524305 RXT524300:RXT524305 SHP524300:SHP524305 SRL524300:SRL524305 TBH524300:TBH524305 TLD524300:TLD524305 TUZ524300:TUZ524305 UEV524300:UEV524305 UOR524300:UOR524305 UYN524300:UYN524305 VIJ524300:VIJ524305 VSF524300:VSF524305 WCB524300:WCB524305 WLX524300:WLX524305 WVT524300:WVT524305 L589836:L589841 JH589836:JH589841 TD589836:TD589841 ACZ589836:ACZ589841 AMV589836:AMV589841 AWR589836:AWR589841 BGN589836:BGN589841 BQJ589836:BQJ589841 CAF589836:CAF589841 CKB589836:CKB589841 CTX589836:CTX589841 DDT589836:DDT589841 DNP589836:DNP589841 DXL589836:DXL589841 EHH589836:EHH589841 ERD589836:ERD589841 FAZ589836:FAZ589841 FKV589836:FKV589841 FUR589836:FUR589841 GEN589836:GEN589841 GOJ589836:GOJ589841 GYF589836:GYF589841 HIB589836:HIB589841 HRX589836:HRX589841 IBT589836:IBT589841 ILP589836:ILP589841 IVL589836:IVL589841 JFH589836:JFH589841 JPD589836:JPD589841 JYZ589836:JYZ589841 KIV589836:KIV589841 KSR589836:KSR589841 LCN589836:LCN589841 LMJ589836:LMJ589841 LWF589836:LWF589841 MGB589836:MGB589841 MPX589836:MPX589841 MZT589836:MZT589841 NJP589836:NJP589841 NTL589836:NTL589841 ODH589836:ODH589841 OND589836:OND589841 OWZ589836:OWZ589841 PGV589836:PGV589841 PQR589836:PQR589841 QAN589836:QAN589841 QKJ589836:QKJ589841 QUF589836:QUF589841 REB589836:REB589841 RNX589836:RNX589841 RXT589836:RXT589841 SHP589836:SHP589841 SRL589836:SRL589841 TBH589836:TBH589841 TLD589836:TLD589841 TUZ589836:TUZ589841 UEV589836:UEV589841 UOR589836:UOR589841 UYN589836:UYN589841 VIJ589836:VIJ589841 VSF589836:VSF589841 WCB589836:WCB589841 WLX589836:WLX589841 WVT589836:WVT589841 L655372:L655377 JH655372:JH655377 TD655372:TD655377 ACZ655372:ACZ655377 AMV655372:AMV655377 AWR655372:AWR655377 BGN655372:BGN655377 BQJ655372:BQJ655377 CAF655372:CAF655377 CKB655372:CKB655377 CTX655372:CTX655377 DDT655372:DDT655377 DNP655372:DNP655377 DXL655372:DXL655377 EHH655372:EHH655377 ERD655372:ERD655377 FAZ655372:FAZ655377 FKV655372:FKV655377 FUR655372:FUR655377 GEN655372:GEN655377 GOJ655372:GOJ655377 GYF655372:GYF655377 HIB655372:HIB655377 HRX655372:HRX655377 IBT655372:IBT655377 ILP655372:ILP655377 IVL655372:IVL655377 JFH655372:JFH655377 JPD655372:JPD655377 JYZ655372:JYZ655377 KIV655372:KIV655377 KSR655372:KSR655377 LCN655372:LCN655377 LMJ655372:LMJ655377 LWF655372:LWF655377 MGB655372:MGB655377 MPX655372:MPX655377 MZT655372:MZT655377 NJP655372:NJP655377 NTL655372:NTL655377 ODH655372:ODH655377 OND655372:OND655377 OWZ655372:OWZ655377 PGV655372:PGV655377 PQR655372:PQR655377 QAN655372:QAN655377 QKJ655372:QKJ655377 QUF655372:QUF655377 REB655372:REB655377 RNX655372:RNX655377 RXT655372:RXT655377 SHP655372:SHP655377 SRL655372:SRL655377 TBH655372:TBH655377 TLD655372:TLD655377 TUZ655372:TUZ655377 UEV655372:UEV655377 UOR655372:UOR655377 UYN655372:UYN655377 VIJ655372:VIJ655377 VSF655372:VSF655377 WCB655372:WCB655377 WLX655372:WLX655377 WVT655372:WVT655377 L720908:L720913 JH720908:JH720913 TD720908:TD720913 ACZ720908:ACZ720913 AMV720908:AMV720913 AWR720908:AWR720913 BGN720908:BGN720913 BQJ720908:BQJ720913 CAF720908:CAF720913 CKB720908:CKB720913 CTX720908:CTX720913 DDT720908:DDT720913 DNP720908:DNP720913 DXL720908:DXL720913 EHH720908:EHH720913 ERD720908:ERD720913 FAZ720908:FAZ720913 FKV720908:FKV720913 FUR720908:FUR720913 GEN720908:GEN720913 GOJ720908:GOJ720913 GYF720908:GYF720913 HIB720908:HIB720913 HRX720908:HRX720913 IBT720908:IBT720913 ILP720908:ILP720913 IVL720908:IVL720913 JFH720908:JFH720913 JPD720908:JPD720913 JYZ720908:JYZ720913 KIV720908:KIV720913 KSR720908:KSR720913 LCN720908:LCN720913 LMJ720908:LMJ720913 LWF720908:LWF720913 MGB720908:MGB720913 MPX720908:MPX720913 MZT720908:MZT720913 NJP720908:NJP720913 NTL720908:NTL720913 ODH720908:ODH720913 OND720908:OND720913 OWZ720908:OWZ720913 PGV720908:PGV720913 PQR720908:PQR720913 QAN720908:QAN720913 QKJ720908:QKJ720913 QUF720908:QUF720913 REB720908:REB720913 RNX720908:RNX720913 RXT720908:RXT720913 SHP720908:SHP720913 SRL720908:SRL720913 TBH720908:TBH720913 TLD720908:TLD720913 TUZ720908:TUZ720913 UEV720908:UEV720913 UOR720908:UOR720913 UYN720908:UYN720913 VIJ720908:VIJ720913 VSF720908:VSF720913 WCB720908:WCB720913 WLX720908:WLX720913 WVT720908:WVT720913 L786444:L786449 JH786444:JH786449 TD786444:TD786449 ACZ786444:ACZ786449 AMV786444:AMV786449 AWR786444:AWR786449 BGN786444:BGN786449 BQJ786444:BQJ786449 CAF786444:CAF786449 CKB786444:CKB786449 CTX786444:CTX786449 DDT786444:DDT786449 DNP786444:DNP786449 DXL786444:DXL786449 EHH786444:EHH786449 ERD786444:ERD786449 FAZ786444:FAZ786449 FKV786444:FKV786449 FUR786444:FUR786449 GEN786444:GEN786449 GOJ786444:GOJ786449 GYF786444:GYF786449 HIB786444:HIB786449 HRX786444:HRX786449 IBT786444:IBT786449 ILP786444:ILP786449 IVL786444:IVL786449 JFH786444:JFH786449 JPD786444:JPD786449 JYZ786444:JYZ786449 KIV786444:KIV786449 KSR786444:KSR786449 LCN786444:LCN786449 LMJ786444:LMJ786449 LWF786444:LWF786449 MGB786444:MGB786449 MPX786444:MPX786449 MZT786444:MZT786449 NJP786444:NJP786449 NTL786444:NTL786449 ODH786444:ODH786449 OND786444:OND786449 OWZ786444:OWZ786449 PGV786444:PGV786449 PQR786444:PQR786449 QAN786444:QAN786449 QKJ786444:QKJ786449 QUF786444:QUF786449 REB786444:REB786449 RNX786444:RNX786449 RXT786444:RXT786449 SHP786444:SHP786449 SRL786444:SRL786449 TBH786444:TBH786449 TLD786444:TLD786449 TUZ786444:TUZ786449 UEV786444:UEV786449 UOR786444:UOR786449 UYN786444:UYN786449 VIJ786444:VIJ786449 VSF786444:VSF786449 WCB786444:WCB786449 WLX786444:WLX786449 WVT786444:WVT786449 L851980:L851985 JH851980:JH851985 TD851980:TD851985 ACZ851980:ACZ851985 AMV851980:AMV851985 AWR851980:AWR851985 BGN851980:BGN851985 BQJ851980:BQJ851985 CAF851980:CAF851985 CKB851980:CKB851985 CTX851980:CTX851985 DDT851980:DDT851985 DNP851980:DNP851985 DXL851980:DXL851985 EHH851980:EHH851985 ERD851980:ERD851985 FAZ851980:FAZ851985 FKV851980:FKV851985 FUR851980:FUR851985 GEN851980:GEN851985 GOJ851980:GOJ851985 GYF851980:GYF851985 HIB851980:HIB851985 HRX851980:HRX851985 IBT851980:IBT851985 ILP851980:ILP851985 IVL851980:IVL851985 JFH851980:JFH851985 JPD851980:JPD851985 JYZ851980:JYZ851985 KIV851980:KIV851985 KSR851980:KSR851985 LCN851980:LCN851985 LMJ851980:LMJ851985 LWF851980:LWF851985 MGB851980:MGB851985 MPX851980:MPX851985 MZT851980:MZT851985 NJP851980:NJP851985 NTL851980:NTL851985 ODH851980:ODH851985 OND851980:OND851985 OWZ851980:OWZ851985 PGV851980:PGV851985 PQR851980:PQR851985 QAN851980:QAN851985 QKJ851980:QKJ851985 QUF851980:QUF851985 REB851980:REB851985 RNX851980:RNX851985 RXT851980:RXT851985 SHP851980:SHP851985 SRL851980:SRL851985 TBH851980:TBH851985 TLD851980:TLD851985 TUZ851980:TUZ851985 UEV851980:UEV851985 UOR851980:UOR851985 UYN851980:UYN851985 VIJ851980:VIJ851985 VSF851980:VSF851985 WCB851980:WCB851985 WLX851980:WLX851985 WVT851980:WVT851985 L917516:L917521 JH917516:JH917521 TD917516:TD917521 ACZ917516:ACZ917521 AMV917516:AMV917521 AWR917516:AWR917521 BGN917516:BGN917521 BQJ917516:BQJ917521 CAF917516:CAF917521 CKB917516:CKB917521 CTX917516:CTX917521 DDT917516:DDT917521 DNP917516:DNP917521 DXL917516:DXL917521 EHH917516:EHH917521 ERD917516:ERD917521 FAZ917516:FAZ917521 FKV917516:FKV917521 FUR917516:FUR917521 GEN917516:GEN917521 GOJ917516:GOJ917521 GYF917516:GYF917521 HIB917516:HIB917521 HRX917516:HRX917521 IBT917516:IBT917521 ILP917516:ILP917521 IVL917516:IVL917521 JFH917516:JFH917521 JPD917516:JPD917521 JYZ917516:JYZ917521 KIV917516:KIV917521 KSR917516:KSR917521 LCN917516:LCN917521 LMJ917516:LMJ917521 LWF917516:LWF917521 MGB917516:MGB917521 MPX917516:MPX917521 MZT917516:MZT917521 NJP917516:NJP917521 NTL917516:NTL917521 ODH917516:ODH917521 OND917516:OND917521 OWZ917516:OWZ917521 PGV917516:PGV917521 PQR917516:PQR917521 QAN917516:QAN917521 QKJ917516:QKJ917521 QUF917516:QUF917521 REB917516:REB917521 RNX917516:RNX917521 RXT917516:RXT917521 SHP917516:SHP917521 SRL917516:SRL917521 TBH917516:TBH917521 TLD917516:TLD917521 TUZ917516:TUZ917521 UEV917516:UEV917521 UOR917516:UOR917521 UYN917516:UYN917521 VIJ917516:VIJ917521 VSF917516:VSF917521 WCB917516:WCB917521 WLX917516:WLX917521 WVT917516:WVT917521 L983052:L983057 JH983052:JH983057 TD983052:TD983057 ACZ983052:ACZ983057 AMV983052:AMV983057 AWR983052:AWR983057 BGN983052:BGN983057 BQJ983052:BQJ983057 CAF983052:CAF983057 CKB983052:CKB983057 CTX983052:CTX983057 DDT983052:DDT983057 DNP983052:DNP983057 DXL983052:DXL983057 EHH983052:EHH983057 ERD983052:ERD983057 FAZ983052:FAZ983057 FKV983052:FKV983057 FUR983052:FUR983057 GEN983052:GEN983057 GOJ983052:GOJ983057 GYF983052:GYF983057 HIB983052:HIB983057 HRX983052:HRX983057 IBT983052:IBT983057 ILP983052:ILP983057 IVL983052:IVL983057 JFH983052:JFH983057 JPD983052:JPD983057 JYZ983052:JYZ983057 KIV983052:KIV983057 KSR983052:KSR983057 LCN983052:LCN983057 LMJ983052:LMJ983057 LWF983052:LWF983057 MGB983052:MGB983057 MPX983052:MPX983057 MZT983052:MZT983057 NJP983052:NJP983057 NTL983052:NTL983057 ODH983052:ODH983057 OND983052:OND983057 OWZ983052:OWZ983057 PGV983052:PGV983057 PQR983052:PQR983057 QAN983052:QAN983057 QKJ983052:QKJ983057 QUF983052:QUF983057 REB983052:REB983057 RNX983052:RNX983057 RXT983052:RXT983057 SHP983052:SHP983057 SRL983052:SRL983057 TBH983052:TBH983057 TLD983052:TLD983057 TUZ983052:TUZ983057 UEV983052:UEV983057 UOR983052:UOR983057 UYN983052:UYN983057 VIJ983052:VIJ983057 VSF983052:VSF983057 WCB983052:WCB983057 WLX983052:WLX983057 WVT983052:WVT983057">
      <formula1>0</formula1>
      <formula2>1</formula2>
    </dataValidation>
    <dataValidation type="decimal" allowBlank="1" showErrorMessage="1" errorTitle="Erro de valores" error="Digite um valor maior do que 0." sqref="L18 JH1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formula1>0</formula1>
      <formula2>1</formula2>
    </dataValidation>
    <dataValidation operator="greaterThanOrEqual" allowBlank="1" showErrorMessage="1" errorTitle="Erro de valores" error="Digite um valor igual a 0% ou 2%." sqref="L19 JH19 TD19 ACZ19 AMV19 AWR19 BGN19 BQJ19 CAF19 CKB19 CTX19 DDT19 DNP19 DXL19 EHH19 ERD19 FAZ19 FKV19 FUR19 GEN19 GOJ19 GYF19 HIB19 HRX19 IBT19 ILP19 IVL19 JFH19 JPD19 JYZ19 KIV19 KSR19 LCN19 LMJ19 LWF19 MGB19 MPX19 MZT19 NJP19 NTL19 ODH19 OND19 OWZ19 PGV19 PQR19 QAN19 QKJ19 QUF19 REB19 RNX19 RXT19 SHP19 SRL19 TBH19 TLD19 TUZ19 UEV19 UOR19 UYN19 VIJ19 VSF19 WCB19 WLX19 WVT19 L65555 JH65555 TD65555 ACZ65555 AMV65555 AWR65555 BGN65555 BQJ65555 CAF65555 CKB65555 CTX65555 DDT65555 DNP65555 DXL65555 EHH65555 ERD65555 FAZ65555 FKV65555 FUR65555 GEN65555 GOJ65555 GYF65555 HIB65555 HRX65555 IBT65555 ILP65555 IVL65555 JFH65555 JPD65555 JYZ65555 KIV65555 KSR65555 LCN65555 LMJ65555 LWF65555 MGB65555 MPX65555 MZT65555 NJP65555 NTL65555 ODH65555 OND65555 OWZ65555 PGV65555 PQR65555 QAN65555 QKJ65555 QUF65555 REB65555 RNX65555 RXT65555 SHP65555 SRL65555 TBH65555 TLD65555 TUZ65555 UEV65555 UOR65555 UYN65555 VIJ65555 VSF65555 WCB65555 WLX65555 WVT65555 L131091 JH131091 TD131091 ACZ131091 AMV131091 AWR131091 BGN131091 BQJ131091 CAF131091 CKB131091 CTX131091 DDT131091 DNP131091 DXL131091 EHH131091 ERD131091 FAZ131091 FKV131091 FUR131091 GEN131091 GOJ131091 GYF131091 HIB131091 HRX131091 IBT131091 ILP131091 IVL131091 JFH131091 JPD131091 JYZ131091 KIV131091 KSR131091 LCN131091 LMJ131091 LWF131091 MGB131091 MPX131091 MZT131091 NJP131091 NTL131091 ODH131091 OND131091 OWZ131091 PGV131091 PQR131091 QAN131091 QKJ131091 QUF131091 REB131091 RNX131091 RXT131091 SHP131091 SRL131091 TBH131091 TLD131091 TUZ131091 UEV131091 UOR131091 UYN131091 VIJ131091 VSF131091 WCB131091 WLX131091 WVT131091 L196627 JH196627 TD196627 ACZ196627 AMV196627 AWR196627 BGN196627 BQJ196627 CAF196627 CKB196627 CTX196627 DDT196627 DNP196627 DXL196627 EHH196627 ERD196627 FAZ196627 FKV196627 FUR196627 GEN196627 GOJ196627 GYF196627 HIB196627 HRX196627 IBT196627 ILP196627 IVL196627 JFH196627 JPD196627 JYZ196627 KIV196627 KSR196627 LCN196627 LMJ196627 LWF196627 MGB196627 MPX196627 MZT196627 NJP196627 NTL196627 ODH196627 OND196627 OWZ196627 PGV196627 PQR196627 QAN196627 QKJ196627 QUF196627 REB196627 RNX196627 RXT196627 SHP196627 SRL196627 TBH196627 TLD196627 TUZ196627 UEV196627 UOR196627 UYN196627 VIJ196627 VSF196627 WCB196627 WLX196627 WVT196627 L262163 JH262163 TD262163 ACZ262163 AMV262163 AWR262163 BGN262163 BQJ262163 CAF262163 CKB262163 CTX262163 DDT262163 DNP262163 DXL262163 EHH262163 ERD262163 FAZ262163 FKV262163 FUR262163 GEN262163 GOJ262163 GYF262163 HIB262163 HRX262163 IBT262163 ILP262163 IVL262163 JFH262163 JPD262163 JYZ262163 KIV262163 KSR262163 LCN262163 LMJ262163 LWF262163 MGB262163 MPX262163 MZT262163 NJP262163 NTL262163 ODH262163 OND262163 OWZ262163 PGV262163 PQR262163 QAN262163 QKJ262163 QUF262163 REB262163 RNX262163 RXT262163 SHP262163 SRL262163 TBH262163 TLD262163 TUZ262163 UEV262163 UOR262163 UYN262163 VIJ262163 VSF262163 WCB262163 WLX262163 WVT262163 L327699 JH327699 TD327699 ACZ327699 AMV327699 AWR327699 BGN327699 BQJ327699 CAF327699 CKB327699 CTX327699 DDT327699 DNP327699 DXL327699 EHH327699 ERD327699 FAZ327699 FKV327699 FUR327699 GEN327699 GOJ327699 GYF327699 HIB327699 HRX327699 IBT327699 ILP327699 IVL327699 JFH327699 JPD327699 JYZ327699 KIV327699 KSR327699 LCN327699 LMJ327699 LWF327699 MGB327699 MPX327699 MZT327699 NJP327699 NTL327699 ODH327699 OND327699 OWZ327699 PGV327699 PQR327699 QAN327699 QKJ327699 QUF327699 REB327699 RNX327699 RXT327699 SHP327699 SRL327699 TBH327699 TLD327699 TUZ327699 UEV327699 UOR327699 UYN327699 VIJ327699 VSF327699 WCB327699 WLX327699 WVT327699 L393235 JH393235 TD393235 ACZ393235 AMV393235 AWR393235 BGN393235 BQJ393235 CAF393235 CKB393235 CTX393235 DDT393235 DNP393235 DXL393235 EHH393235 ERD393235 FAZ393235 FKV393235 FUR393235 GEN393235 GOJ393235 GYF393235 HIB393235 HRX393235 IBT393235 ILP393235 IVL393235 JFH393235 JPD393235 JYZ393235 KIV393235 KSR393235 LCN393235 LMJ393235 LWF393235 MGB393235 MPX393235 MZT393235 NJP393235 NTL393235 ODH393235 OND393235 OWZ393235 PGV393235 PQR393235 QAN393235 QKJ393235 QUF393235 REB393235 RNX393235 RXT393235 SHP393235 SRL393235 TBH393235 TLD393235 TUZ393235 UEV393235 UOR393235 UYN393235 VIJ393235 VSF393235 WCB393235 WLX393235 WVT393235 L458771 JH458771 TD458771 ACZ458771 AMV458771 AWR458771 BGN458771 BQJ458771 CAF458771 CKB458771 CTX458771 DDT458771 DNP458771 DXL458771 EHH458771 ERD458771 FAZ458771 FKV458771 FUR458771 GEN458771 GOJ458771 GYF458771 HIB458771 HRX458771 IBT458771 ILP458771 IVL458771 JFH458771 JPD458771 JYZ458771 KIV458771 KSR458771 LCN458771 LMJ458771 LWF458771 MGB458771 MPX458771 MZT458771 NJP458771 NTL458771 ODH458771 OND458771 OWZ458771 PGV458771 PQR458771 QAN458771 QKJ458771 QUF458771 REB458771 RNX458771 RXT458771 SHP458771 SRL458771 TBH458771 TLD458771 TUZ458771 UEV458771 UOR458771 UYN458771 VIJ458771 VSF458771 WCB458771 WLX458771 WVT458771 L524307 JH524307 TD524307 ACZ524307 AMV524307 AWR524307 BGN524307 BQJ524307 CAF524307 CKB524307 CTX524307 DDT524307 DNP524307 DXL524307 EHH524307 ERD524307 FAZ524307 FKV524307 FUR524307 GEN524307 GOJ524307 GYF524307 HIB524307 HRX524307 IBT524307 ILP524307 IVL524307 JFH524307 JPD524307 JYZ524307 KIV524307 KSR524307 LCN524307 LMJ524307 LWF524307 MGB524307 MPX524307 MZT524307 NJP524307 NTL524307 ODH524307 OND524307 OWZ524307 PGV524307 PQR524307 QAN524307 QKJ524307 QUF524307 REB524307 RNX524307 RXT524307 SHP524307 SRL524307 TBH524307 TLD524307 TUZ524307 UEV524307 UOR524307 UYN524307 VIJ524307 VSF524307 WCB524307 WLX524307 WVT524307 L589843 JH589843 TD589843 ACZ589843 AMV589843 AWR589843 BGN589843 BQJ589843 CAF589843 CKB589843 CTX589843 DDT589843 DNP589843 DXL589843 EHH589843 ERD589843 FAZ589843 FKV589843 FUR589843 GEN589843 GOJ589843 GYF589843 HIB589843 HRX589843 IBT589843 ILP589843 IVL589843 JFH589843 JPD589843 JYZ589843 KIV589843 KSR589843 LCN589843 LMJ589843 LWF589843 MGB589843 MPX589843 MZT589843 NJP589843 NTL589843 ODH589843 OND589843 OWZ589843 PGV589843 PQR589843 QAN589843 QKJ589843 QUF589843 REB589843 RNX589843 RXT589843 SHP589843 SRL589843 TBH589843 TLD589843 TUZ589843 UEV589843 UOR589843 UYN589843 VIJ589843 VSF589843 WCB589843 WLX589843 WVT589843 L655379 JH655379 TD655379 ACZ655379 AMV655379 AWR655379 BGN655379 BQJ655379 CAF655379 CKB655379 CTX655379 DDT655379 DNP655379 DXL655379 EHH655379 ERD655379 FAZ655379 FKV655379 FUR655379 GEN655379 GOJ655379 GYF655379 HIB655379 HRX655379 IBT655379 ILP655379 IVL655379 JFH655379 JPD655379 JYZ655379 KIV655379 KSR655379 LCN655379 LMJ655379 LWF655379 MGB655379 MPX655379 MZT655379 NJP655379 NTL655379 ODH655379 OND655379 OWZ655379 PGV655379 PQR655379 QAN655379 QKJ655379 QUF655379 REB655379 RNX655379 RXT655379 SHP655379 SRL655379 TBH655379 TLD655379 TUZ655379 UEV655379 UOR655379 UYN655379 VIJ655379 VSF655379 WCB655379 WLX655379 WVT655379 L720915 JH720915 TD720915 ACZ720915 AMV720915 AWR720915 BGN720915 BQJ720915 CAF720915 CKB720915 CTX720915 DDT720915 DNP720915 DXL720915 EHH720915 ERD720915 FAZ720915 FKV720915 FUR720915 GEN720915 GOJ720915 GYF720915 HIB720915 HRX720915 IBT720915 ILP720915 IVL720915 JFH720915 JPD720915 JYZ720915 KIV720915 KSR720915 LCN720915 LMJ720915 LWF720915 MGB720915 MPX720915 MZT720915 NJP720915 NTL720915 ODH720915 OND720915 OWZ720915 PGV720915 PQR720915 QAN720915 QKJ720915 QUF720915 REB720915 RNX720915 RXT720915 SHP720915 SRL720915 TBH720915 TLD720915 TUZ720915 UEV720915 UOR720915 UYN720915 VIJ720915 VSF720915 WCB720915 WLX720915 WVT720915 L786451 JH786451 TD786451 ACZ786451 AMV786451 AWR786451 BGN786451 BQJ786451 CAF786451 CKB786451 CTX786451 DDT786451 DNP786451 DXL786451 EHH786451 ERD786451 FAZ786451 FKV786451 FUR786451 GEN786451 GOJ786451 GYF786451 HIB786451 HRX786451 IBT786451 ILP786451 IVL786451 JFH786451 JPD786451 JYZ786451 KIV786451 KSR786451 LCN786451 LMJ786451 LWF786451 MGB786451 MPX786451 MZT786451 NJP786451 NTL786451 ODH786451 OND786451 OWZ786451 PGV786451 PQR786451 QAN786451 QKJ786451 QUF786451 REB786451 RNX786451 RXT786451 SHP786451 SRL786451 TBH786451 TLD786451 TUZ786451 UEV786451 UOR786451 UYN786451 VIJ786451 VSF786451 WCB786451 WLX786451 WVT786451 L851987 JH851987 TD851987 ACZ851987 AMV851987 AWR851987 BGN851987 BQJ851987 CAF851987 CKB851987 CTX851987 DDT851987 DNP851987 DXL851987 EHH851987 ERD851987 FAZ851987 FKV851987 FUR851987 GEN851987 GOJ851987 GYF851987 HIB851987 HRX851987 IBT851987 ILP851987 IVL851987 JFH851987 JPD851987 JYZ851987 KIV851987 KSR851987 LCN851987 LMJ851987 LWF851987 MGB851987 MPX851987 MZT851987 NJP851987 NTL851987 ODH851987 OND851987 OWZ851987 PGV851987 PQR851987 QAN851987 QKJ851987 QUF851987 REB851987 RNX851987 RXT851987 SHP851987 SRL851987 TBH851987 TLD851987 TUZ851987 UEV851987 UOR851987 UYN851987 VIJ851987 VSF851987 WCB851987 WLX851987 WVT851987 L917523 JH917523 TD917523 ACZ917523 AMV917523 AWR917523 BGN917523 BQJ917523 CAF917523 CKB917523 CTX917523 DDT917523 DNP917523 DXL917523 EHH917523 ERD917523 FAZ917523 FKV917523 FUR917523 GEN917523 GOJ917523 GYF917523 HIB917523 HRX917523 IBT917523 ILP917523 IVL917523 JFH917523 JPD917523 JYZ917523 KIV917523 KSR917523 LCN917523 LMJ917523 LWF917523 MGB917523 MPX917523 MZT917523 NJP917523 NTL917523 ODH917523 OND917523 OWZ917523 PGV917523 PQR917523 QAN917523 QKJ917523 QUF917523 REB917523 RNX917523 RXT917523 SHP917523 SRL917523 TBH917523 TLD917523 TUZ917523 UEV917523 UOR917523 UYN917523 VIJ917523 VSF917523 WCB917523 WLX917523 WVT917523 L983059 JH983059 TD983059 ACZ983059 AMV983059 AWR983059 BGN983059 BQJ983059 CAF983059 CKB983059 CTX983059 DDT983059 DNP983059 DXL983059 EHH983059 ERD983059 FAZ983059 FKV983059 FUR983059 GEN983059 GOJ983059 GYF983059 HIB983059 HRX983059 IBT983059 ILP983059 IVL983059 JFH983059 JPD983059 JYZ983059 KIV983059 KSR983059 LCN983059 LMJ983059 LWF983059 MGB983059 MPX983059 MZT983059 NJP983059 NTL983059 ODH983059 OND983059 OWZ983059 PGV983059 PQR983059 QAN983059 QKJ983059 QUF983059 REB983059 RNX983059 RXT983059 SHP983059 SRL983059 TBH983059 TLD983059 TUZ983059 UEV983059 UOR983059 UYN983059 VIJ983059 VSF983059 WCB983059 WLX983059 WVT983059">
      <formula1>0</formula1>
      <formula2>0</formula2>
    </dataValidation>
  </dataValidations>
  <printOptions horizontalCentered="1"/>
  <pageMargins left="0.78740157480314965" right="0.78740157480314965" top="0.98425196850393704" bottom="0.98425196850393704" header="0.51181102362204722" footer="0.51181102362204722"/>
  <pageSetup paperSize="9" scale="60" fitToHeight="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9A2328E345AC34B893122C369127924" ma:contentTypeVersion="13" ma:contentTypeDescription="Crie um novo documento." ma:contentTypeScope="" ma:versionID="4200088ed8317ea9ebbe4b65cc7861fb">
  <xsd:schema xmlns:xsd="http://www.w3.org/2001/XMLSchema" xmlns:xs="http://www.w3.org/2001/XMLSchema" xmlns:p="http://schemas.microsoft.com/office/2006/metadata/properties" xmlns:ns2="f856426e-2c88-41fc-a2d2-ec321288e17f" xmlns:ns3="ccf2498f-26c9-4be8-83fb-601fd4b60103" targetNamespace="http://schemas.microsoft.com/office/2006/metadata/properties" ma:root="true" ma:fieldsID="d8c7a4112c9f5cf94da5dae5bb414e8c" ns2:_="" ns3:_="">
    <xsd:import namespace="f856426e-2c88-41fc-a2d2-ec321288e17f"/>
    <xsd:import namespace="ccf2498f-26c9-4be8-83fb-601fd4b6010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6426e-2c88-41fc-a2d2-ec321288e1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23a9c40c-0e05-4b5f-b077-098b91be33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f2498f-26c9-4be8-83fb-601fd4b6010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2df4604-4f6f-4581-884d-820a14dd9f19}" ma:internalName="TaxCatchAll" ma:showField="CatchAllData" ma:web="ccf2498f-26c9-4be8-83fb-601fd4b6010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cf2498f-26c9-4be8-83fb-601fd4b60103" xsi:nil="true"/>
    <lcf76f155ced4ddcb4097134ff3c332f xmlns="f856426e-2c88-41fc-a2d2-ec321288e1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A535A3-F391-430C-9787-E3152C0BB9D4}">
  <ds:schemaRefs>
    <ds:schemaRef ds:uri="http://schemas.microsoft.com/sharepoint/v3/contenttype/forms"/>
  </ds:schemaRefs>
</ds:datastoreItem>
</file>

<file path=customXml/itemProps2.xml><?xml version="1.0" encoding="utf-8"?>
<ds:datastoreItem xmlns:ds="http://schemas.openxmlformats.org/officeDocument/2006/customXml" ds:itemID="{67115860-B320-41C1-BBF7-484DF50D30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6426e-2c88-41fc-a2d2-ec321288e17f"/>
    <ds:schemaRef ds:uri="ccf2498f-26c9-4be8-83fb-601fd4b601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8FBEE4-C83B-47A1-8304-8483140D7B85}">
  <ds:schemaRefs>
    <ds:schemaRef ds:uri="http://schemas.microsoft.com/office/infopath/2007/PartnerControls"/>
    <ds:schemaRef ds:uri="http://purl.org/dc/dcmitype/"/>
    <ds:schemaRef ds:uri="http://purl.org/dc/elements/1.1/"/>
    <ds:schemaRef ds:uri="f856426e-2c88-41fc-a2d2-ec321288e17f"/>
    <ds:schemaRef ds:uri="http://schemas.microsoft.com/office/2006/documentManagement/types"/>
    <ds:schemaRef ds:uri="http://purl.org/dc/terms/"/>
    <ds:schemaRef ds:uri="http://www.w3.org/XML/1998/namespace"/>
    <ds:schemaRef ds:uri="http://schemas.microsoft.com/office/2006/metadata/properties"/>
    <ds:schemaRef ds:uri="http://schemas.openxmlformats.org/package/2006/metadata/core-properties"/>
    <ds:schemaRef ds:uri="ccf2498f-26c9-4be8-83fb-601fd4b601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Planilha Orçamentária</vt:lpstr>
      <vt:lpstr>MEMÓRIA</vt:lpstr>
      <vt:lpstr>Cotação</vt:lpstr>
      <vt:lpstr>CHDU</vt:lpstr>
      <vt:lpstr>CRONO</vt:lpstr>
      <vt:lpstr>BDI</vt:lpstr>
      <vt:lpstr>BDI!Area_de_impressao</vt:lpstr>
      <vt:lpstr>Cotação!Area_de_impressao</vt:lpstr>
      <vt:lpstr>CRONO!Area_de_impressao</vt:lpstr>
      <vt:lpstr>MEMÓRIA!Area_de_impressao</vt:lpstr>
      <vt:lpstr>'Planilha Orçamentária'!Area_de_impressao</vt:lpstr>
      <vt:lpstr>MEMÓRIA!Titulos_de_impressao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leticiaaop</cp:lastModifiedBy>
  <cp:lastPrinted>2024-11-14T14:55:09Z</cp:lastPrinted>
  <dcterms:created xsi:type="dcterms:W3CDTF">2024-07-01T11:19:49Z</dcterms:created>
  <dcterms:modified xsi:type="dcterms:W3CDTF">2024-11-14T14:55:13Z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0x010100C9A2328E345AC34B893122C369127924</vt:lpwstr>
  </property>
  <property fmtid="{D5CDD505-2E9C-101B-9397-08002B2CF9AE}" pid="3" name="MediaServiceImageTags">
    <vt:lpwstr/>
  </property>
</Properties>
</file>